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chartsheets/sheet6.xml" ContentType="application/vnd.openxmlformats-officedocument.spreadsheetml.chartsheet+xml"/>
  <Override PartName="/xl/chartsheets/sheet7.xml" ContentType="application/vnd.openxmlformats-officedocument.spreadsheetml.chartsheet+xml"/>
  <Override PartName="/xl/chartsheets/sheet8.xml" ContentType="application/vnd.openxmlformats-officedocument.spreadsheetml.chartsheet+xml"/>
  <Override PartName="/xl/chartsheets/sheet9.xml" ContentType="application/vnd.openxmlformats-officedocument.spreadsheetml.chartsheet+xml"/>
  <Override PartName="/xl/chartsheets/sheet10.xml" ContentType="application/vnd.openxmlformats-officedocument.spreadsheetml.chartsheet+xml"/>
  <Override PartName="/xl/chartsheets/sheet11.xml" ContentType="application/vnd.openxmlformats-officedocument.spreadsheetml.chartsheet+xml"/>
  <Override PartName="/xl/chartsheets/sheet12.xml" ContentType="application/vnd.openxmlformats-officedocument.spreadsheetml.chartsheet+xml"/>
  <Override PartName="/xl/chartsheets/sheet13.xml" ContentType="application/vnd.openxmlformats-officedocument.spreadsheetml.chartsheet+xml"/>
  <Override PartName="/xl/chartsheets/sheet14.xml" ContentType="application/vnd.openxmlformats-officedocument.spreadsheetml.chartsheet+xml"/>
  <Override PartName="/xl/chartsheets/sheet15.xml" ContentType="application/vnd.openxmlformats-officedocument.spreadsheetml.chartsheet+xml"/>
  <Override PartName="/xl/chartsheets/sheet16.xml" ContentType="application/vnd.openxmlformats-officedocument.spreadsheetml.chartsheet+xml"/>
  <Override PartName="/xl/chartsheets/sheet17.xml" ContentType="application/vnd.openxmlformats-officedocument.spreadsheetml.chartsheet+xml"/>
  <Override PartName="/xl/chartsheets/sheet18.xml" ContentType="application/vnd.openxmlformats-officedocument.spreadsheetml.chartsheet+xml"/>
  <Override PartName="/xl/chartsheets/sheet19.xml" ContentType="application/vnd.openxmlformats-officedocument.spreadsheetml.chartsheet+xml"/>
  <Override PartName="/xl/chartsheets/sheet20.xml" ContentType="application/vnd.openxmlformats-officedocument.spreadsheetml.chartsheet+xml"/>
  <Override PartName="/xl/chartsheets/sheet21.xml" ContentType="application/vnd.openxmlformats-officedocument.spreadsheetml.chartsheet+xml"/>
  <Override PartName="/xl/chartsheets/sheet22.xml" ContentType="application/vnd.openxmlformats-officedocument.spreadsheetml.chartsheet+xml"/>
  <Override PartName="/xl/chartsheets/sheet23.xml" ContentType="application/vnd.openxmlformats-officedocument.spreadsheetml.chartsheet+xml"/>
  <Override PartName="/xl/chartsheets/sheet24.xml" ContentType="application/vnd.openxmlformats-officedocument.spreadsheetml.chartsheet+xml"/>
  <Override PartName="/xl/chartsheets/sheet25.xml" ContentType="application/vnd.openxmlformats-officedocument.spreadsheetml.chart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drawings/drawing10.xml" ContentType="application/vnd.openxmlformats-officedocument.drawingml.chartshapes+xml"/>
  <Override PartName="/xl/drawings/drawing11.xml" ContentType="application/vnd.openxmlformats-officedocument.drawing+xml"/>
  <Override PartName="/xl/charts/chart6.xml" ContentType="application/vnd.openxmlformats-officedocument.drawingml.chart+xml"/>
  <Override PartName="/xl/drawings/drawing12.xml" ContentType="application/vnd.openxmlformats-officedocument.drawingml.chartshapes+xml"/>
  <Override PartName="/xl/drawings/drawing13.xml" ContentType="application/vnd.openxmlformats-officedocument.drawing+xml"/>
  <Override PartName="/xl/charts/chart7.xml" ContentType="application/vnd.openxmlformats-officedocument.drawingml.chart+xml"/>
  <Override PartName="/xl/drawings/drawing14.xml" ContentType="application/vnd.openxmlformats-officedocument.drawingml.chartshapes+xml"/>
  <Override PartName="/xl/drawings/drawing15.xml" ContentType="application/vnd.openxmlformats-officedocument.drawing+xml"/>
  <Override PartName="/xl/charts/chart8.xml" ContentType="application/vnd.openxmlformats-officedocument.drawingml.chart+xml"/>
  <Override PartName="/xl/drawings/drawing16.xml" ContentType="application/vnd.openxmlformats-officedocument.drawingml.chartshapes+xml"/>
  <Override PartName="/xl/drawings/drawing17.xml" ContentType="application/vnd.openxmlformats-officedocument.drawing+xml"/>
  <Override PartName="/xl/charts/chart9.xml" ContentType="application/vnd.openxmlformats-officedocument.drawingml.chart+xml"/>
  <Override PartName="/xl/drawings/drawing18.xml" ContentType="application/vnd.openxmlformats-officedocument.drawingml.chartshapes+xml"/>
  <Override PartName="/xl/drawings/drawing19.xml" ContentType="application/vnd.openxmlformats-officedocument.drawing+xml"/>
  <Override PartName="/xl/charts/chart10.xml" ContentType="application/vnd.openxmlformats-officedocument.drawingml.chart+xml"/>
  <Override PartName="/xl/drawings/drawing20.xml" ContentType="application/vnd.openxmlformats-officedocument.drawingml.chartshapes+xml"/>
  <Override PartName="/xl/drawings/drawing21.xml" ContentType="application/vnd.openxmlformats-officedocument.drawing+xml"/>
  <Override PartName="/xl/charts/chart11.xml" ContentType="application/vnd.openxmlformats-officedocument.drawingml.chart+xml"/>
  <Override PartName="/xl/drawings/drawing22.xml" ContentType="application/vnd.openxmlformats-officedocument.drawingml.chartshapes+xml"/>
  <Override PartName="/xl/drawings/drawing23.xml" ContentType="application/vnd.openxmlformats-officedocument.drawing+xml"/>
  <Override PartName="/xl/charts/chart12.xml" ContentType="application/vnd.openxmlformats-officedocument.drawingml.chart+xml"/>
  <Override PartName="/xl/drawings/drawing24.xml" ContentType="application/vnd.openxmlformats-officedocument.drawingml.chartshapes+xml"/>
  <Override PartName="/xl/drawings/drawing25.xml" ContentType="application/vnd.openxmlformats-officedocument.drawing+xml"/>
  <Override PartName="/xl/charts/chart13.xml" ContentType="application/vnd.openxmlformats-officedocument.drawingml.chart+xml"/>
  <Override PartName="/xl/drawings/drawing26.xml" ContentType="application/vnd.openxmlformats-officedocument.drawingml.chartshapes+xml"/>
  <Override PartName="/xl/drawings/drawing27.xml" ContentType="application/vnd.openxmlformats-officedocument.drawing+xml"/>
  <Override PartName="/xl/charts/chart14.xml" ContentType="application/vnd.openxmlformats-officedocument.drawingml.chart+xml"/>
  <Override PartName="/xl/drawings/drawing28.xml" ContentType="application/vnd.openxmlformats-officedocument.drawingml.chartshapes+xml"/>
  <Override PartName="/xl/drawings/drawing29.xml" ContentType="application/vnd.openxmlformats-officedocument.drawing+xml"/>
  <Override PartName="/xl/charts/chart15.xml" ContentType="application/vnd.openxmlformats-officedocument.drawingml.chart+xml"/>
  <Override PartName="/xl/drawings/drawing30.xml" ContentType="application/vnd.openxmlformats-officedocument.drawingml.chartshapes+xml"/>
  <Override PartName="/xl/drawings/drawing31.xml" ContentType="application/vnd.openxmlformats-officedocument.drawing+xml"/>
  <Override PartName="/xl/charts/chart16.xml" ContentType="application/vnd.openxmlformats-officedocument.drawingml.chart+xml"/>
  <Override PartName="/xl/drawings/drawing32.xml" ContentType="application/vnd.openxmlformats-officedocument.drawingml.chartshapes+xml"/>
  <Override PartName="/xl/drawings/drawing33.xml" ContentType="application/vnd.openxmlformats-officedocument.drawing+xml"/>
  <Override PartName="/xl/charts/chart17.xml" ContentType="application/vnd.openxmlformats-officedocument.drawingml.chart+xml"/>
  <Override PartName="/xl/drawings/drawing34.xml" ContentType="application/vnd.openxmlformats-officedocument.drawingml.chartshapes+xml"/>
  <Override PartName="/xl/drawings/drawing35.xml" ContentType="application/vnd.openxmlformats-officedocument.drawing+xml"/>
  <Override PartName="/xl/charts/chart18.xml" ContentType="application/vnd.openxmlformats-officedocument.drawingml.chart+xml"/>
  <Override PartName="/xl/drawings/drawing36.xml" ContentType="application/vnd.openxmlformats-officedocument.drawingml.chartshapes+xml"/>
  <Override PartName="/xl/drawings/drawing37.xml" ContentType="application/vnd.openxmlformats-officedocument.drawing+xml"/>
  <Override PartName="/xl/charts/chart19.xml" ContentType="application/vnd.openxmlformats-officedocument.drawingml.chart+xml"/>
  <Override PartName="/xl/drawings/drawing38.xml" ContentType="application/vnd.openxmlformats-officedocument.drawingml.chartshapes+xml"/>
  <Override PartName="/xl/drawings/drawing39.xml" ContentType="application/vnd.openxmlformats-officedocument.drawing+xml"/>
  <Override PartName="/xl/charts/chart20.xml" ContentType="application/vnd.openxmlformats-officedocument.drawingml.chart+xml"/>
  <Override PartName="/xl/drawings/drawing40.xml" ContentType="application/vnd.openxmlformats-officedocument.drawingml.chartshapes+xml"/>
  <Override PartName="/xl/drawings/drawing41.xml" ContentType="application/vnd.openxmlformats-officedocument.drawing+xml"/>
  <Override PartName="/xl/charts/chart21.xml" ContentType="application/vnd.openxmlformats-officedocument.drawingml.chart+xml"/>
  <Override PartName="/xl/drawings/drawing42.xml" ContentType="application/vnd.openxmlformats-officedocument.drawingml.chartshapes+xml"/>
  <Override PartName="/xl/drawings/drawing43.xml" ContentType="application/vnd.openxmlformats-officedocument.drawing+xml"/>
  <Override PartName="/xl/charts/chart22.xml" ContentType="application/vnd.openxmlformats-officedocument.drawingml.chart+xml"/>
  <Override PartName="/xl/drawings/drawing44.xml" ContentType="application/vnd.openxmlformats-officedocument.drawingml.chartshapes+xml"/>
  <Override PartName="/xl/drawings/drawing45.xml" ContentType="application/vnd.openxmlformats-officedocument.drawing+xml"/>
  <Override PartName="/xl/charts/chart23.xml" ContentType="application/vnd.openxmlformats-officedocument.drawingml.chart+xml"/>
  <Override PartName="/xl/drawings/drawing46.xml" ContentType="application/vnd.openxmlformats-officedocument.drawingml.chartshapes+xml"/>
  <Override PartName="/xl/drawings/drawing47.xml" ContentType="application/vnd.openxmlformats-officedocument.drawing+xml"/>
  <Override PartName="/xl/charts/chart24.xml" ContentType="application/vnd.openxmlformats-officedocument.drawingml.chart+xml"/>
  <Override PartName="/xl/drawings/drawing48.xml" ContentType="application/vnd.openxmlformats-officedocument.drawingml.chartshapes+xml"/>
  <Override PartName="/xl/drawings/drawing49.xml" ContentType="application/vnd.openxmlformats-officedocument.drawing+xml"/>
  <Override PartName="/xl/charts/chart25.xml" ContentType="application/vnd.openxmlformats-officedocument.drawingml.chart+xml"/>
  <Override PartName="/xl/drawings/drawing50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25" windowWidth="11280" windowHeight="7890" tabRatio="963" firstSheet="4" activeTab="30"/>
  </bookViews>
  <sheets>
    <sheet name="tables" sheetId="74" r:id="rId1"/>
    <sheet name="list of figs" sheetId="27" r:id="rId2"/>
    <sheet name="fig1" sheetId="7" r:id="rId3"/>
    <sheet name="fig2" sheetId="8" r:id="rId4"/>
    <sheet name="fig2b" sheetId="83" r:id="rId5"/>
    <sheet name="fig3" sheetId="9" r:id="rId6"/>
    <sheet name="fig4" sheetId="10" r:id="rId7"/>
    <sheet name="fig5" sheetId="11" r:id="rId8"/>
    <sheet name="fig6" sheetId="12" r:id="rId9"/>
    <sheet name="fig7" sheetId="13" r:id="rId10"/>
    <sheet name="fig8" sheetId="18" r:id="rId11"/>
    <sheet name="fig10" sheetId="31" r:id="rId12"/>
    <sheet name="fig11" sheetId="33" r:id="rId13"/>
    <sheet name="fig12" sheetId="21" r:id="rId14"/>
    <sheet name="fig13" sheetId="14" r:id="rId15"/>
    <sheet name="figA.1" sheetId="19" r:id="rId16"/>
    <sheet name="figA.2" sheetId="20" r:id="rId17"/>
    <sheet name="figA.3" sheetId="24" r:id="rId18"/>
    <sheet name="figA.4" sheetId="48" r:id="rId19"/>
    <sheet name="figA.5" sheetId="55" r:id="rId20"/>
    <sheet name="figA.6" sheetId="52" r:id="rId21"/>
    <sheet name="figA.7" sheetId="58" r:id="rId22"/>
    <sheet name="figA.8" sheetId="59" r:id="rId23"/>
    <sheet name="figA.9" sheetId="60" r:id="rId24"/>
    <sheet name="figA.10" sheetId="61" r:id="rId25"/>
    <sheet name="figA.11" sheetId="68" r:id="rId26"/>
    <sheet name="figA.12" sheetId="85" r:id="rId27"/>
    <sheet name="data-calcs" sheetId="4" r:id="rId28"/>
    <sheet name="data-series" sheetId="1" r:id="rId29"/>
    <sheet name="data-shares" sheetId="43" r:id="rId30"/>
    <sheet name="list of model runs" sheetId="28" r:id="rId31"/>
    <sheet name="base-bench" sheetId="2" r:id="rId32"/>
    <sheet name="base-nosg" sheetId="3" r:id="rId33"/>
    <sheet name="jcurve-bench" sheetId="15" r:id="rId34"/>
    <sheet name="jcurve-nosg" sheetId="80" r:id="rId35"/>
    <sheet name="fixl-bench" sheetId="22" r:id="rId36"/>
    <sheet name="fixl-nosg" sheetId="23" r:id="rId37"/>
    <sheet name="fixi-bench" sheetId="25" r:id="rId38"/>
    <sheet name="fixi-nosg" sheetId="26" r:id="rId39"/>
    <sheet name="fixg-bench" sheetId="30" r:id="rId40"/>
    <sheet name="fixg-nosg" sheetId="29" r:id="rId41"/>
    <sheet name="fixg2-bench" sheetId="51" r:id="rId42"/>
    <sheet name="fixg2-nosg" sheetId="50" r:id="rId43"/>
    <sheet name="sd-bench" sheetId="34" r:id="rId44"/>
    <sheet name="noiol-bench" sheetId="38" r:id="rId45"/>
    <sheet name="noiol-nosg" sheetId="37" r:id="rId46"/>
    <sheet name="cobb1-bench" sheetId="45" r:id="rId47"/>
    <sheet name="cobb1-nosg" sheetId="44" r:id="rId48"/>
    <sheet name="cobb2-bench" sheetId="47" r:id="rId49"/>
    <sheet name="cobb2-nosg" sheetId="46" r:id="rId50"/>
    <sheet name="mst-bench" sheetId="54" r:id="rId51"/>
    <sheet name="mst-nosg" sheetId="53" r:id="rId52"/>
    <sheet name="homothetic-bench" sheetId="82" r:id="rId53"/>
    <sheet name="homothetic-nosg" sheetId="81" r:id="rId54"/>
    <sheet name="altio1-bench" sheetId="67" r:id="rId55"/>
    <sheet name="altio1-nosg" sheetId="66" r:id="rId56"/>
    <sheet name="r2.5-bench" sheetId="65" r:id="rId57"/>
    <sheet name="r2.5-nosg" sheetId="84" r:id="rId58"/>
    <sheet name="r3.5-bench" sheetId="86" r:id="rId59"/>
    <sheet name="r3.5-nosg" sheetId="87" r:id="rId60"/>
    <sheet name="r4.0-bench" sheetId="88" r:id="rId61"/>
    <sheet name="r4.0-nosg" sheetId="89" r:id="rId62"/>
    <sheet name="shares" sheetId="42" r:id="rId63"/>
    <sheet name="exo-bench" sheetId="57" r:id="rId64"/>
    <sheet name="exo-nosg" sheetId="56" r:id="rId65"/>
  </sheets>
  <calcPr calcId="145621" calcMode="manual"/>
</workbook>
</file>

<file path=xl/calcChain.xml><?xml version="1.0" encoding="utf-8"?>
<calcChain xmlns="http://schemas.openxmlformats.org/spreadsheetml/2006/main">
  <c r="AW12" i="4" l="1"/>
  <c r="AW13" i="4"/>
  <c r="AW14" i="4"/>
  <c r="AX12" i="4"/>
  <c r="AX13" i="4"/>
  <c r="AX14" i="4"/>
  <c r="AW15" i="4" l="1"/>
  <c r="AX15" i="4"/>
  <c r="AU12" i="4"/>
  <c r="AU13" i="4"/>
  <c r="AU15" i="4" s="1"/>
  <c r="AU14" i="4"/>
  <c r="AT12" i="4"/>
  <c r="AT13" i="4"/>
  <c r="AT14" i="4"/>
  <c r="AQ13" i="4"/>
  <c r="AR12" i="4"/>
  <c r="AR13" i="4"/>
  <c r="AR15" i="4" s="1"/>
  <c r="AR14" i="4"/>
  <c r="AQ12" i="4"/>
  <c r="AQ14" i="4"/>
  <c r="AQ15" i="4" l="1"/>
  <c r="AT15" i="4"/>
  <c r="O89" i="1"/>
  <c r="P89" i="1"/>
  <c r="Q89" i="1"/>
  <c r="O90" i="1"/>
  <c r="P90" i="1"/>
  <c r="Q90" i="1"/>
  <c r="O91" i="1"/>
  <c r="P91" i="1"/>
  <c r="Q91" i="1"/>
  <c r="O92" i="1"/>
  <c r="P92" i="1"/>
  <c r="Q92" i="1"/>
  <c r="O93" i="1"/>
  <c r="P93" i="1"/>
  <c r="Q93" i="1"/>
  <c r="O94" i="1"/>
  <c r="P94" i="1"/>
  <c r="Q94" i="1"/>
  <c r="O95" i="1"/>
  <c r="P95" i="1"/>
  <c r="Q95" i="1"/>
  <c r="O96" i="1"/>
  <c r="P96" i="1"/>
  <c r="Q96" i="1"/>
  <c r="O97" i="1"/>
  <c r="P97" i="1"/>
  <c r="Q97" i="1"/>
  <c r="O98" i="1"/>
  <c r="P98" i="1"/>
  <c r="Q98" i="1"/>
  <c r="O99" i="1"/>
  <c r="P99" i="1"/>
  <c r="Q99" i="1"/>
  <c r="O100" i="1"/>
  <c r="P100" i="1"/>
  <c r="Q100" i="1"/>
  <c r="O101" i="1"/>
  <c r="P101" i="1"/>
  <c r="Q101" i="1"/>
  <c r="O102" i="1"/>
  <c r="P102" i="1"/>
  <c r="Q102" i="1"/>
  <c r="O103" i="1"/>
  <c r="P103" i="1"/>
  <c r="Q103" i="1"/>
  <c r="O104" i="1"/>
  <c r="P104" i="1"/>
  <c r="Q104" i="1"/>
  <c r="O105" i="1"/>
  <c r="P105" i="1"/>
  <c r="Q105" i="1"/>
  <c r="O106" i="1"/>
  <c r="P106" i="1"/>
  <c r="Q106" i="1"/>
  <c r="O107" i="1"/>
  <c r="P107" i="1"/>
  <c r="Q107" i="1"/>
  <c r="O108" i="1"/>
  <c r="P108" i="1"/>
  <c r="Q108" i="1"/>
  <c r="P88" i="1"/>
  <c r="Q88" i="1"/>
  <c r="O88" i="1"/>
  <c r="N14" i="4" l="1"/>
  <c r="M14" i="4"/>
  <c r="N13" i="4"/>
  <c r="M13" i="4"/>
  <c r="M15" i="4" s="1"/>
  <c r="N12" i="4"/>
  <c r="M12" i="4"/>
  <c r="F14" i="4"/>
  <c r="E14" i="4"/>
  <c r="F13" i="4"/>
  <c r="E13" i="4"/>
  <c r="F12" i="4"/>
  <c r="E12" i="4"/>
  <c r="N15" i="4" l="1"/>
  <c r="E15" i="4"/>
  <c r="H14" i="4" l="1"/>
  <c r="H13" i="4"/>
  <c r="H12" i="4"/>
  <c r="H15" i="4" l="1"/>
  <c r="R89" i="1"/>
  <c r="S89" i="1"/>
  <c r="T89" i="1"/>
  <c r="R90" i="1"/>
  <c r="S90" i="1"/>
  <c r="T90" i="1"/>
  <c r="R91" i="1"/>
  <c r="S91" i="1"/>
  <c r="T91" i="1"/>
  <c r="R92" i="1"/>
  <c r="S92" i="1"/>
  <c r="T92" i="1"/>
  <c r="R93" i="1"/>
  <c r="S93" i="1"/>
  <c r="T93" i="1"/>
  <c r="R94" i="1"/>
  <c r="S94" i="1"/>
  <c r="T94" i="1"/>
  <c r="R95" i="1"/>
  <c r="S95" i="1"/>
  <c r="T95" i="1"/>
  <c r="R96" i="1"/>
  <c r="S96" i="1"/>
  <c r="T96" i="1"/>
  <c r="R97" i="1"/>
  <c r="S97" i="1"/>
  <c r="T97" i="1"/>
  <c r="R98" i="1"/>
  <c r="S98" i="1"/>
  <c r="T98" i="1"/>
  <c r="R99" i="1"/>
  <c r="S99" i="1"/>
  <c r="T99" i="1"/>
  <c r="R100" i="1"/>
  <c r="S100" i="1"/>
  <c r="T100" i="1"/>
  <c r="R101" i="1"/>
  <c r="S101" i="1"/>
  <c r="T101" i="1"/>
  <c r="R102" i="1"/>
  <c r="S102" i="1"/>
  <c r="T102" i="1"/>
  <c r="R103" i="1"/>
  <c r="S103" i="1"/>
  <c r="T103" i="1"/>
  <c r="R104" i="1"/>
  <c r="S104" i="1"/>
  <c r="T104" i="1"/>
  <c r="R105" i="1"/>
  <c r="S105" i="1"/>
  <c r="T105" i="1"/>
  <c r="R106" i="1"/>
  <c r="S106" i="1"/>
  <c r="T106" i="1"/>
  <c r="R107" i="1"/>
  <c r="S107" i="1"/>
  <c r="T107" i="1"/>
  <c r="R108" i="1"/>
  <c r="S108" i="1"/>
  <c r="T108" i="1"/>
  <c r="S88" i="1"/>
  <c r="T88" i="1"/>
  <c r="R88" i="1"/>
  <c r="AO12" i="4" l="1"/>
  <c r="AO14" i="4"/>
  <c r="AN12" i="4"/>
  <c r="AN13" i="4"/>
  <c r="AN14" i="4"/>
  <c r="AO13" i="4" l="1"/>
  <c r="AO15" i="4" s="1"/>
  <c r="AN15" i="4"/>
  <c r="AL12" i="4" l="1"/>
  <c r="AL14" i="4"/>
  <c r="AK13" i="4"/>
  <c r="AK14" i="4"/>
  <c r="AL13" i="4" l="1"/>
  <c r="AL15" i="4" s="1"/>
  <c r="AK12" i="4"/>
  <c r="AK15" i="4" s="1"/>
  <c r="Y12" i="4"/>
  <c r="Y13" i="4"/>
  <c r="Y14" i="4"/>
  <c r="Z12" i="4"/>
  <c r="Z14" i="4"/>
  <c r="AH12" i="4"/>
  <c r="AH13" i="4"/>
  <c r="AH14" i="4"/>
  <c r="AI12" i="4"/>
  <c r="AI14" i="4"/>
  <c r="AE12" i="4"/>
  <c r="AE13" i="4"/>
  <c r="AE14" i="4"/>
  <c r="AF12" i="4"/>
  <c r="AF14" i="4"/>
  <c r="A3" i="27"/>
  <c r="A4" i="27" s="1"/>
  <c r="A5" i="27" s="1"/>
  <c r="A6" i="27" s="1"/>
  <c r="A7" i="27" s="1"/>
  <c r="A8" i="27" s="1"/>
  <c r="A9" i="27" s="1"/>
  <c r="A10" i="27" s="1"/>
  <c r="A11" i="27" s="1"/>
  <c r="A12" i="27" s="1"/>
  <c r="A13" i="27" s="1"/>
  <c r="A14" i="27" s="1"/>
  <c r="AI13" i="4" l="1"/>
  <c r="AI15" i="4" s="1"/>
  <c r="AF13" i="4"/>
  <c r="AF15" i="4" s="1"/>
  <c r="Z13" i="4"/>
  <c r="Z15" i="4" s="1"/>
  <c r="Y15" i="4"/>
  <c r="AH15" i="4"/>
  <c r="AE15" i="4"/>
  <c r="W68" i="1"/>
  <c r="W69" i="1"/>
  <c r="W70" i="1"/>
  <c r="W71" i="1"/>
  <c r="W72" i="1"/>
  <c r="W73" i="1"/>
  <c r="W74" i="1"/>
  <c r="W75" i="1"/>
  <c r="W76" i="1"/>
  <c r="W77" i="1"/>
  <c r="W78" i="1"/>
  <c r="W79" i="1"/>
  <c r="W80" i="1"/>
  <c r="W81" i="1"/>
  <c r="W82" i="1"/>
  <c r="W83" i="1"/>
  <c r="W84" i="1"/>
  <c r="W85" i="1"/>
  <c r="W86" i="1"/>
  <c r="W67" i="1"/>
  <c r="C34" i="4" l="1"/>
  <c r="B10" i="74" s="1"/>
  <c r="C33" i="4"/>
  <c r="B9" i="74" s="1"/>
  <c r="C31" i="4"/>
  <c r="B6" i="74" s="1"/>
  <c r="C30" i="4"/>
  <c r="B5" i="74" s="1"/>
  <c r="C40" i="4"/>
  <c r="B18" i="74" s="1"/>
  <c r="C39" i="4"/>
  <c r="B17" i="74" s="1"/>
  <c r="C37" i="4"/>
  <c r="B14" i="74" s="1"/>
  <c r="C36" i="4"/>
  <c r="B13" i="74" s="1"/>
  <c r="B11" i="74" l="1"/>
  <c r="B7" i="74"/>
  <c r="B19" i="74"/>
  <c r="B15" i="74"/>
  <c r="C35" i="4"/>
  <c r="C32" i="4"/>
  <c r="C41" i="4"/>
  <c r="C38" i="4"/>
  <c r="E36" i="4"/>
  <c r="C13" i="74" s="1"/>
  <c r="E39" i="4"/>
  <c r="C17" i="74" s="1"/>
  <c r="C18" i="74" s="1"/>
  <c r="E33" i="4"/>
  <c r="C9" i="74" s="1"/>
  <c r="E37" i="4"/>
  <c r="C14" i="74" s="1"/>
  <c r="E40" i="4"/>
  <c r="E31" i="4"/>
  <c r="C6" i="74" s="1"/>
  <c r="E34" i="4"/>
  <c r="C10" i="74" s="1"/>
  <c r="C15" i="74" l="1"/>
  <c r="C19" i="74"/>
  <c r="C11" i="74"/>
  <c r="E30" i="4"/>
  <c r="C5" i="74" s="1"/>
  <c r="C7" i="74" s="1"/>
  <c r="E41" i="4"/>
  <c r="E38" i="4"/>
  <c r="E35" i="4"/>
  <c r="AC12" i="4"/>
  <c r="AC14" i="4"/>
  <c r="AB13" i="4"/>
  <c r="AB14" i="4"/>
  <c r="E32" i="4" l="1"/>
  <c r="AC13" i="4"/>
  <c r="AC15" i="4" s="1"/>
  <c r="AB12" i="4"/>
  <c r="AB15" i="4" s="1"/>
  <c r="V14" i="4" l="1"/>
  <c r="V13" i="4"/>
  <c r="V12" i="4"/>
  <c r="W14" i="4"/>
  <c r="W13" i="4" l="1"/>
  <c r="K44" i="4"/>
  <c r="W12" i="4"/>
  <c r="V15" i="4"/>
  <c r="S13" i="4"/>
  <c r="S14" i="4"/>
  <c r="T12" i="4"/>
  <c r="T14" i="4"/>
  <c r="W15" i="4" l="1"/>
  <c r="T13" i="4"/>
  <c r="T15" i="4" s="1"/>
  <c r="S12" i="4"/>
  <c r="S15" i="4" s="1"/>
  <c r="P13" i="4"/>
  <c r="P14" i="4"/>
  <c r="Q12" i="4"/>
  <c r="Q14" i="4"/>
  <c r="Q13" i="4" l="1"/>
  <c r="Q15" i="4" s="1"/>
  <c r="P12" i="4"/>
  <c r="P15" i="4" s="1"/>
  <c r="I12" i="4"/>
  <c r="I13" i="4"/>
  <c r="I14" i="4"/>
  <c r="E27" i="4" a="1"/>
  <c r="I15" i="4" l="1"/>
  <c r="F15" i="4"/>
  <c r="E20" i="4"/>
  <c r="E19" i="4"/>
  <c r="E27" i="4"/>
  <c r="E23" i="4"/>
  <c r="C22" i="74" s="1"/>
  <c r="E24" i="4"/>
  <c r="C23" i="74" s="1"/>
  <c r="C7" i="4"/>
  <c r="C8" i="4"/>
  <c r="C9" i="4"/>
  <c r="E44" i="4" l="1"/>
  <c r="C23" i="4"/>
  <c r="B22" i="74" s="1"/>
  <c r="C24" i="4"/>
  <c r="B23" i="74" s="1"/>
  <c r="C20" i="4"/>
  <c r="C19" i="4"/>
  <c r="C14" i="4" l="1"/>
  <c r="C13" i="4"/>
  <c r="C12" i="4"/>
  <c r="C15" i="4" l="1"/>
  <c r="B4" i="1"/>
  <c r="B5" i="1" s="1"/>
  <c r="B6" i="1" s="1"/>
  <c r="B7" i="1" s="1"/>
  <c r="B8" i="1" s="1"/>
  <c r="B9" i="1" s="1"/>
  <c r="B10" i="1" s="1"/>
  <c r="B11" i="1" s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B60" i="1" s="1"/>
  <c r="B61" i="1" s="1"/>
  <c r="B62" i="1" s="1"/>
  <c r="B63" i="1" s="1"/>
  <c r="B64" i="1" s="1"/>
  <c r="B65" i="1" s="1"/>
  <c r="B66" i="1" s="1"/>
  <c r="B67" i="1" s="1"/>
  <c r="B68" i="1" s="1"/>
  <c r="B69" i="1" s="1"/>
  <c r="B70" i="1" s="1"/>
  <c r="B71" i="1" s="1"/>
  <c r="B72" i="1" s="1"/>
  <c r="B73" i="1" s="1"/>
  <c r="B74" i="1" s="1"/>
  <c r="B75" i="1" s="1"/>
  <c r="B76" i="1" s="1"/>
  <c r="B77" i="1" s="1"/>
  <c r="B78" i="1" s="1"/>
  <c r="B79" i="1" s="1"/>
  <c r="B80" i="1" s="1"/>
  <c r="B81" i="1" s="1"/>
  <c r="B82" i="1" s="1"/>
  <c r="B83" i="1" s="1"/>
  <c r="B84" i="1" s="1"/>
  <c r="B85" i="1" s="1"/>
  <c r="B86" i="1" s="1"/>
  <c r="B87" i="1" s="1"/>
  <c r="B88" i="1" s="1"/>
  <c r="AW16" i="4" l="1"/>
  <c r="K25" i="74" s="1"/>
  <c r="AX16" i="4"/>
  <c r="L25" i="74" s="1"/>
  <c r="AT16" i="4"/>
  <c r="K24" i="74" s="1"/>
  <c r="AU16" i="4"/>
  <c r="L24" i="74" s="1"/>
  <c r="AQ16" i="4"/>
  <c r="K23" i="74" s="1"/>
  <c r="AR16" i="4"/>
  <c r="L23" i="74" s="1"/>
  <c r="H16" i="4"/>
  <c r="I16" i="4"/>
  <c r="F8" i="74" s="1"/>
  <c r="AN16" i="4"/>
  <c r="F11" i="74" s="1"/>
  <c r="AO16" i="4"/>
  <c r="G11" i="74" s="1"/>
  <c r="AK16" i="4"/>
  <c r="K12" i="74" s="1"/>
  <c r="AL16" i="4"/>
  <c r="L12" i="74" s="1"/>
  <c r="AI16" i="4"/>
  <c r="L20" i="74" s="1"/>
  <c r="Y16" i="4"/>
  <c r="K16" i="74" s="1"/>
  <c r="AF16" i="4"/>
  <c r="L19" i="74" s="1"/>
  <c r="AE16" i="4"/>
  <c r="K19" i="74" s="1"/>
  <c r="Z16" i="4"/>
  <c r="L16" i="74" s="1"/>
  <c r="AH16" i="4"/>
  <c r="K20" i="74" s="1"/>
  <c r="N16" i="4"/>
  <c r="G9" i="74" s="1"/>
  <c r="M16" i="4"/>
  <c r="F9" i="74" s="1"/>
  <c r="AC16" i="4"/>
  <c r="G10" i="74" s="1"/>
  <c r="AB16" i="4"/>
  <c r="F10" i="74" s="1"/>
  <c r="V16" i="4"/>
  <c r="K15" i="74" s="1"/>
  <c r="T16" i="4"/>
  <c r="L9" i="74" s="1"/>
  <c r="W16" i="4"/>
  <c r="L15" i="74" s="1"/>
  <c r="S16" i="4"/>
  <c r="K9" i="74" s="1"/>
  <c r="Q16" i="4"/>
  <c r="L8" i="74" s="1"/>
  <c r="P16" i="4"/>
  <c r="K8" i="74" s="1"/>
  <c r="F16" i="4"/>
  <c r="E16" i="4"/>
  <c r="M25" i="74" l="1"/>
  <c r="M23" i="74"/>
  <c r="M24" i="74"/>
  <c r="H9" i="74"/>
  <c r="M19" i="74"/>
  <c r="M20" i="74"/>
  <c r="M16" i="74"/>
  <c r="M9" i="74"/>
  <c r="H10" i="74"/>
  <c r="M8" i="74"/>
  <c r="M15" i="74"/>
  <c r="L5" i="74"/>
  <c r="G8" i="74"/>
  <c r="H8" i="74" s="1"/>
  <c r="G5" i="74"/>
  <c r="M12" i="74"/>
  <c r="K5" i="74"/>
  <c r="F5" i="74"/>
  <c r="H11" i="74"/>
  <c r="M5" i="74" l="1"/>
  <c r="H5" i="74"/>
</calcChain>
</file>

<file path=xl/sharedStrings.xml><?xml version="1.0" encoding="utf-8"?>
<sst xmlns="http://schemas.openxmlformats.org/spreadsheetml/2006/main" count="659" uniqueCount="303">
  <si>
    <t>Year</t>
  </si>
  <si>
    <t>Investment (pct GDP)</t>
  </si>
  <si>
    <t>Goods trade balance (pct GDP)</t>
  </si>
  <si>
    <t>Services trade balance (pct GDP)</t>
  </si>
  <si>
    <t>Trade balance (pct GDP)</t>
  </si>
  <si>
    <t>Government consumption (pct GDP)</t>
  </si>
  <si>
    <t>Goods labor comp (percent total)</t>
  </si>
  <si>
    <t>Services labor comp (percent total)</t>
  </si>
  <si>
    <t>Construction labor comp (percent total)</t>
  </si>
  <si>
    <t>Goods employees (percent total)</t>
  </si>
  <si>
    <t>Services employees (percent total)</t>
  </si>
  <si>
    <t>Construction employees (percent total)</t>
  </si>
  <si>
    <t>Goods labor productivity (1960=100)</t>
  </si>
  <si>
    <t>Services labor productivity (1960=100)</t>
  </si>
  <si>
    <t>Construction labor productivity (1960=100)</t>
  </si>
  <si>
    <t>Calculation</t>
  </si>
  <si>
    <t>Goods share in base period</t>
  </si>
  <si>
    <t>Goods share in 2012</t>
  </si>
  <si>
    <t>Construction share in 2006</t>
  </si>
  <si>
    <t>Goods share drop between base period and 2012</t>
  </si>
  <si>
    <t>Real exchange rate
(1992=1)</t>
  </si>
  <si>
    <t>Goods trade balance volatility</t>
  </si>
  <si>
    <t>Services trade balance volatility</t>
  </si>
  <si>
    <t>Data</t>
  </si>
  <si>
    <t>Baseline model</t>
  </si>
  <si>
    <t>No-saving glut counterfactual</t>
  </si>
  <si>
    <t>Appreciation between 1992 and 2002 (2006 in model w/o jcurve)</t>
  </si>
  <si>
    <t>Depreciation between 2002 and 2012 (2006 in model w/o jcurve)</t>
  </si>
  <si>
    <t>(a) Productivity</t>
  </si>
  <si>
    <t>(b) Labor compensation shares</t>
  </si>
  <si>
    <t>(c) Real exchange rates</t>
  </si>
  <si>
    <t>(d) Trade balances</t>
  </si>
  <si>
    <t>Current account
(pct GDP)</t>
  </si>
  <si>
    <t>Real interest rate</t>
  </si>
  <si>
    <t>(e) Interest rates</t>
  </si>
  <si>
    <t>RER with China
(1997=1)</t>
  </si>
  <si>
    <t>RER with others
(1997=1)</t>
  </si>
  <si>
    <t>rer 1997=1</t>
  </si>
  <si>
    <t>J-curve model</t>
  </si>
  <si>
    <t>Rebalancing</t>
  </si>
  <si>
    <t>US trade balance vs. goods sector's employment share</t>
  </si>
  <si>
    <t>Labor productivity in goods, services, and construction</t>
  </si>
  <si>
    <t>US trade balance, current account balance, and real exchange rate</t>
  </si>
  <si>
    <t>US trade balalnce in the model and the data</t>
  </si>
  <si>
    <t>US real exchange rate in the model and the data</t>
  </si>
  <si>
    <t>Disaggregated trade balances in the model and the data</t>
  </si>
  <si>
    <t>Goods and construction employment shares in the model and the data</t>
  </si>
  <si>
    <t>Goods employment share in J-curve model vs. baseline model</t>
  </si>
  <si>
    <t>Figure Number</t>
  </si>
  <si>
    <t>Caption</t>
  </si>
  <si>
    <t>Goods employment share in fixed labor supply model vs. baseline model</t>
  </si>
  <si>
    <t>US real exchange rates with China and other trade partners</t>
  </si>
  <si>
    <t>US real interest rates in the model and the data</t>
  </si>
  <si>
    <t>Sheet name</t>
  </si>
  <si>
    <t>Model version</t>
  </si>
  <si>
    <t>base-bench</t>
  </si>
  <si>
    <t>Baseline model with saving glut</t>
  </si>
  <si>
    <t>base-nosg</t>
  </si>
  <si>
    <t>Baseline model without saving glut</t>
  </si>
  <si>
    <t>jcurve-bench</t>
  </si>
  <si>
    <t>J-curve model with saving glut</t>
  </si>
  <si>
    <t>fixl-bench</t>
  </si>
  <si>
    <t>Fixed labor supply model with saving glut</t>
  </si>
  <si>
    <t>fixl-nosg</t>
  </si>
  <si>
    <t>Fixed labor supply model without saving glut</t>
  </si>
  <si>
    <t>fixi-bench</t>
  </si>
  <si>
    <t>Fixed investment rate model with saving glut</t>
  </si>
  <si>
    <t>fixi-nosg</t>
  </si>
  <si>
    <t>Fixed investment rate model without saving glut</t>
  </si>
  <si>
    <t>fixg-bench</t>
  </si>
  <si>
    <t>Fixed government model with saving glut</t>
  </si>
  <si>
    <t>fixg-nosg</t>
  </si>
  <si>
    <t>Fixed government model without saving glut</t>
  </si>
  <si>
    <t>lg</t>
  </si>
  <si>
    <t>lc</t>
  </si>
  <si>
    <t>Investment rate in domestic saving drought model vs. baseline model</t>
  </si>
  <si>
    <t>sd-bench</t>
  </si>
  <si>
    <t>Domestic saving drought model</t>
  </si>
  <si>
    <t>noio-bench</t>
  </si>
  <si>
    <t>Fixed labor supply model</t>
  </si>
  <si>
    <t>Fixed investment rate model</t>
  </si>
  <si>
    <t>Fixed government model</t>
  </si>
  <si>
    <t>noio2-bench</t>
  </si>
  <si>
    <t>noio2-nosg</t>
  </si>
  <si>
    <t>noio-nosg</t>
  </si>
  <si>
    <t>No intermediates model
(Leontief)</t>
  </si>
  <si>
    <t>Expenditure shares in baseline model with saving glut</t>
  </si>
  <si>
    <t>shares</t>
  </si>
  <si>
    <t>Measure</t>
  </si>
  <si>
    <t>Final demand (all)</t>
  </si>
  <si>
    <t>Goods share of US final demand</t>
  </si>
  <si>
    <t>Domestic share of total final demand (excl. construction)</t>
  </si>
  <si>
    <t>Domestic share of goods final demand</t>
  </si>
  <si>
    <t>Domestic share of services final demand</t>
  </si>
  <si>
    <t>Consumption</t>
  </si>
  <si>
    <t>Goods share of US consumption</t>
  </si>
  <si>
    <t>Domestic share of US all consumption</t>
  </si>
  <si>
    <t>Domestic share of US goods consumption</t>
  </si>
  <si>
    <t>Domestic share of US services consumption</t>
  </si>
  <si>
    <t>Investment</t>
  </si>
  <si>
    <t>Goods share of US investment</t>
  </si>
  <si>
    <t>Construction share of US investment</t>
  </si>
  <si>
    <t>Domestic share of all US investment (excl. construction)</t>
  </si>
  <si>
    <t>Domestic share of US goods investment</t>
  </si>
  <si>
    <t>Gross output producers (all)</t>
  </si>
  <si>
    <t>Intermediate share of gross output</t>
  </si>
  <si>
    <t>Goods share of US intermediates</t>
  </si>
  <si>
    <t>Domestic share of all intermediates</t>
  </si>
  <si>
    <t>Domestic share of goods intermediates</t>
  </si>
  <si>
    <t>Domestic share of services intermediates</t>
  </si>
  <si>
    <t>Goods producers</t>
  </si>
  <si>
    <t>Goods share of intermediates</t>
  </si>
  <si>
    <t>Services producers</t>
  </si>
  <si>
    <t>Construction producers</t>
  </si>
  <si>
    <t>Rest of the world</t>
  </si>
  <si>
    <t>Goods share of gross output</t>
  </si>
  <si>
    <t>Share of world gross output</t>
  </si>
  <si>
    <t>Share of world goods gross output</t>
  </si>
  <si>
    <t>Share of world services gross output</t>
  </si>
  <si>
    <t>Expenditure share data from WIOD</t>
  </si>
  <si>
    <t xml:space="preserve"> </t>
  </si>
  <si>
    <t>(f) Expenditure shares</t>
  </si>
  <si>
    <t>Goods share of US consumption in 2011</t>
  </si>
  <si>
    <t>Goods share of US consumption in 1995</t>
  </si>
  <si>
    <t>Goods share of US investment in 1995</t>
  </si>
  <si>
    <t>Goods share of US investment in 2011</t>
  </si>
  <si>
    <t>Intermediate share of US gross output in 1995</t>
  </si>
  <si>
    <t>Intermediate share of US gross output in 2011</t>
  </si>
  <si>
    <t>Goods share of US intermediates in 1995</t>
  </si>
  <si>
    <t>Goods share of US intermediates in 2011</t>
  </si>
  <si>
    <t>Change in intermediate share of US gross output, 1995-2011 (*)</t>
  </si>
  <si>
    <t>Change in goods share of US intermediates, 1995-2011 (**)</t>
  </si>
  <si>
    <t>Change in goods share of US consumption, 1995-2011 (***)</t>
  </si>
  <si>
    <t>Change in goods share of US investment, 1995-2011 (****)</t>
  </si>
  <si>
    <t>Model</t>
  </si>
  <si>
    <t>Statistic</t>
  </si>
  <si>
    <t>Intermediate share of U.S. gross output, 1995</t>
  </si>
  <si>
    <t>Intermediate share of U.S. gross output, 2011</t>
  </si>
  <si>
    <t>Change</t>
  </si>
  <si>
    <t>Goods share of U.S. intermediates, 1995</t>
  </si>
  <si>
    <t>Goods share of U.S. intermediates, 2011</t>
  </si>
  <si>
    <t>Goods share of U.S. investment, 1995</t>
  </si>
  <si>
    <t>Goods share of U.S. investment, 2011</t>
  </si>
  <si>
    <t>Goods share of U.S. consumption, 2011</t>
  </si>
  <si>
    <t>Goods share of U.S. consumption, 1995</t>
  </si>
  <si>
    <t>Std. dev. Of U.S. goods trade balance, 1992-2012</t>
  </si>
  <si>
    <t>Std. dev. Of U.S. services trade balance, 1992-2012</t>
  </si>
  <si>
    <t>(g) Investment rate</t>
  </si>
  <si>
    <t>Correlation between model and data, 1992-2012 (first differences)</t>
  </si>
  <si>
    <t>investment FD</t>
  </si>
  <si>
    <t>cobb1-bench</t>
  </si>
  <si>
    <t>Model where value added and intermedates are Cobb-Douglas, with saving glut</t>
  </si>
  <si>
    <t>cobb1-nosg</t>
  </si>
  <si>
    <t>Model where value added and intermedates are Cobb-Douglas, without saving glut</t>
  </si>
  <si>
    <t>cobb2-bench</t>
  </si>
  <si>
    <t>Model where goods and services intermediates are Cobb-Douglas, with saving glut</t>
  </si>
  <si>
    <t>Model where goods and services intermediates are Cobb-Douglas, without saving glut</t>
  </si>
  <si>
    <t>Goods employment share in fixed investment rate model vs. baseline model</t>
  </si>
  <si>
    <t>Model where value added and intermediates are Cobb-Douglas</t>
  </si>
  <si>
    <t>Goods employment share in Cobb-Douglas models vs. baseline model</t>
  </si>
  <si>
    <t>Model where goods and services intermediates are Cobb-Douglas</t>
  </si>
  <si>
    <t>fixg2-bench</t>
  </si>
  <si>
    <t>Model where households ancticipate changes in gov't spending and debt, with saving glut</t>
  </si>
  <si>
    <t>fixg2-nosg</t>
  </si>
  <si>
    <t>Model where households ancticipate changes in gov't spending and debt, without saving glut</t>
  </si>
  <si>
    <t>Model where households anticipate changes in gov't spending and debt</t>
  </si>
  <si>
    <t>Goods employment share with alternative gov't assumptions vs. baseline model</t>
  </si>
  <si>
    <t>Maximum difference from no-saving glut counterfactual</t>
  </si>
  <si>
    <t>mst-bench</t>
  </si>
  <si>
    <t>mst-nosg</t>
  </si>
  <si>
    <t>Model with more services trade, with saving glut</t>
  </si>
  <si>
    <t>Model with more services trade, without saving glut</t>
  </si>
  <si>
    <t>Model with more services trade</t>
  </si>
  <si>
    <t>Baseline</t>
  </si>
  <si>
    <t>Fixed labor supply</t>
  </si>
  <si>
    <t>Fixed investment rate</t>
  </si>
  <si>
    <t>Models with fixed ratios</t>
  </si>
  <si>
    <t>Cobb-Douglas models</t>
  </si>
  <si>
    <t>Value added and intermediates</t>
  </si>
  <si>
    <t>Goods and services intermediates</t>
  </si>
  <si>
    <t>Models with alternative input-output matrices</t>
  </si>
  <si>
    <t>Models with alternative government assumptions</t>
  </si>
  <si>
    <t>More services trade</t>
  </si>
  <si>
    <t>Other variables of interest (baseline model only)</t>
  </si>
  <si>
    <t>exo-nosg</t>
  </si>
  <si>
    <t>Exogenous time series variables, without saving glut</t>
  </si>
  <si>
    <t>exo-bench</t>
  </si>
  <si>
    <t>Exogenous time series variables, with saving glut</t>
  </si>
  <si>
    <t>Real wage ratio in the model</t>
  </si>
  <si>
    <t>Goods employment share in more services trade model vs. baseline model</t>
  </si>
  <si>
    <t>RW preference parameter in the model</t>
  </si>
  <si>
    <t>Exogenous government expenditure and debt requirements</t>
  </si>
  <si>
    <t>Exogenous demographic variables</t>
  </si>
  <si>
    <t>Exogenous labor productivity in the model</t>
  </si>
  <si>
    <t>Saving drought model</t>
  </si>
  <si>
    <t>Benchmark</t>
  </si>
  <si>
    <t>Difference</t>
  </si>
  <si>
    <t>No-saving-glut counterfactual</t>
  </si>
  <si>
    <t>Decline in goods share, 1992-2012, percent of data</t>
  </si>
  <si>
    <t>Gov't cons. and debt fixed at 1992 ratios</t>
  </si>
  <si>
    <t>Households anticipate gov't cons. and debt</t>
  </si>
  <si>
    <t>interest rate</t>
  </si>
  <si>
    <t>A.1</t>
  </si>
  <si>
    <t>A.2</t>
  </si>
  <si>
    <t>A.3</t>
  </si>
  <si>
    <t>A.4</t>
  </si>
  <si>
    <t>A.5</t>
  </si>
  <si>
    <t>A.7</t>
  </si>
  <si>
    <t>A.8</t>
  </si>
  <si>
    <t>A.9</t>
  </si>
  <si>
    <t>A.10</t>
  </si>
  <si>
    <t>altio1-bench</t>
  </si>
  <si>
    <t>altio1-nosg</t>
  </si>
  <si>
    <t>Model with same GO/GDP in all US sectors, with saving glut</t>
  </si>
  <si>
    <t>Model with same GO/GDP in all US sectors, without saving glut</t>
  </si>
  <si>
    <t>Model with alt IO matrix 1</t>
  </si>
  <si>
    <t>Same GO/GDP in all US sectors</t>
  </si>
  <si>
    <t>No-intermediates model with saving glut, same elasticity as baseline</t>
  </si>
  <si>
    <t>No-intermediates model without saving glut, same elasticity as baseline</t>
  </si>
  <si>
    <t>No-intermediates model (2nd way) with saving glut, same elasticity as baseline</t>
  </si>
  <si>
    <t>noiol-bench</t>
  </si>
  <si>
    <t>No-intermediates model with saving glut, Leontief</t>
  </si>
  <si>
    <t>noiol-nosg</t>
  </si>
  <si>
    <t>No-intermediates model without saving glut, Leontief</t>
  </si>
  <si>
    <t>A.11</t>
  </si>
  <si>
    <t>Alternative IO matrix with equal GO shares vs. baseline model</t>
  </si>
  <si>
    <t>A.12</t>
  </si>
  <si>
    <t>rer2</t>
  </si>
  <si>
    <t>Goods productivity growth rate (1992-2012)</t>
  </si>
  <si>
    <t>Services productivity growth rate (1992-2012)</t>
  </si>
  <si>
    <t>Construction productivity growth rate (1992-2012)</t>
  </si>
  <si>
    <t>No intermediates</t>
  </si>
  <si>
    <t>Trade wedges</t>
  </si>
  <si>
    <t>Goods employment share in revenue wedge model vs. baseline model</t>
  </si>
  <si>
    <t>Goods employment share in no-IO model vs. baseline model</t>
  </si>
  <si>
    <t>Homothetic preferences</t>
  </si>
  <si>
    <t>Sensitivity analyses</t>
  </si>
  <si>
    <t>ls</t>
  </si>
  <si>
    <t>Model with r = 2.5%</t>
  </si>
  <si>
    <t>Alternative long-run interest rates</t>
  </si>
  <si>
    <t>Long run r = 2.5%</t>
  </si>
  <si>
    <t>Long run r = 3.5%</t>
  </si>
  <si>
    <t>Model with r = 3.5%</t>
  </si>
  <si>
    <t>Model with r = 4.0%</t>
  </si>
  <si>
    <t>Long run r = 4.0%</t>
  </si>
  <si>
    <t>Table 3</t>
  </si>
  <si>
    <t>Table 4</t>
  </si>
  <si>
    <t>Results from additional exercises</t>
  </si>
  <si>
    <t>jcurve-nosg</t>
  </si>
  <si>
    <t>J-curve model without saving glut</t>
  </si>
  <si>
    <t>homothetic-bench</t>
  </si>
  <si>
    <t>homothetic-nosg</t>
  </si>
  <si>
    <t>Homothetic model, with saving glut</t>
  </si>
  <si>
    <t>Homothetic model, without saving glut</t>
  </si>
  <si>
    <t>r2.5-bench</t>
  </si>
  <si>
    <t>Model with 2.5% long run interest rate, with saving glut</t>
  </si>
  <si>
    <t>Model with 2.5% long run interest rate, without saving glut</t>
  </si>
  <si>
    <t>r3.5-bench</t>
  </si>
  <si>
    <t>Model with 3.5% long run interest rate, with saving glut</t>
  </si>
  <si>
    <t>Model with 3.5% long run interest rate, without saving glut</t>
  </si>
  <si>
    <t>r4.0-bench</t>
  </si>
  <si>
    <t>Model with 4.0% long run interest rate, with saving glut</t>
  </si>
  <si>
    <t>Model with 4.0% long run interest rate, without saving glut</t>
  </si>
  <si>
    <t xml:space="preserve"> year</t>
  </si>
  <si>
    <t>tb</t>
  </si>
  <si>
    <t>tbg</t>
  </si>
  <si>
    <t>tbs</t>
  </si>
  <si>
    <t>i</t>
  </si>
  <si>
    <t>rer</t>
  </si>
  <si>
    <t>r</t>
  </si>
  <si>
    <t>rw</t>
  </si>
  <si>
    <t>gam_g</t>
  </si>
  <si>
    <t>gam_s</t>
  </si>
  <si>
    <t>gam_c</t>
  </si>
  <si>
    <t>om</t>
  </si>
  <si>
    <t>cg_pct</t>
  </si>
  <si>
    <t>bg_pct</t>
  </si>
  <si>
    <t>pope_us</t>
  </si>
  <si>
    <t>popw_us</t>
  </si>
  <si>
    <t>pope_rw</t>
  </si>
  <si>
    <t>popw_rw</t>
  </si>
  <si>
    <t>year</t>
  </si>
  <si>
    <t>us ky</t>
  </si>
  <si>
    <t>us goods fshare</t>
  </si>
  <si>
    <t>us home fshare</t>
  </si>
  <si>
    <t>us home fgshare</t>
  </si>
  <si>
    <t>us home fsshare</t>
  </si>
  <si>
    <t>us goods cshare</t>
  </si>
  <si>
    <t>us home cshare</t>
  </si>
  <si>
    <t>us home cgshare</t>
  </si>
  <si>
    <t>us home csshare</t>
  </si>
  <si>
    <t>us goods ishare</t>
  </si>
  <si>
    <t>us home ishare</t>
  </si>
  <si>
    <t>us home igshare</t>
  </si>
  <si>
    <t>us home isshare</t>
  </si>
  <si>
    <t>us m yshare</t>
  </si>
  <si>
    <t>us goods mshare</t>
  </si>
  <si>
    <t>us home mshare</t>
  </si>
  <si>
    <t>us home mgshare</t>
  </si>
  <si>
    <t>us home msshare</t>
  </si>
  <si>
    <t>rw goods yshare</t>
  </si>
  <si>
    <t>rw share worldy</t>
  </si>
  <si>
    <t>rw yg share worldyg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</si>
</sst>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Arial"/>
      <family val="2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9" fontId="5" fillId="0" borderId="0" applyFont="0" applyFill="0" applyBorder="0" applyAlignment="0" applyProtection="0"/>
    <xf numFmtId="0" fontId="7" fillId="0" borderId="0"/>
  </cellStyleXfs>
  <cellXfs count="64">
    <xf numFmtId="0" fontId="0" fillId="0" borderId="0" xfId="0"/>
    <xf numFmtId="2" fontId="0" fillId="0" borderId="0" xfId="0" applyNumberForma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right"/>
    </xf>
    <xf numFmtId="0" fontId="3" fillId="0" borderId="0" xfId="0" applyFont="1" applyAlignment="1"/>
    <xf numFmtId="0" fontId="3" fillId="0" borderId="0" xfId="0" applyFont="1"/>
    <xf numFmtId="164" fontId="0" fillId="0" borderId="0" xfId="0" applyNumberFormat="1"/>
    <xf numFmtId="0" fontId="0" fillId="0" borderId="0" xfId="0" applyBorder="1"/>
    <xf numFmtId="0" fontId="1" fillId="0" borderId="2" xfId="0" applyFont="1" applyBorder="1" applyAlignment="1">
      <alignment horizontal="left"/>
    </xf>
    <xf numFmtId="0" fontId="1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2" xfId="0" applyFont="1" applyBorder="1"/>
    <xf numFmtId="0" fontId="1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3" xfId="0" applyFont="1" applyFill="1" applyBorder="1" applyAlignment="1">
      <alignment horizontal="center" wrapText="1"/>
    </xf>
    <xf numFmtId="0" fontId="4" fillId="0" borderId="0" xfId="0" applyFont="1"/>
    <xf numFmtId="0" fontId="1" fillId="0" borderId="0" xfId="0" applyFont="1"/>
    <xf numFmtId="0" fontId="0" fillId="0" borderId="0" xfId="0" applyAlignment="1">
      <alignment wrapText="1"/>
    </xf>
    <xf numFmtId="0" fontId="6" fillId="0" borderId="0" xfId="0" applyFont="1"/>
    <xf numFmtId="0" fontId="1" fillId="0" borderId="3" xfId="0" applyFont="1" applyBorder="1" applyAlignment="1">
      <alignment horizontal="center"/>
    </xf>
    <xf numFmtId="0" fontId="0" fillId="0" borderId="0" xfId="0" applyFont="1"/>
    <xf numFmtId="10" fontId="0" fillId="0" borderId="0" xfId="1" applyNumberFormat="1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2" fontId="9" fillId="0" borderId="0" xfId="0" applyNumberFormat="1" applyFont="1"/>
    <xf numFmtId="2" fontId="1" fillId="0" borderId="0" xfId="0" applyNumberFormat="1" applyFont="1"/>
    <xf numFmtId="0" fontId="1" fillId="0" borderId="0" xfId="0" applyFont="1" applyFill="1" applyBorder="1" applyAlignment="1">
      <alignment horizontal="center" wrapText="1"/>
    </xf>
    <xf numFmtId="2" fontId="0" fillId="0" borderId="0" xfId="0" applyNumberFormat="1" applyBorder="1"/>
    <xf numFmtId="0" fontId="8" fillId="0" borderId="2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2" fontId="9" fillId="0" borderId="0" xfId="1" applyNumberFormat="1" applyFont="1"/>
    <xf numFmtId="2" fontId="1" fillId="0" borderId="0" xfId="0" applyNumberFormat="1" applyFont="1" applyBorder="1"/>
    <xf numFmtId="0" fontId="8" fillId="0" borderId="0" xfId="0" applyFont="1" applyBorder="1" applyAlignment="1">
      <alignment horizontal="center" wrapText="1"/>
    </xf>
    <xf numFmtId="2" fontId="9" fillId="0" borderId="0" xfId="1" applyNumberFormat="1" applyFont="1" applyBorder="1"/>
    <xf numFmtId="0" fontId="9" fillId="0" borderId="0" xfId="0" applyFont="1" applyBorder="1"/>
    <xf numFmtId="0" fontId="8" fillId="0" borderId="2" xfId="0" applyFont="1" applyBorder="1" applyAlignment="1">
      <alignment horizontal="center"/>
    </xf>
    <xf numFmtId="0" fontId="9" fillId="0" borderId="1" xfId="0" applyFont="1" applyBorder="1"/>
    <xf numFmtId="2" fontId="9" fillId="0" borderId="1" xfId="0" applyNumberFormat="1" applyFont="1" applyBorder="1"/>
    <xf numFmtId="0" fontId="9" fillId="0" borderId="0" xfId="0" applyFont="1" applyFill="1"/>
    <xf numFmtId="0" fontId="9" fillId="0" borderId="0" xfId="0" applyFont="1" applyFill="1" applyBorder="1"/>
    <xf numFmtId="0" fontId="9" fillId="0" borderId="1" xfId="0" applyFont="1" applyFill="1" applyBorder="1"/>
    <xf numFmtId="2" fontId="9" fillId="0" borderId="0" xfId="1" applyNumberFormat="1" applyFont="1" applyFill="1"/>
    <xf numFmtId="2" fontId="9" fillId="0" borderId="0" xfId="1" applyNumberFormat="1" applyFont="1" applyFill="1" applyBorder="1"/>
    <xf numFmtId="2" fontId="9" fillId="0" borderId="1" xfId="1" applyNumberFormat="1" applyFont="1" applyFill="1" applyBorder="1"/>
    <xf numFmtId="11" fontId="0" fillId="0" borderId="0" xfId="0" applyNumberFormat="1"/>
    <xf numFmtId="2" fontId="9" fillId="0" borderId="0" xfId="0" applyNumberFormat="1" applyFont="1" applyFill="1" applyBorder="1"/>
    <xf numFmtId="10" fontId="9" fillId="0" borderId="0" xfId="0" applyNumberFormat="1" applyFont="1"/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12" fillId="0" borderId="0" xfId="0" applyFont="1" applyAlignment="1">
      <alignment horizontal="center"/>
    </xf>
    <xf numFmtId="0" fontId="12" fillId="0" borderId="0" xfId="0" applyFont="1"/>
    <xf numFmtId="0" fontId="11" fillId="0" borderId="0" xfId="0" applyFont="1"/>
    <xf numFmtId="2" fontId="9" fillId="0" borderId="1" xfId="1" applyNumberFormat="1" applyFont="1" applyBorder="1"/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</cellXfs>
  <cellStyles count="3">
    <cellStyle name="Normal" xfId="0" builtinId="0"/>
    <cellStyle name="Normal 2" xfId="2"/>
    <cellStyle name="Percent" xfId="1" builtinId="5"/>
  </cellStyles>
  <dxfs count="0"/>
  <tableStyles count="0" defaultTableStyle="TableStyleMedium2" defaultPivotStyle="PivotStyleMedium9"/>
  <colors>
    <mruColors>
      <color rgb="FF00CC00"/>
      <color rgb="FF0000CC"/>
      <color rgb="FF003300"/>
      <color rgb="FF008000"/>
      <color rgb="FF21FF2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chartsheet" Target="chartsheets/sheet24.xml"/><Relationship Id="rId21" Type="http://schemas.openxmlformats.org/officeDocument/2006/relationships/chartsheet" Target="chartsheets/sheet19.xml"/><Relationship Id="rId42" Type="http://schemas.openxmlformats.org/officeDocument/2006/relationships/worksheet" Target="worksheets/sheet17.xml"/><Relationship Id="rId47" Type="http://schemas.openxmlformats.org/officeDocument/2006/relationships/worksheet" Target="worksheets/sheet22.xml"/><Relationship Id="rId63" Type="http://schemas.openxmlformats.org/officeDocument/2006/relationships/worksheet" Target="worksheets/sheet38.xml"/><Relationship Id="rId68" Type="http://schemas.openxmlformats.org/officeDocument/2006/relationships/sharedStrings" Target="sharedStrings.xml"/><Relationship Id="rId7" Type="http://schemas.openxmlformats.org/officeDocument/2006/relationships/chartsheet" Target="chartsheets/sheet5.xml"/><Relationship Id="rId2" Type="http://schemas.openxmlformats.org/officeDocument/2006/relationships/worksheet" Target="worksheets/sheet2.xml"/><Relationship Id="rId16" Type="http://schemas.openxmlformats.org/officeDocument/2006/relationships/chartsheet" Target="chartsheets/sheet14.xml"/><Relationship Id="rId29" Type="http://schemas.openxmlformats.org/officeDocument/2006/relationships/worksheet" Target="worksheets/sheet4.xml"/><Relationship Id="rId11" Type="http://schemas.openxmlformats.org/officeDocument/2006/relationships/chartsheet" Target="chartsheets/sheet9.xml"/><Relationship Id="rId24" Type="http://schemas.openxmlformats.org/officeDocument/2006/relationships/chartsheet" Target="chartsheets/sheet22.xml"/><Relationship Id="rId32" Type="http://schemas.openxmlformats.org/officeDocument/2006/relationships/worksheet" Target="worksheets/sheet7.xml"/><Relationship Id="rId37" Type="http://schemas.openxmlformats.org/officeDocument/2006/relationships/worksheet" Target="worksheets/sheet12.xml"/><Relationship Id="rId40" Type="http://schemas.openxmlformats.org/officeDocument/2006/relationships/worksheet" Target="worksheets/sheet15.xml"/><Relationship Id="rId45" Type="http://schemas.openxmlformats.org/officeDocument/2006/relationships/worksheet" Target="worksheets/sheet20.xml"/><Relationship Id="rId53" Type="http://schemas.openxmlformats.org/officeDocument/2006/relationships/worksheet" Target="worksheets/sheet28.xml"/><Relationship Id="rId58" Type="http://schemas.openxmlformats.org/officeDocument/2006/relationships/worksheet" Target="worksheets/sheet33.xml"/><Relationship Id="rId66" Type="http://schemas.openxmlformats.org/officeDocument/2006/relationships/theme" Target="theme/theme1.xml"/><Relationship Id="rId5" Type="http://schemas.openxmlformats.org/officeDocument/2006/relationships/chartsheet" Target="chartsheets/sheet3.xml"/><Relationship Id="rId61" Type="http://schemas.openxmlformats.org/officeDocument/2006/relationships/worksheet" Target="worksheets/sheet36.xml"/><Relationship Id="rId19" Type="http://schemas.openxmlformats.org/officeDocument/2006/relationships/chartsheet" Target="chartsheets/sheet17.xml"/><Relationship Id="rId14" Type="http://schemas.openxmlformats.org/officeDocument/2006/relationships/chartsheet" Target="chartsheets/sheet12.xml"/><Relationship Id="rId22" Type="http://schemas.openxmlformats.org/officeDocument/2006/relationships/chartsheet" Target="chartsheets/sheet20.xml"/><Relationship Id="rId27" Type="http://schemas.openxmlformats.org/officeDocument/2006/relationships/chartsheet" Target="chartsheets/sheet25.xml"/><Relationship Id="rId30" Type="http://schemas.openxmlformats.org/officeDocument/2006/relationships/worksheet" Target="worksheets/sheet5.xml"/><Relationship Id="rId35" Type="http://schemas.openxmlformats.org/officeDocument/2006/relationships/worksheet" Target="worksheets/sheet10.xml"/><Relationship Id="rId43" Type="http://schemas.openxmlformats.org/officeDocument/2006/relationships/worksheet" Target="worksheets/sheet18.xml"/><Relationship Id="rId48" Type="http://schemas.openxmlformats.org/officeDocument/2006/relationships/worksheet" Target="worksheets/sheet23.xml"/><Relationship Id="rId56" Type="http://schemas.openxmlformats.org/officeDocument/2006/relationships/worksheet" Target="worksheets/sheet31.xml"/><Relationship Id="rId64" Type="http://schemas.openxmlformats.org/officeDocument/2006/relationships/worksheet" Target="worksheets/sheet39.xml"/><Relationship Id="rId69" Type="http://schemas.openxmlformats.org/officeDocument/2006/relationships/calcChain" Target="calcChain.xml"/><Relationship Id="rId8" Type="http://schemas.openxmlformats.org/officeDocument/2006/relationships/chartsheet" Target="chartsheets/sheet6.xml"/><Relationship Id="rId51" Type="http://schemas.openxmlformats.org/officeDocument/2006/relationships/worksheet" Target="worksheets/sheet26.xml"/><Relationship Id="rId3" Type="http://schemas.openxmlformats.org/officeDocument/2006/relationships/chartsheet" Target="chartsheets/sheet1.xml"/><Relationship Id="rId12" Type="http://schemas.openxmlformats.org/officeDocument/2006/relationships/chartsheet" Target="chartsheets/sheet10.xml"/><Relationship Id="rId17" Type="http://schemas.openxmlformats.org/officeDocument/2006/relationships/chartsheet" Target="chartsheets/sheet15.xml"/><Relationship Id="rId25" Type="http://schemas.openxmlformats.org/officeDocument/2006/relationships/chartsheet" Target="chartsheets/sheet23.xml"/><Relationship Id="rId33" Type="http://schemas.openxmlformats.org/officeDocument/2006/relationships/worksheet" Target="worksheets/sheet8.xml"/><Relationship Id="rId38" Type="http://schemas.openxmlformats.org/officeDocument/2006/relationships/worksheet" Target="worksheets/sheet13.xml"/><Relationship Id="rId46" Type="http://schemas.openxmlformats.org/officeDocument/2006/relationships/worksheet" Target="worksheets/sheet21.xml"/><Relationship Id="rId59" Type="http://schemas.openxmlformats.org/officeDocument/2006/relationships/worksheet" Target="worksheets/sheet34.xml"/><Relationship Id="rId67" Type="http://schemas.openxmlformats.org/officeDocument/2006/relationships/styles" Target="styles.xml"/><Relationship Id="rId20" Type="http://schemas.openxmlformats.org/officeDocument/2006/relationships/chartsheet" Target="chartsheets/sheet18.xml"/><Relationship Id="rId41" Type="http://schemas.openxmlformats.org/officeDocument/2006/relationships/worksheet" Target="worksheets/sheet16.xml"/><Relationship Id="rId54" Type="http://schemas.openxmlformats.org/officeDocument/2006/relationships/worksheet" Target="worksheets/sheet29.xml"/><Relationship Id="rId62" Type="http://schemas.openxmlformats.org/officeDocument/2006/relationships/worksheet" Target="worksheets/sheet37.xml"/><Relationship Id="rId1" Type="http://schemas.openxmlformats.org/officeDocument/2006/relationships/worksheet" Target="worksheets/sheet1.xml"/><Relationship Id="rId6" Type="http://schemas.openxmlformats.org/officeDocument/2006/relationships/chartsheet" Target="chartsheets/sheet4.xml"/><Relationship Id="rId15" Type="http://schemas.openxmlformats.org/officeDocument/2006/relationships/chartsheet" Target="chartsheets/sheet13.xml"/><Relationship Id="rId23" Type="http://schemas.openxmlformats.org/officeDocument/2006/relationships/chartsheet" Target="chartsheets/sheet21.xml"/><Relationship Id="rId28" Type="http://schemas.openxmlformats.org/officeDocument/2006/relationships/worksheet" Target="worksheets/sheet3.xml"/><Relationship Id="rId36" Type="http://schemas.openxmlformats.org/officeDocument/2006/relationships/worksheet" Target="worksheets/sheet11.xml"/><Relationship Id="rId49" Type="http://schemas.openxmlformats.org/officeDocument/2006/relationships/worksheet" Target="worksheets/sheet24.xml"/><Relationship Id="rId57" Type="http://schemas.openxmlformats.org/officeDocument/2006/relationships/worksheet" Target="worksheets/sheet32.xml"/><Relationship Id="rId10" Type="http://schemas.openxmlformats.org/officeDocument/2006/relationships/chartsheet" Target="chartsheets/sheet8.xml"/><Relationship Id="rId31" Type="http://schemas.openxmlformats.org/officeDocument/2006/relationships/worksheet" Target="worksheets/sheet6.xml"/><Relationship Id="rId44" Type="http://schemas.openxmlformats.org/officeDocument/2006/relationships/worksheet" Target="worksheets/sheet19.xml"/><Relationship Id="rId52" Type="http://schemas.openxmlformats.org/officeDocument/2006/relationships/worksheet" Target="worksheets/sheet27.xml"/><Relationship Id="rId60" Type="http://schemas.openxmlformats.org/officeDocument/2006/relationships/worksheet" Target="worksheets/sheet35.xml"/><Relationship Id="rId65" Type="http://schemas.openxmlformats.org/officeDocument/2006/relationships/worksheet" Target="worksheets/sheet40.xml"/><Relationship Id="rId4" Type="http://schemas.openxmlformats.org/officeDocument/2006/relationships/chartsheet" Target="chartsheets/sheet2.xml"/><Relationship Id="rId9" Type="http://schemas.openxmlformats.org/officeDocument/2006/relationships/chartsheet" Target="chartsheets/sheet7.xml"/><Relationship Id="rId13" Type="http://schemas.openxmlformats.org/officeDocument/2006/relationships/chartsheet" Target="chartsheets/sheet11.xml"/><Relationship Id="rId18" Type="http://schemas.openxmlformats.org/officeDocument/2006/relationships/chartsheet" Target="chartsheets/sheet16.xml"/><Relationship Id="rId39" Type="http://schemas.openxmlformats.org/officeDocument/2006/relationships/worksheet" Target="worksheets/sheet14.xml"/><Relationship Id="rId34" Type="http://schemas.openxmlformats.org/officeDocument/2006/relationships/worksheet" Target="worksheets/sheet9.xml"/><Relationship Id="rId50" Type="http://schemas.openxmlformats.org/officeDocument/2006/relationships/worksheet" Target="worksheets/sheet25.xml"/><Relationship Id="rId55" Type="http://schemas.openxmlformats.org/officeDocument/2006/relationships/worksheet" Target="worksheets/sheet30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4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6.xml"/></Relationships>
</file>

<file path=xl/charts/_rels/chart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8.xml"/></Relationships>
</file>

<file path=xl/charts/_rels/chart1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0.xml"/></Relationships>
</file>

<file path=xl/charts/_rels/chart1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2.xml"/></Relationships>
</file>

<file path=xl/charts/_rels/chart1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4.xml"/></Relationships>
</file>

<file path=xl/charts/_rels/chart1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6.xml"/></Relationships>
</file>

<file path=xl/charts/_rels/chart1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8.xml"/></Relationships>
</file>

<file path=xl/charts/_rels/chart1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0.xml"/></Relationships>
</file>

<file path=xl/charts/_rels/chart1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2.xml"/></Relationships>
</file>

<file path=xl/charts/_rels/chart1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4.xml"/></Relationships>
</file>

<file path=xl/charts/_rels/chart1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6.xml"/></Relationships>
</file>

<file path=xl/charts/_rels/chart1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8.xml"/></Relationships>
</file>

<file path=xl/charts/_rels/chart2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0.xml"/></Relationships>
</file>

<file path=xl/charts/_rels/chart2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2.xml"/></Relationships>
</file>

<file path=xl/charts/_rels/chart2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4.xml"/></Relationships>
</file>

<file path=xl/charts/_rels/chart2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6.xml"/></Relationships>
</file>

<file path=xl/charts/_rels/chart2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8.xml"/></Relationships>
</file>

<file path=xl/charts/_rels/chart2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spPr>
            <a:ln w="38100">
              <a:solidFill>
                <a:srgbClr val="0000CC"/>
              </a:solidFill>
            </a:ln>
          </c:spPr>
          <c:marker>
            <c:symbol val="none"/>
          </c:marker>
          <c:cat>
            <c:numRef>
              <c:f>'data-series'!$B$66:$B$86</c:f>
              <c:numCache>
                <c:formatCode>General</c:formatCode>
                <c:ptCount val="21"/>
                <c:pt idx="0">
                  <c:v>1992</c:v>
                </c:pt>
                <c:pt idx="1">
                  <c:v>1993</c:v>
                </c:pt>
                <c:pt idx="2">
                  <c:v>1994</c:v>
                </c:pt>
                <c:pt idx="3">
                  <c:v>1995</c:v>
                </c:pt>
                <c:pt idx="4">
                  <c:v>1996</c:v>
                </c:pt>
                <c:pt idx="5">
                  <c:v>1997</c:v>
                </c:pt>
                <c:pt idx="6">
                  <c:v>1998</c:v>
                </c:pt>
                <c:pt idx="7">
                  <c:v>1999</c:v>
                </c:pt>
                <c:pt idx="8">
                  <c:v>2000</c:v>
                </c:pt>
                <c:pt idx="9">
                  <c:v>2001</c:v>
                </c:pt>
                <c:pt idx="10">
                  <c:v>2002</c:v>
                </c:pt>
                <c:pt idx="11">
                  <c:v>2003</c:v>
                </c:pt>
                <c:pt idx="12">
                  <c:v>2004</c:v>
                </c:pt>
                <c:pt idx="13">
                  <c:v>2005</c:v>
                </c:pt>
                <c:pt idx="14">
                  <c:v>2006</c:v>
                </c:pt>
                <c:pt idx="15">
                  <c:v>2007</c:v>
                </c:pt>
                <c:pt idx="16">
                  <c:v>2008</c:v>
                </c:pt>
                <c:pt idx="17">
                  <c:v>2009</c:v>
                </c:pt>
                <c:pt idx="18">
                  <c:v>2010</c:v>
                </c:pt>
                <c:pt idx="19">
                  <c:v>2011</c:v>
                </c:pt>
                <c:pt idx="20">
                  <c:v>2012</c:v>
                </c:pt>
              </c:numCache>
            </c:numRef>
          </c:cat>
          <c:val>
            <c:numRef>
              <c:f>'data-series'!$G$66:$G$86</c:f>
              <c:numCache>
                <c:formatCode>0.00</c:formatCode>
                <c:ptCount val="21"/>
                <c:pt idx="0">
                  <c:v>-0.53216705151927546</c:v>
                </c:pt>
                <c:pt idx="1">
                  <c:v>-0.94785351883350011</c:v>
                </c:pt>
                <c:pt idx="2">
                  <c:v>-1.2642294220665495</c:v>
                </c:pt>
                <c:pt idx="3">
                  <c:v>-1.1703918268289817</c:v>
                </c:pt>
                <c:pt idx="4">
                  <c:v>-1.1888595343324861</c:v>
                </c:pt>
                <c:pt idx="5">
                  <c:v>-1.1848754138351638</c:v>
                </c:pt>
                <c:pt idx="6">
                  <c:v>-1.7900365268670504</c:v>
                </c:pt>
                <c:pt idx="7">
                  <c:v>-2.6561497215493861</c:v>
                </c:pt>
                <c:pt idx="8">
                  <c:v>-3.6539359054138147</c:v>
                </c:pt>
                <c:pt idx="9">
                  <c:v>-3.4711630797040058</c:v>
                </c:pt>
                <c:pt idx="10">
                  <c:v>-3.8843088134821215</c:v>
                </c:pt>
                <c:pt idx="11">
                  <c:v>-4.3750597270365832</c:v>
                </c:pt>
                <c:pt idx="12">
                  <c:v>-5.0444402805725508</c:v>
                </c:pt>
                <c:pt idx="13">
                  <c:v>-5.507992393288375</c:v>
                </c:pt>
                <c:pt idx="14">
                  <c:v>-5.564416602313818</c:v>
                </c:pt>
                <c:pt idx="15">
                  <c:v>-4.9635298668287549</c:v>
                </c:pt>
                <c:pt idx="16">
                  <c:v>-4.9128313834196193</c:v>
                </c:pt>
                <c:pt idx="17">
                  <c:v>-2.7429657320008047</c:v>
                </c:pt>
                <c:pt idx="18">
                  <c:v>-3.426131351741466</c:v>
                </c:pt>
                <c:pt idx="19">
                  <c:v>-3.736974719517459</c:v>
                </c:pt>
                <c:pt idx="20">
                  <c:v>-3.5153929914868343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730432"/>
        <c:axId val="205621504"/>
      </c:lineChart>
      <c:lineChart>
        <c:grouping val="standard"/>
        <c:varyColors val="0"/>
        <c:ser>
          <c:idx val="1"/>
          <c:order val="1"/>
          <c:spPr>
            <a:ln w="38100">
              <a:solidFill>
                <a:srgbClr val="FF0000"/>
              </a:solidFill>
              <a:prstDash val="lgDash"/>
            </a:ln>
          </c:spPr>
          <c:marker>
            <c:symbol val="none"/>
          </c:marker>
          <c:val>
            <c:numRef>
              <c:f>'data-series'!$I$66:$I$86</c:f>
              <c:numCache>
                <c:formatCode>General</c:formatCode>
                <c:ptCount val="21"/>
                <c:pt idx="0">
                  <c:v>19.689632401496809</c:v>
                </c:pt>
                <c:pt idx="1">
                  <c:v>19.447952847068727</c:v>
                </c:pt>
                <c:pt idx="2">
                  <c:v>19.332916926920674</c:v>
                </c:pt>
                <c:pt idx="3">
                  <c:v>18.884099730907533</c:v>
                </c:pt>
                <c:pt idx="4">
                  <c:v>18.266408827209649</c:v>
                </c:pt>
                <c:pt idx="5">
                  <c:v>17.880085653104928</c:v>
                </c:pt>
                <c:pt idx="6">
                  <c:v>17.528545890213451</c:v>
                </c:pt>
                <c:pt idx="7">
                  <c:v>17.105916674400174</c:v>
                </c:pt>
                <c:pt idx="8">
                  <c:v>16.643736002241933</c:v>
                </c:pt>
                <c:pt idx="9">
                  <c:v>15.583991378021958</c:v>
                </c:pt>
                <c:pt idx="10">
                  <c:v>14.734148469570517</c:v>
                </c:pt>
                <c:pt idx="11">
                  <c:v>14.245215720285847</c:v>
                </c:pt>
                <c:pt idx="12">
                  <c:v>13.953432534840678</c:v>
                </c:pt>
                <c:pt idx="13">
                  <c:v>13.642542672839692</c:v>
                </c:pt>
                <c:pt idx="14">
                  <c:v>13.440168673576061</c:v>
                </c:pt>
                <c:pt idx="15">
                  <c:v>13.128508949116814</c:v>
                </c:pt>
                <c:pt idx="16">
                  <c:v>12.824235641829734</c:v>
                </c:pt>
                <c:pt idx="17">
                  <c:v>11.982391144905296</c:v>
                </c:pt>
                <c:pt idx="18">
                  <c:v>12.03411442624483</c:v>
                </c:pt>
                <c:pt idx="19">
                  <c:v>12.092256780652479</c:v>
                </c:pt>
                <c:pt idx="20">
                  <c:v>12.173954762898179</c:v>
                </c:pt>
              </c:numCache>
            </c:numRef>
          </c:val>
          <c:smooth val="0"/>
        </c:ser>
        <c:ser>
          <c:idx val="2"/>
          <c:order val="2"/>
          <c:spPr>
            <a:ln w="38100">
              <a:solidFill>
                <a:srgbClr val="00B050"/>
              </a:solidFill>
            </a:ln>
          </c:spPr>
          <c:marker>
            <c:symbol val="circle"/>
            <c:size val="7"/>
            <c:spPr>
              <a:solidFill>
                <a:srgbClr val="00B050"/>
              </a:solidFill>
              <a:ln>
                <a:noFill/>
              </a:ln>
            </c:spPr>
          </c:marker>
          <c:val>
            <c:numRef>
              <c:f>'data-series'!$L$66:$L$86</c:f>
              <c:numCache>
                <c:formatCode>General</c:formatCode>
                <c:ptCount val="21"/>
                <c:pt idx="0">
                  <c:v>17.498227728454243</c:v>
                </c:pt>
                <c:pt idx="1">
                  <c:v>17.092275837983021</c:v>
                </c:pt>
                <c:pt idx="2">
                  <c:v>17.136356248984235</c:v>
                </c:pt>
                <c:pt idx="3">
                  <c:v>17.071257005604483</c:v>
                </c:pt>
                <c:pt idx="4">
                  <c:v>16.822931464469487</c:v>
                </c:pt>
                <c:pt idx="5">
                  <c:v>16.573272202411275</c:v>
                </c:pt>
                <c:pt idx="6">
                  <c:v>16.417547142542009</c:v>
                </c:pt>
                <c:pt idx="7">
                  <c:v>15.88232650125854</c:v>
                </c:pt>
                <c:pt idx="8">
                  <c:v>14.848309969245603</c:v>
                </c:pt>
                <c:pt idx="9">
                  <c:v>14.12807723485208</c:v>
                </c:pt>
                <c:pt idx="10">
                  <c:v>13.299629995970253</c:v>
                </c:pt>
                <c:pt idx="11">
                  <c:v>12.600917697624441</c:v>
                </c:pt>
                <c:pt idx="12">
                  <c:v>12.307184097894465</c:v>
                </c:pt>
                <c:pt idx="13">
                  <c:v>12.030621604459183</c:v>
                </c:pt>
                <c:pt idx="14">
                  <c:v>11.801809910889238</c:v>
                </c:pt>
                <c:pt idx="15">
                  <c:v>11.433305716652859</c:v>
                </c:pt>
                <c:pt idx="16">
                  <c:v>11.241589961613077</c:v>
                </c:pt>
                <c:pt idx="17">
                  <c:v>10.46991285200569</c:v>
                </c:pt>
                <c:pt idx="18">
                  <c:v>10.38298912730829</c:v>
                </c:pt>
                <c:pt idx="19">
                  <c:v>10.558451122121413</c:v>
                </c:pt>
                <c:pt idx="20">
                  <c:v>10.49702040443886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086784"/>
        <c:axId val="205622080"/>
      </c:lineChart>
      <c:catAx>
        <c:axId val="1397304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600" b="1">
                <a:latin typeface="Times New Roman" panose="02020603050405020304" pitchFamily="18" charset="0"/>
                <a:cs typeface="Times New Roman" panose="02020603050405020304" pitchFamily="18" charset="0"/>
              </a:defRPr>
            </a:pPr>
            <a:endParaRPr lang="en-US"/>
          </a:p>
        </c:txPr>
        <c:crossAx val="205621504"/>
        <c:crossesAt val="-7"/>
        <c:auto val="1"/>
        <c:lblAlgn val="ctr"/>
        <c:lblOffset val="100"/>
        <c:tickLblSkip val="2"/>
        <c:tickMarkSkip val="2"/>
        <c:noMultiLvlLbl val="0"/>
      </c:catAx>
      <c:valAx>
        <c:axId val="205621504"/>
        <c:scaling>
          <c:orientation val="minMax"/>
          <c:max val="0"/>
          <c:min val="-7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sz="1600">
                    <a:latin typeface="Times New Roman" panose="02020603050405020304" pitchFamily="18" charset="0"/>
                    <a:cs typeface="Times New Roman" panose="02020603050405020304" pitchFamily="18" charset="0"/>
                  </a:defRPr>
                </a:pPr>
                <a:r>
                  <a:rPr lang="en-US" sz="160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trade balanc</a:t>
                </a:r>
                <a:r>
                  <a:rPr lang="en-US" sz="1600" baseline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e (percent GDP)</a:t>
                </a:r>
                <a:endParaRPr lang="en-US" sz="1600"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txPr>
          <a:bodyPr/>
          <a:lstStyle/>
          <a:p>
            <a:pPr>
              <a:defRPr sz="1600" b="1">
                <a:latin typeface="Times New Roman" panose="02020603050405020304" pitchFamily="18" charset="0"/>
                <a:cs typeface="Times New Roman" panose="02020603050405020304" pitchFamily="18" charset="0"/>
              </a:defRPr>
            </a:pPr>
            <a:endParaRPr lang="en-US"/>
          </a:p>
        </c:txPr>
        <c:crossAx val="139730432"/>
        <c:crosses val="autoZero"/>
        <c:crossBetween val="midCat"/>
      </c:valAx>
      <c:valAx>
        <c:axId val="205622080"/>
        <c:scaling>
          <c:orientation val="minMax"/>
          <c:max val="20"/>
          <c:min val="10"/>
        </c:scaling>
        <c:delete val="0"/>
        <c:axPos val="r"/>
        <c:title>
          <c:tx>
            <c:rich>
              <a:bodyPr rot="-5400000" vert="horz"/>
              <a:lstStyle/>
              <a:p>
                <a:pPr>
                  <a:defRPr sz="1600">
                    <a:latin typeface="Times New Roman" panose="02020603050405020304" pitchFamily="18" charset="0"/>
                    <a:cs typeface="Times New Roman" panose="02020603050405020304" pitchFamily="18" charset="0"/>
                  </a:defRPr>
                </a:pPr>
                <a:r>
                  <a:rPr lang="en-US" sz="160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percent total labor compenbsation/employment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txPr>
          <a:bodyPr/>
          <a:lstStyle/>
          <a:p>
            <a:pPr>
              <a:defRPr sz="1600" b="1">
                <a:latin typeface="Times New Roman" panose="02020603050405020304" pitchFamily="18" charset="0"/>
                <a:cs typeface="Times New Roman" panose="02020603050405020304" pitchFamily="18" charset="0"/>
              </a:defRPr>
            </a:pPr>
            <a:endParaRPr lang="en-US"/>
          </a:p>
        </c:txPr>
        <c:crossAx val="140086784"/>
        <c:crosses val="max"/>
        <c:crossBetween val="between"/>
        <c:majorUnit val="2"/>
      </c:valAx>
      <c:catAx>
        <c:axId val="140086784"/>
        <c:scaling>
          <c:orientation val="minMax"/>
        </c:scaling>
        <c:delete val="1"/>
        <c:axPos val="b"/>
        <c:majorTickMark val="out"/>
        <c:minorTickMark val="none"/>
        <c:tickLblPos val="nextTo"/>
        <c:crossAx val="205622080"/>
        <c:crosses val="autoZero"/>
        <c:auto val="1"/>
        <c:lblAlgn val="ctr"/>
        <c:lblOffset val="100"/>
        <c:noMultiLvlLbl val="0"/>
      </c:catAx>
      <c:spPr>
        <a:ln w="19050">
          <a:solidFill>
            <a:schemeClr val="tx1"/>
          </a:solidFill>
        </a:ln>
      </c:spPr>
    </c:plotArea>
    <c:plotVisOnly val="1"/>
    <c:dispBlanksAs val="gap"/>
    <c:showDLblsOverMax val="0"/>
  </c:chart>
  <c:spPr>
    <a:ln>
      <a:noFill/>
    </a:ln>
  </c:sp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483148535442909"/>
          <c:y val="3.0020202020202016E-2"/>
          <c:w val="0.85558916613157399"/>
          <c:h val="0.90386542591267005"/>
        </c:manualLayout>
      </c:layout>
      <c:lineChart>
        <c:grouping val="standard"/>
        <c:varyColors val="0"/>
        <c:ser>
          <c:idx val="0"/>
          <c:order val="0"/>
          <c:spPr>
            <a:ln w="38100">
              <a:solidFill>
                <a:srgbClr val="0000CC"/>
              </a:solidFill>
            </a:ln>
          </c:spPr>
          <c:marker>
            <c:symbol val="circle"/>
            <c:size val="7"/>
            <c:spPr>
              <a:solidFill>
                <a:srgbClr val="0000CC"/>
              </a:solidFill>
              <a:ln>
                <a:noFill/>
              </a:ln>
            </c:spPr>
          </c:marker>
          <c:cat>
            <c:numRef>
              <c:f>'data-series'!$B$34:$B$86</c:f>
              <c:numCache>
                <c:formatCode>General</c:formatCode>
                <c:ptCount val="53"/>
                <c:pt idx="0">
                  <c:v>1960</c:v>
                </c:pt>
                <c:pt idx="1">
                  <c:v>1961</c:v>
                </c:pt>
                <c:pt idx="2">
                  <c:v>1962</c:v>
                </c:pt>
                <c:pt idx="3">
                  <c:v>1963</c:v>
                </c:pt>
                <c:pt idx="4">
                  <c:v>1964</c:v>
                </c:pt>
                <c:pt idx="5">
                  <c:v>1965</c:v>
                </c:pt>
                <c:pt idx="6">
                  <c:v>1966</c:v>
                </c:pt>
                <c:pt idx="7">
                  <c:v>1967</c:v>
                </c:pt>
                <c:pt idx="8">
                  <c:v>1968</c:v>
                </c:pt>
                <c:pt idx="9">
                  <c:v>1969</c:v>
                </c:pt>
                <c:pt idx="10">
                  <c:v>1970</c:v>
                </c:pt>
                <c:pt idx="11">
                  <c:v>1971</c:v>
                </c:pt>
                <c:pt idx="12">
                  <c:v>1972</c:v>
                </c:pt>
                <c:pt idx="13">
                  <c:v>1973</c:v>
                </c:pt>
                <c:pt idx="14">
                  <c:v>1974</c:v>
                </c:pt>
                <c:pt idx="15">
                  <c:v>1975</c:v>
                </c:pt>
                <c:pt idx="16">
                  <c:v>1976</c:v>
                </c:pt>
                <c:pt idx="17">
                  <c:v>1977</c:v>
                </c:pt>
                <c:pt idx="18">
                  <c:v>1978</c:v>
                </c:pt>
                <c:pt idx="19">
                  <c:v>1979</c:v>
                </c:pt>
                <c:pt idx="20">
                  <c:v>1980</c:v>
                </c:pt>
                <c:pt idx="21">
                  <c:v>1981</c:v>
                </c:pt>
                <c:pt idx="22">
                  <c:v>1982</c:v>
                </c:pt>
                <c:pt idx="23">
                  <c:v>1983</c:v>
                </c:pt>
                <c:pt idx="24">
                  <c:v>1984</c:v>
                </c:pt>
                <c:pt idx="25">
                  <c:v>1985</c:v>
                </c:pt>
                <c:pt idx="26">
                  <c:v>1986</c:v>
                </c:pt>
                <c:pt idx="27">
                  <c:v>1987</c:v>
                </c:pt>
                <c:pt idx="28">
                  <c:v>1988</c:v>
                </c:pt>
                <c:pt idx="29">
                  <c:v>1989</c:v>
                </c:pt>
                <c:pt idx="30">
                  <c:v>1990</c:v>
                </c:pt>
                <c:pt idx="31">
                  <c:v>1991</c:v>
                </c:pt>
                <c:pt idx="32">
                  <c:v>1992</c:v>
                </c:pt>
                <c:pt idx="33">
                  <c:v>1993</c:v>
                </c:pt>
                <c:pt idx="34">
                  <c:v>1994</c:v>
                </c:pt>
                <c:pt idx="35">
                  <c:v>1995</c:v>
                </c:pt>
                <c:pt idx="36">
                  <c:v>1996</c:v>
                </c:pt>
                <c:pt idx="37">
                  <c:v>1997</c:v>
                </c:pt>
                <c:pt idx="38">
                  <c:v>1998</c:v>
                </c:pt>
                <c:pt idx="39">
                  <c:v>1999</c:v>
                </c:pt>
                <c:pt idx="40">
                  <c:v>2000</c:v>
                </c:pt>
                <c:pt idx="41">
                  <c:v>2001</c:v>
                </c:pt>
                <c:pt idx="42">
                  <c:v>2002</c:v>
                </c:pt>
                <c:pt idx="43">
                  <c:v>2003</c:v>
                </c:pt>
                <c:pt idx="44">
                  <c:v>2004</c:v>
                </c:pt>
                <c:pt idx="45">
                  <c:v>2005</c:v>
                </c:pt>
                <c:pt idx="46">
                  <c:v>2006</c:v>
                </c:pt>
                <c:pt idx="47">
                  <c:v>2007</c:v>
                </c:pt>
                <c:pt idx="48">
                  <c:v>2008</c:v>
                </c:pt>
                <c:pt idx="49">
                  <c:v>2009</c:v>
                </c:pt>
                <c:pt idx="50">
                  <c:v>2010</c:v>
                </c:pt>
                <c:pt idx="51">
                  <c:v>2011</c:v>
                </c:pt>
                <c:pt idx="52">
                  <c:v>2012</c:v>
                </c:pt>
              </c:numCache>
            </c:numRef>
          </c:cat>
          <c:val>
            <c:numRef>
              <c:f>'data-series'!$O$34:$O$86</c:f>
              <c:numCache>
                <c:formatCode>General</c:formatCode>
                <c:ptCount val="53"/>
                <c:pt idx="0">
                  <c:v>100</c:v>
                </c:pt>
                <c:pt idx="1">
                  <c:v>103.76739012064658</c:v>
                </c:pt>
                <c:pt idx="2">
                  <c:v>108.37674010011452</c:v>
                </c:pt>
                <c:pt idx="3">
                  <c:v>116.33088396701569</c:v>
                </c:pt>
                <c:pt idx="4">
                  <c:v>121.63716206427897</c:v>
                </c:pt>
                <c:pt idx="5">
                  <c:v>129.0272126986421</c:v>
                </c:pt>
                <c:pt idx="6">
                  <c:v>134.20301375347728</c:v>
                </c:pt>
                <c:pt idx="7">
                  <c:v>136.07816613574337</c:v>
                </c:pt>
                <c:pt idx="8">
                  <c:v>142.17646695584139</c:v>
                </c:pt>
                <c:pt idx="9">
                  <c:v>145.14038141185713</c:v>
                </c:pt>
                <c:pt idx="10">
                  <c:v>148.98481954908206</c:v>
                </c:pt>
                <c:pt idx="11">
                  <c:v>159.79213880388338</c:v>
                </c:pt>
                <c:pt idx="12">
                  <c:v>166.67928045680068</c:v>
                </c:pt>
                <c:pt idx="13">
                  <c:v>174.14312684899375</c:v>
                </c:pt>
                <c:pt idx="14">
                  <c:v>166.46270827873013</c:v>
                </c:pt>
                <c:pt idx="15">
                  <c:v>171.40928412141881</c:v>
                </c:pt>
                <c:pt idx="16">
                  <c:v>176.23369530943404</c:v>
                </c:pt>
                <c:pt idx="17">
                  <c:v>180.93743991432262</c:v>
                </c:pt>
                <c:pt idx="18">
                  <c:v>181.29206797862051</c:v>
                </c:pt>
                <c:pt idx="19">
                  <c:v>181.90893998055506</c:v>
                </c:pt>
                <c:pt idx="20">
                  <c:v>180.21211849489279</c:v>
                </c:pt>
                <c:pt idx="21">
                  <c:v>191.39842488121229</c:v>
                </c:pt>
                <c:pt idx="22">
                  <c:v>190.09163234413404</c:v>
                </c:pt>
                <c:pt idx="23">
                  <c:v>197.29225861388147</c:v>
                </c:pt>
                <c:pt idx="24">
                  <c:v>209.47882207005981</c:v>
                </c:pt>
                <c:pt idx="25">
                  <c:v>222.29444586889059</c:v>
                </c:pt>
                <c:pt idx="26">
                  <c:v>226.91591574687357</c:v>
                </c:pt>
                <c:pt idx="27">
                  <c:v>244.92822978005933</c:v>
                </c:pt>
                <c:pt idx="28">
                  <c:v>257.34386165699118</c:v>
                </c:pt>
                <c:pt idx="29">
                  <c:v>260.31627595743765</c:v>
                </c:pt>
                <c:pt idx="30">
                  <c:v>268.03832104317189</c:v>
                </c:pt>
                <c:pt idx="31">
                  <c:v>275.02194700735697</c:v>
                </c:pt>
                <c:pt idx="32">
                  <c:v>288.44425821203555</c:v>
                </c:pt>
                <c:pt idx="33">
                  <c:v>291.96031961472994</c:v>
                </c:pt>
                <c:pt idx="34">
                  <c:v>307.50757981922482</c:v>
                </c:pt>
                <c:pt idx="35">
                  <c:v>317.78231658071519</c:v>
                </c:pt>
                <c:pt idx="36">
                  <c:v>334.3179336492239</c:v>
                </c:pt>
                <c:pt idx="37">
                  <c:v>352.53608311290242</c:v>
                </c:pt>
                <c:pt idx="38">
                  <c:v>366.99767406784997</c:v>
                </c:pt>
                <c:pt idx="39">
                  <c:v>388.96461209332716</c:v>
                </c:pt>
                <c:pt idx="40">
                  <c:v>418.24713124078335</c:v>
                </c:pt>
                <c:pt idx="41">
                  <c:v>438.2142739745496</c:v>
                </c:pt>
                <c:pt idx="42">
                  <c:v>471.07526739677672</c:v>
                </c:pt>
                <c:pt idx="43">
                  <c:v>507.65113816702535</c:v>
                </c:pt>
                <c:pt idx="44">
                  <c:v>539.15838563218517</c:v>
                </c:pt>
                <c:pt idx="45">
                  <c:v>556.80424693499356</c:v>
                </c:pt>
                <c:pt idx="46">
                  <c:v>558.78249875739436</c:v>
                </c:pt>
                <c:pt idx="47">
                  <c:v>574.95862327883333</c:v>
                </c:pt>
                <c:pt idx="48">
                  <c:v>610.6188051112324</c:v>
                </c:pt>
                <c:pt idx="49">
                  <c:v>715.54803498082583</c:v>
                </c:pt>
                <c:pt idx="50">
                  <c:v>722.45224328340305</c:v>
                </c:pt>
                <c:pt idx="51">
                  <c:v>710.01832407135396</c:v>
                </c:pt>
                <c:pt idx="52">
                  <c:v>684.44644973761285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041728"/>
        <c:axId val="205623808"/>
      </c:lineChart>
      <c:lineChart>
        <c:grouping val="standard"/>
        <c:varyColors val="0"/>
        <c:ser>
          <c:idx val="1"/>
          <c:order val="1"/>
          <c:spPr>
            <a:ln w="38100">
              <a:solidFill>
                <a:srgbClr val="FF0000"/>
              </a:solidFill>
              <a:prstDash val="lgDash"/>
            </a:ln>
          </c:spPr>
          <c:marker>
            <c:symbol val="circle"/>
            <c:size val="7"/>
            <c:spPr>
              <a:solidFill>
                <a:srgbClr val="FF0000"/>
              </a:solidFill>
              <a:ln>
                <a:noFill/>
              </a:ln>
            </c:spPr>
          </c:marker>
          <c:val>
            <c:numRef>
              <c:f>'data-series'!$P$34:$P$86</c:f>
              <c:numCache>
                <c:formatCode>General</c:formatCode>
                <c:ptCount val="53"/>
                <c:pt idx="0">
                  <c:v>100</c:v>
                </c:pt>
                <c:pt idx="1">
                  <c:v>102.66037790358236</c:v>
                </c:pt>
                <c:pt idx="2">
                  <c:v>106.11999635618324</c:v>
                </c:pt>
                <c:pt idx="3">
                  <c:v>107.01985350828302</c:v>
                </c:pt>
                <c:pt idx="4">
                  <c:v>110.28576812041186</c:v>
                </c:pt>
                <c:pt idx="5">
                  <c:v>112.9537446405287</c:v>
                </c:pt>
                <c:pt idx="6">
                  <c:v>117.1335314127989</c:v>
                </c:pt>
                <c:pt idx="7">
                  <c:v>118.12944756898276</c:v>
                </c:pt>
                <c:pt idx="8">
                  <c:v>122.13852738526366</c:v>
                </c:pt>
                <c:pt idx="9">
                  <c:v>123.61839027715882</c:v>
                </c:pt>
                <c:pt idx="10">
                  <c:v>125.2542067572596</c:v>
                </c:pt>
                <c:pt idx="11">
                  <c:v>128.1129408791985</c:v>
                </c:pt>
                <c:pt idx="12">
                  <c:v>129.57965107044728</c:v>
                </c:pt>
                <c:pt idx="13">
                  <c:v>133.35959640683177</c:v>
                </c:pt>
                <c:pt idx="14">
                  <c:v>133.45643596834924</c:v>
                </c:pt>
                <c:pt idx="15">
                  <c:v>134.81327819164645</c:v>
                </c:pt>
                <c:pt idx="16">
                  <c:v>136.93378871784643</c:v>
                </c:pt>
                <c:pt idx="17">
                  <c:v>138.64923294204223</c:v>
                </c:pt>
                <c:pt idx="18">
                  <c:v>141.4237623269297</c:v>
                </c:pt>
                <c:pt idx="19">
                  <c:v>143.10349023227053</c:v>
                </c:pt>
                <c:pt idx="20">
                  <c:v>142.90037035192393</c:v>
                </c:pt>
                <c:pt idx="21">
                  <c:v>145.01952540108601</c:v>
                </c:pt>
                <c:pt idx="22">
                  <c:v>142.64830801313025</c:v>
                </c:pt>
                <c:pt idx="23">
                  <c:v>144.76732166630424</c:v>
                </c:pt>
                <c:pt idx="24">
                  <c:v>145.83890953901798</c:v>
                </c:pt>
                <c:pt idx="25">
                  <c:v>147.85812022534691</c:v>
                </c:pt>
                <c:pt idx="26">
                  <c:v>150.64119355671718</c:v>
                </c:pt>
                <c:pt idx="27">
                  <c:v>148.47971662839134</c:v>
                </c:pt>
                <c:pt idx="28">
                  <c:v>150.28908306366367</c:v>
                </c:pt>
                <c:pt idx="29">
                  <c:v>150.80441777135633</c:v>
                </c:pt>
                <c:pt idx="30">
                  <c:v>153.05536135510843</c:v>
                </c:pt>
                <c:pt idx="31">
                  <c:v>153.98158600450111</c:v>
                </c:pt>
                <c:pt idx="32">
                  <c:v>157.22026029366356</c:v>
                </c:pt>
                <c:pt idx="33">
                  <c:v>157.5469016127241</c:v>
                </c:pt>
                <c:pt idx="34">
                  <c:v>158.14844419196632</c:v>
                </c:pt>
                <c:pt idx="35">
                  <c:v>159.29180339126304</c:v>
                </c:pt>
                <c:pt idx="36">
                  <c:v>162.15229469747749</c:v>
                </c:pt>
                <c:pt idx="37">
                  <c:v>164.03889822392753</c:v>
                </c:pt>
                <c:pt idx="38">
                  <c:v>168.16379726096147</c:v>
                </c:pt>
                <c:pt idx="39">
                  <c:v>172.75070879482843</c:v>
                </c:pt>
                <c:pt idx="40">
                  <c:v>176.15371541283486</c:v>
                </c:pt>
                <c:pt idx="41">
                  <c:v>178.7964368735457</c:v>
                </c:pt>
                <c:pt idx="42">
                  <c:v>181.37344949693139</c:v>
                </c:pt>
                <c:pt idx="43">
                  <c:v>184.83253232781666</c:v>
                </c:pt>
                <c:pt idx="44">
                  <c:v>188.37766079154861</c:v>
                </c:pt>
                <c:pt idx="45">
                  <c:v>191.74895286162513</c:v>
                </c:pt>
                <c:pt idx="46">
                  <c:v>192.30513552464515</c:v>
                </c:pt>
                <c:pt idx="47">
                  <c:v>193.6632277479477</c:v>
                </c:pt>
                <c:pt idx="48">
                  <c:v>195.26255275844241</c:v>
                </c:pt>
                <c:pt idx="49">
                  <c:v>197.08296707087095</c:v>
                </c:pt>
                <c:pt idx="50">
                  <c:v>201.03534357040712</c:v>
                </c:pt>
                <c:pt idx="51">
                  <c:v>202.42493878602752</c:v>
                </c:pt>
                <c:pt idx="52">
                  <c:v>203.70308475394921</c:v>
                </c:pt>
              </c:numCache>
            </c:numRef>
          </c:val>
          <c:smooth val="0"/>
        </c:ser>
        <c:ser>
          <c:idx val="2"/>
          <c:order val="2"/>
          <c:spPr>
            <a:ln w="38100">
              <a:solidFill>
                <a:srgbClr val="00B050"/>
              </a:solidFill>
            </a:ln>
          </c:spPr>
          <c:marker>
            <c:symbol val="circle"/>
            <c:size val="7"/>
            <c:spPr>
              <a:solidFill>
                <a:srgbClr val="00B050"/>
              </a:solidFill>
              <a:ln>
                <a:noFill/>
              </a:ln>
            </c:spPr>
          </c:marker>
          <c:val>
            <c:numRef>
              <c:f>'data-series'!$Q$34:$Q$86</c:f>
              <c:numCache>
                <c:formatCode>General</c:formatCode>
                <c:ptCount val="53"/>
                <c:pt idx="0">
                  <c:v>100</c:v>
                </c:pt>
                <c:pt idx="1">
                  <c:v>102.78472208414091</c:v>
                </c:pt>
                <c:pt idx="2">
                  <c:v>105.1760883997017</c:v>
                </c:pt>
                <c:pt idx="3">
                  <c:v>105.3825261929821</c:v>
                </c:pt>
                <c:pt idx="4">
                  <c:v>106.42580146882672</c:v>
                </c:pt>
                <c:pt idx="5">
                  <c:v>106.37778003291203</c:v>
                </c:pt>
                <c:pt idx="6">
                  <c:v>104.69694993752019</c:v>
                </c:pt>
                <c:pt idx="7">
                  <c:v>104.16879717226703</c:v>
                </c:pt>
                <c:pt idx="8">
                  <c:v>100.70109910042464</c:v>
                </c:pt>
                <c:pt idx="9">
                  <c:v>92.999079464240893</c:v>
                </c:pt>
                <c:pt idx="10">
                  <c:v>86.99242235517363</c:v>
                </c:pt>
                <c:pt idx="11">
                  <c:v>83.067889874144271</c:v>
                </c:pt>
                <c:pt idx="12">
                  <c:v>82.19844753396886</c:v>
                </c:pt>
                <c:pt idx="13">
                  <c:v>81.724877582868231</c:v>
                </c:pt>
                <c:pt idx="14">
                  <c:v>80.443535266096717</c:v>
                </c:pt>
                <c:pt idx="15">
                  <c:v>80.874297503796129</c:v>
                </c:pt>
                <c:pt idx="16">
                  <c:v>85.61029858552115</c:v>
                </c:pt>
                <c:pt idx="17">
                  <c:v>83.756481928558188</c:v>
                </c:pt>
                <c:pt idx="18">
                  <c:v>81.801703041217593</c:v>
                </c:pt>
                <c:pt idx="19">
                  <c:v>80.241402609916676</c:v>
                </c:pt>
                <c:pt idx="20">
                  <c:v>79.577088851029259</c:v>
                </c:pt>
                <c:pt idx="21">
                  <c:v>77.023060139736273</c:v>
                </c:pt>
                <c:pt idx="22">
                  <c:v>73.44736933983711</c:v>
                </c:pt>
                <c:pt idx="23">
                  <c:v>75.720109758110794</c:v>
                </c:pt>
                <c:pt idx="24">
                  <c:v>78.2726176988063</c:v>
                </c:pt>
                <c:pt idx="25">
                  <c:v>79.931946127703938</c:v>
                </c:pt>
                <c:pt idx="26">
                  <c:v>78.609171050858478</c:v>
                </c:pt>
                <c:pt idx="27">
                  <c:v>78.867804201417243</c:v>
                </c:pt>
                <c:pt idx="28">
                  <c:v>80.450503507814304</c:v>
                </c:pt>
                <c:pt idx="29">
                  <c:v>81.467293407518866</c:v>
                </c:pt>
                <c:pt idx="30">
                  <c:v>83.11103841633026</c:v>
                </c:pt>
                <c:pt idx="31">
                  <c:v>85.870430115602659</c:v>
                </c:pt>
                <c:pt idx="32">
                  <c:v>92.302537399750605</c:v>
                </c:pt>
                <c:pt idx="33">
                  <c:v>92.842191715795167</c:v>
                </c:pt>
                <c:pt idx="34">
                  <c:v>91.973405610714835</c:v>
                </c:pt>
                <c:pt idx="35">
                  <c:v>90.60034771522686</c:v>
                </c:pt>
                <c:pt idx="36">
                  <c:v>91.002595074228324</c:v>
                </c:pt>
                <c:pt idx="37">
                  <c:v>88.268159486431429</c:v>
                </c:pt>
                <c:pt idx="38">
                  <c:v>88.031027276389992</c:v>
                </c:pt>
                <c:pt idx="39">
                  <c:v>86.96568551974346</c:v>
                </c:pt>
                <c:pt idx="40">
                  <c:v>87.226473469531157</c:v>
                </c:pt>
                <c:pt idx="41">
                  <c:v>84.35881175903522</c:v>
                </c:pt>
                <c:pt idx="42">
                  <c:v>82.907447227951252</c:v>
                </c:pt>
                <c:pt idx="43">
                  <c:v>85.166061854649328</c:v>
                </c:pt>
                <c:pt idx="44">
                  <c:v>86.45057605550042</c:v>
                </c:pt>
                <c:pt idx="45">
                  <c:v>82.919792619981649</c:v>
                </c:pt>
                <c:pt idx="46">
                  <c:v>77.138057328282912</c:v>
                </c:pt>
                <c:pt idx="47">
                  <c:v>74.321154008070096</c:v>
                </c:pt>
                <c:pt idx="48">
                  <c:v>71.146291948286077</c:v>
                </c:pt>
                <c:pt idx="49">
                  <c:v>73.648997232095724</c:v>
                </c:pt>
                <c:pt idx="50">
                  <c:v>77.211023698047939</c:v>
                </c:pt>
                <c:pt idx="51">
                  <c:v>77.2235465892321</c:v>
                </c:pt>
                <c:pt idx="52">
                  <c:v>77.905670061327854</c:v>
                </c:pt>
              </c:numCache>
            </c:numRef>
          </c:val>
          <c:smooth val="0"/>
        </c:ser>
        <c:ser>
          <c:idx val="3"/>
          <c:order val="3"/>
          <c:tx>
            <c:v>lg model</c:v>
          </c:tx>
          <c:spPr>
            <a:ln w="38100">
              <a:solidFill>
                <a:srgbClr val="00B0F0"/>
              </a:solidFill>
              <a:prstDash val="sysDash"/>
            </a:ln>
          </c:spPr>
          <c:marker>
            <c:symbol val="none"/>
          </c:marker>
          <c:val>
            <c:numRef>
              <c:f>'base-bench'!$Z$2:$Z$54</c:f>
              <c:numCache>
                <c:formatCode>General</c:formatCode>
                <c:ptCount val="53"/>
                <c:pt idx="32">
                  <c:v>288.44425821203555</c:v>
                </c:pt>
                <c:pt idx="33">
                  <c:v>303.82369946599044</c:v>
                </c:pt>
                <c:pt idx="34">
                  <c:v>312.87382630611597</c:v>
                </c:pt>
                <c:pt idx="35">
                  <c:v>325.73388696822815</c:v>
                </c:pt>
                <c:pt idx="36">
                  <c:v>338.67060962994606</c:v>
                </c:pt>
                <c:pt idx="37">
                  <c:v>352.25561581265458</c:v>
                </c:pt>
                <c:pt idx="38">
                  <c:v>366.15128039295263</c:v>
                </c:pt>
                <c:pt idx="39">
                  <c:v>380.71769672128136</c:v>
                </c:pt>
                <c:pt idx="40">
                  <c:v>396.12548537987169</c:v>
                </c:pt>
                <c:pt idx="41">
                  <c:v>414.09599314069249</c:v>
                </c:pt>
                <c:pt idx="42">
                  <c:v>431.78157768813014</c:v>
                </c:pt>
                <c:pt idx="43">
                  <c:v>450.31288927513776</c:v>
                </c:pt>
                <c:pt idx="44">
                  <c:v>469.62028623153242</c:v>
                </c:pt>
                <c:pt idx="45">
                  <c:v>490.80631177488556</c:v>
                </c:pt>
                <c:pt idx="46">
                  <c:v>515.26281975503912</c:v>
                </c:pt>
                <c:pt idx="47">
                  <c:v>542.6146509020125</c:v>
                </c:pt>
                <c:pt idx="48">
                  <c:v>568.64193195073415</c:v>
                </c:pt>
                <c:pt idx="49">
                  <c:v>599.54810401360055</c:v>
                </c:pt>
                <c:pt idx="50">
                  <c:v>624.31071278745969</c:v>
                </c:pt>
                <c:pt idx="51">
                  <c:v>652.71763861668819</c:v>
                </c:pt>
                <c:pt idx="52">
                  <c:v>684.11595233745504</c:v>
                </c:pt>
              </c:numCache>
            </c:numRef>
          </c:val>
          <c:smooth val="0"/>
        </c:ser>
        <c:ser>
          <c:idx val="4"/>
          <c:order val="4"/>
          <c:tx>
            <c:v>ls model</c:v>
          </c:tx>
          <c:spPr>
            <a:ln w="38100">
              <a:solidFill>
                <a:srgbClr val="FFC000"/>
              </a:solidFill>
              <a:prstDash val="sysDash"/>
            </a:ln>
          </c:spPr>
          <c:marker>
            <c:symbol val="none"/>
          </c:marker>
          <c:val>
            <c:numRef>
              <c:f>'base-bench'!$AA$2:$AA$54</c:f>
              <c:numCache>
                <c:formatCode>General</c:formatCode>
                <c:ptCount val="53"/>
                <c:pt idx="32">
                  <c:v>157.22026029366356</c:v>
                </c:pt>
                <c:pt idx="33">
                  <c:v>157.9892090172375</c:v>
                </c:pt>
                <c:pt idx="34">
                  <c:v>160.45164562128019</c:v>
                </c:pt>
                <c:pt idx="35">
                  <c:v>162.01549480049133</c:v>
                </c:pt>
                <c:pt idx="36">
                  <c:v>163.37335944234772</c:v>
                </c:pt>
                <c:pt idx="37">
                  <c:v>164.80903175113698</c:v>
                </c:pt>
                <c:pt idx="38">
                  <c:v>166.20110938312112</c:v>
                </c:pt>
                <c:pt idx="39">
                  <c:v>167.74554414774076</c:v>
                </c:pt>
                <c:pt idx="40">
                  <c:v>169.53948053360517</c:v>
                </c:pt>
                <c:pt idx="41">
                  <c:v>171.88289338080011</c:v>
                </c:pt>
                <c:pt idx="42">
                  <c:v>174.00493940187141</c:v>
                </c:pt>
                <c:pt idx="43">
                  <c:v>176.24306235014132</c:v>
                </c:pt>
                <c:pt idx="44">
                  <c:v>178.62762088873521</c:v>
                </c:pt>
                <c:pt idx="45">
                  <c:v>181.36117176657157</c:v>
                </c:pt>
                <c:pt idx="46">
                  <c:v>184.73347258684115</c:v>
                </c:pt>
                <c:pt idx="47">
                  <c:v>188.35953893457457</c:v>
                </c:pt>
                <c:pt idx="48">
                  <c:v>191.51445094876271</c:v>
                </c:pt>
                <c:pt idx="49">
                  <c:v>195.14336741053</c:v>
                </c:pt>
                <c:pt idx="50">
                  <c:v>197.29755855710033</c:v>
                </c:pt>
                <c:pt idx="51">
                  <c:v>200.2134923309462</c:v>
                </c:pt>
                <c:pt idx="52">
                  <c:v>203.51180205326759</c:v>
                </c:pt>
              </c:numCache>
            </c:numRef>
          </c:val>
          <c:smooth val="0"/>
        </c:ser>
        <c:ser>
          <c:idx val="5"/>
          <c:order val="5"/>
          <c:tx>
            <c:v>lc model</c:v>
          </c:tx>
          <c:spPr>
            <a:ln w="38100">
              <a:solidFill>
                <a:srgbClr val="003300"/>
              </a:solidFill>
              <a:prstDash val="sysDash"/>
            </a:ln>
          </c:spPr>
          <c:marker>
            <c:symbol val="none"/>
          </c:marker>
          <c:val>
            <c:numRef>
              <c:f>'base-bench'!$AB$2:$AB$54</c:f>
              <c:numCache>
                <c:formatCode>General</c:formatCode>
                <c:ptCount val="53"/>
                <c:pt idx="32">
                  <c:v>92.302537399750605</c:v>
                </c:pt>
                <c:pt idx="33">
                  <c:v>94.687262120213617</c:v>
                </c:pt>
                <c:pt idx="34">
                  <c:v>90.561101548304492</c:v>
                </c:pt>
                <c:pt idx="35">
                  <c:v>89.683415098620799</c:v>
                </c:pt>
                <c:pt idx="36">
                  <c:v>88.750287989092243</c:v>
                </c:pt>
                <c:pt idx="37">
                  <c:v>87.842187016612826</c:v>
                </c:pt>
                <c:pt idx="38">
                  <c:v>86.905708886078102</c:v>
                </c:pt>
                <c:pt idx="39">
                  <c:v>85.982221402011575</c:v>
                </c:pt>
                <c:pt idx="40">
                  <c:v>85.083292930405207</c:v>
                </c:pt>
                <c:pt idx="41">
                  <c:v>84.426616768025866</c:v>
                </c:pt>
                <c:pt idx="42">
                  <c:v>83.641955787675343</c:v>
                </c:pt>
                <c:pt idx="43">
                  <c:v>82.865226702560065</c:v>
                </c:pt>
                <c:pt idx="44">
                  <c:v>82.07878533936335</c:v>
                </c:pt>
                <c:pt idx="45">
                  <c:v>81.394965818546623</c:v>
                </c:pt>
                <c:pt idx="46">
                  <c:v>80.926764048996375</c:v>
                </c:pt>
                <c:pt idx="47">
                  <c:v>80.629019482159961</c:v>
                </c:pt>
                <c:pt idx="48">
                  <c:v>80.089105077029117</c:v>
                </c:pt>
                <c:pt idx="49">
                  <c:v>79.892559979978529</c:v>
                </c:pt>
                <c:pt idx="50">
                  <c:v>79.07333425901345</c:v>
                </c:pt>
                <c:pt idx="51">
                  <c:v>78.434784004739228</c:v>
                </c:pt>
                <c:pt idx="52">
                  <c:v>77.921475468186586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083712"/>
        <c:axId val="205624384"/>
      </c:lineChart>
      <c:catAx>
        <c:axId val="1400417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600" b="1">
                <a:latin typeface="Times New Roman" panose="02020603050405020304" pitchFamily="18" charset="0"/>
                <a:cs typeface="Times New Roman" panose="02020603050405020304" pitchFamily="18" charset="0"/>
              </a:defRPr>
            </a:pPr>
            <a:endParaRPr lang="en-US"/>
          </a:p>
        </c:txPr>
        <c:crossAx val="205623808"/>
        <c:crossesAt val="-7"/>
        <c:auto val="1"/>
        <c:lblAlgn val="ctr"/>
        <c:lblOffset val="100"/>
        <c:tickLblSkip val="10"/>
        <c:tickMarkSkip val="10"/>
        <c:noMultiLvlLbl val="0"/>
      </c:catAx>
      <c:valAx>
        <c:axId val="205623808"/>
        <c:scaling>
          <c:logBase val="2"/>
          <c:orientation val="minMax"/>
          <c:max val="800"/>
          <c:min val="50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sz="1600">
                    <a:latin typeface="Times New Roman" panose="02020603050405020304" pitchFamily="18" charset="0"/>
                    <a:cs typeface="Times New Roman" panose="02020603050405020304" pitchFamily="18" charset="0"/>
                  </a:defRPr>
                </a:pPr>
                <a:r>
                  <a:rPr lang="en-US" sz="1600" baseline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value added per worker (1960 = 100)</a:t>
                </a:r>
                <a:endParaRPr lang="en-US" sz="1600"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txPr>
          <a:bodyPr/>
          <a:lstStyle/>
          <a:p>
            <a:pPr>
              <a:defRPr sz="1600" b="1">
                <a:latin typeface="Times New Roman" panose="02020603050405020304" pitchFamily="18" charset="0"/>
                <a:cs typeface="Times New Roman" panose="02020603050405020304" pitchFamily="18" charset="0"/>
              </a:defRPr>
            </a:pPr>
            <a:endParaRPr lang="en-US"/>
          </a:p>
        </c:txPr>
        <c:crossAx val="140041728"/>
        <c:crosses val="autoZero"/>
        <c:crossBetween val="midCat"/>
      </c:valAx>
      <c:valAx>
        <c:axId val="205624384"/>
        <c:scaling>
          <c:logBase val="2"/>
          <c:orientation val="minMax"/>
          <c:max val="20"/>
          <c:min val="10"/>
        </c:scaling>
        <c:delete val="1"/>
        <c:axPos val="r"/>
        <c:numFmt formatCode="#,##0" sourceLinked="0"/>
        <c:majorTickMark val="out"/>
        <c:minorTickMark val="none"/>
        <c:tickLblPos val="nextTo"/>
        <c:crossAx val="140083712"/>
        <c:crosses val="max"/>
        <c:crossBetween val="between"/>
        <c:majorUnit val="2"/>
      </c:valAx>
      <c:catAx>
        <c:axId val="140083712"/>
        <c:scaling>
          <c:orientation val="minMax"/>
        </c:scaling>
        <c:delete val="1"/>
        <c:axPos val="b"/>
        <c:majorTickMark val="out"/>
        <c:minorTickMark val="none"/>
        <c:tickLblPos val="nextTo"/>
        <c:crossAx val="205624384"/>
        <c:crosses val="autoZero"/>
        <c:auto val="1"/>
        <c:lblAlgn val="ctr"/>
        <c:lblOffset val="100"/>
        <c:noMultiLvlLbl val="0"/>
      </c:catAx>
      <c:spPr>
        <a:ln w="19050">
          <a:solidFill>
            <a:schemeClr val="tx1"/>
          </a:solidFill>
        </a:ln>
      </c:spPr>
    </c:plotArea>
    <c:plotVisOnly val="1"/>
    <c:dispBlanksAs val="gap"/>
    <c:showDLblsOverMax val="0"/>
  </c:chart>
  <c:spPr>
    <a:ln>
      <a:noFill/>
    </a:ln>
  </c:sp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483148535442909"/>
          <c:y val="3.0020202020202016E-2"/>
          <c:w val="0.85558916613157399"/>
          <c:h val="0.90386542591267005"/>
        </c:manualLayout>
      </c:layout>
      <c:lineChart>
        <c:grouping val="standard"/>
        <c:varyColors val="0"/>
        <c:ser>
          <c:idx val="0"/>
          <c:order val="0"/>
          <c:spPr>
            <a:ln w="38100">
              <a:solidFill>
                <a:srgbClr val="0000CC"/>
              </a:solidFill>
            </a:ln>
          </c:spPr>
          <c:marker>
            <c:symbol val="circle"/>
            <c:size val="7"/>
            <c:spPr>
              <a:solidFill>
                <a:srgbClr val="0000CC"/>
              </a:solidFill>
              <a:ln>
                <a:noFill/>
              </a:ln>
            </c:spPr>
          </c:marker>
          <c:cat>
            <c:numRef>
              <c:f>'data-series'!$B$66:$B$86</c:f>
              <c:numCache>
                <c:formatCode>General</c:formatCode>
                <c:ptCount val="21"/>
                <c:pt idx="0">
                  <c:v>1992</c:v>
                </c:pt>
                <c:pt idx="1">
                  <c:v>1993</c:v>
                </c:pt>
                <c:pt idx="2">
                  <c:v>1994</c:v>
                </c:pt>
                <c:pt idx="3">
                  <c:v>1995</c:v>
                </c:pt>
                <c:pt idx="4">
                  <c:v>1996</c:v>
                </c:pt>
                <c:pt idx="5">
                  <c:v>1997</c:v>
                </c:pt>
                <c:pt idx="6">
                  <c:v>1998</c:v>
                </c:pt>
                <c:pt idx="7">
                  <c:v>1999</c:v>
                </c:pt>
                <c:pt idx="8">
                  <c:v>2000</c:v>
                </c:pt>
                <c:pt idx="9">
                  <c:v>2001</c:v>
                </c:pt>
                <c:pt idx="10">
                  <c:v>2002</c:v>
                </c:pt>
                <c:pt idx="11">
                  <c:v>2003</c:v>
                </c:pt>
                <c:pt idx="12">
                  <c:v>2004</c:v>
                </c:pt>
                <c:pt idx="13">
                  <c:v>2005</c:v>
                </c:pt>
                <c:pt idx="14">
                  <c:v>2006</c:v>
                </c:pt>
                <c:pt idx="15">
                  <c:v>2007</c:v>
                </c:pt>
                <c:pt idx="16">
                  <c:v>2008</c:v>
                </c:pt>
                <c:pt idx="17">
                  <c:v>2009</c:v>
                </c:pt>
                <c:pt idx="18">
                  <c:v>2010</c:v>
                </c:pt>
                <c:pt idx="19">
                  <c:v>2011</c:v>
                </c:pt>
                <c:pt idx="20">
                  <c:v>2012</c:v>
                </c:pt>
              </c:numCache>
            </c:numRef>
          </c:cat>
          <c:val>
            <c:numRef>
              <c:f>'data-series'!$O$88:$O$108</c:f>
              <c:numCache>
                <c:formatCode>General</c:formatCode>
                <c:ptCount val="21"/>
                <c:pt idx="0">
                  <c:v>1</c:v>
                </c:pt>
                <c:pt idx="1">
                  <c:v>1.0121897430875872</c:v>
                </c:pt>
                <c:pt idx="2">
                  <c:v>1.0660901406925418</c:v>
                </c:pt>
                <c:pt idx="3">
                  <c:v>1.1017113620168275</c:v>
                </c:pt>
                <c:pt idx="4">
                  <c:v>1.1590382686815925</c:v>
                </c:pt>
                <c:pt idx="5">
                  <c:v>1.2221983037490485</c:v>
                </c:pt>
                <c:pt idx="6">
                  <c:v>1.2723348224809168</c:v>
                </c:pt>
                <c:pt idx="7">
                  <c:v>1.3484914364542457</c:v>
                </c:pt>
                <c:pt idx="8">
                  <c:v>1.4500102509696331</c:v>
                </c:pt>
                <c:pt idx="9">
                  <c:v>1.5192338259422657</c:v>
                </c:pt>
                <c:pt idx="10">
                  <c:v>1.6331587611305094</c:v>
                </c:pt>
                <c:pt idx="11">
                  <c:v>1.7599627093074277</c:v>
                </c:pt>
                <c:pt idx="12">
                  <c:v>1.8691943773616375</c:v>
                </c:pt>
                <c:pt idx="13">
                  <c:v>1.9303703612837613</c:v>
                </c:pt>
                <c:pt idx="14">
                  <c:v>1.9372287117833111</c:v>
                </c:pt>
                <c:pt idx="15">
                  <c:v>1.993309302957873</c:v>
                </c:pt>
                <c:pt idx="16">
                  <c:v>2.1169386726442174</c:v>
                </c:pt>
                <c:pt idx="17">
                  <c:v>2.4807151281715791</c:v>
                </c:pt>
                <c:pt idx="18">
                  <c:v>2.5046511508380518</c:v>
                </c:pt>
                <c:pt idx="19">
                  <c:v>2.4615443152604515</c:v>
                </c:pt>
                <c:pt idx="20">
                  <c:v>2.3728898400691194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6831104"/>
        <c:axId val="206848576"/>
      </c:lineChart>
      <c:lineChart>
        <c:grouping val="standard"/>
        <c:varyColors val="0"/>
        <c:ser>
          <c:idx val="1"/>
          <c:order val="1"/>
          <c:spPr>
            <a:ln w="38100">
              <a:solidFill>
                <a:srgbClr val="FF0000"/>
              </a:solidFill>
              <a:prstDash val="lgDash"/>
            </a:ln>
          </c:spPr>
          <c:marker>
            <c:symbol val="circle"/>
            <c:size val="7"/>
            <c:spPr>
              <a:solidFill>
                <a:srgbClr val="FF0000"/>
              </a:solidFill>
              <a:ln>
                <a:noFill/>
              </a:ln>
            </c:spPr>
          </c:marker>
          <c:val>
            <c:numRef>
              <c:f>'data-series'!$P$88:$P$108</c:f>
              <c:numCache>
                <c:formatCode>General</c:formatCode>
                <c:ptCount val="21"/>
                <c:pt idx="0">
                  <c:v>1</c:v>
                </c:pt>
                <c:pt idx="1">
                  <c:v>1.0020776032201602</c:v>
                </c:pt>
                <c:pt idx="2">
                  <c:v>1.0059037168401137</c:v>
                </c:pt>
                <c:pt idx="3">
                  <c:v>1.0131760569135948</c:v>
                </c:pt>
                <c:pt idx="4">
                  <c:v>1.0313702215897724</c:v>
                </c:pt>
                <c:pt idx="5">
                  <c:v>1.0433699697324492</c:v>
                </c:pt>
                <c:pt idx="6">
                  <c:v>1.0696064040783106</c:v>
                </c:pt>
                <c:pt idx="7">
                  <c:v>1.0987814704806897</c:v>
                </c:pt>
                <c:pt idx="8">
                  <c:v>1.120426305641566</c:v>
                </c:pt>
                <c:pt idx="9">
                  <c:v>1.1372353444752039</c:v>
                </c:pt>
                <c:pt idx="10">
                  <c:v>1.1536264420256863</c:v>
                </c:pt>
                <c:pt idx="11">
                  <c:v>1.1756279501291855</c:v>
                </c:pt>
                <c:pt idx="12">
                  <c:v>1.1981767517728807</c:v>
                </c:pt>
                <c:pt idx="13">
                  <c:v>1.2196198664438491</c:v>
                </c:pt>
                <c:pt idx="14">
                  <c:v>1.2231574681624899</c:v>
                </c:pt>
                <c:pt idx="15">
                  <c:v>1.2317956183650518</c:v>
                </c:pt>
                <c:pt idx="16">
                  <c:v>1.2419681305305157</c:v>
                </c:pt>
                <c:pt idx="17">
                  <c:v>1.2535468819524271</c:v>
                </c:pt>
                <c:pt idx="18">
                  <c:v>1.2786859861121185</c:v>
                </c:pt>
                <c:pt idx="19">
                  <c:v>1.2875245112043989</c:v>
                </c:pt>
                <c:pt idx="20">
                  <c:v>1.2956541629778682</c:v>
                </c:pt>
              </c:numCache>
            </c:numRef>
          </c:val>
          <c:smooth val="0"/>
        </c:ser>
        <c:ser>
          <c:idx val="2"/>
          <c:order val="2"/>
          <c:spPr>
            <a:ln w="38100">
              <a:solidFill>
                <a:srgbClr val="00B050"/>
              </a:solidFill>
            </a:ln>
          </c:spPr>
          <c:marker>
            <c:symbol val="circle"/>
            <c:size val="7"/>
            <c:spPr>
              <a:solidFill>
                <a:srgbClr val="00B050"/>
              </a:solidFill>
              <a:ln>
                <a:noFill/>
              </a:ln>
            </c:spPr>
          </c:marker>
          <c:val>
            <c:numRef>
              <c:f>'data-series'!$Q$88:$Q$108</c:f>
              <c:numCache>
                <c:formatCode>General</c:formatCode>
                <c:ptCount val="21"/>
                <c:pt idx="0">
                  <c:v>1</c:v>
                </c:pt>
                <c:pt idx="1">
                  <c:v>1.0058465815918731</c:v>
                </c:pt>
                <c:pt idx="2">
                  <c:v>0.99643420648762515</c:v>
                </c:pt>
                <c:pt idx="3">
                  <c:v>0.98155858189302236</c:v>
                </c:pt>
                <c:pt idx="4">
                  <c:v>0.98591650498303862</c:v>
                </c:pt>
                <c:pt idx="5">
                  <c:v>0.95629179839502354</c:v>
                </c:pt>
                <c:pt idx="6">
                  <c:v>0.95372272264996094</c:v>
                </c:pt>
                <c:pt idx="7">
                  <c:v>0.94218087573374154</c:v>
                </c:pt>
                <c:pt idx="8">
                  <c:v>0.9450062363049061</c:v>
                </c:pt>
                <c:pt idx="9">
                  <c:v>0.91393816611658119</c:v>
                </c:pt>
                <c:pt idx="10">
                  <c:v>0.89821417225931277</c:v>
                </c:pt>
                <c:pt idx="11">
                  <c:v>0.92268386388779211</c:v>
                </c:pt>
                <c:pt idx="12">
                  <c:v>0.93660021155316586</c:v>
                </c:pt>
                <c:pt idx="13">
                  <c:v>0.89834792147551179</c:v>
                </c:pt>
                <c:pt idx="14">
                  <c:v>0.83570895775278364</c:v>
                </c:pt>
                <c:pt idx="15">
                  <c:v>0.80519080083567574</c:v>
                </c:pt>
                <c:pt idx="16">
                  <c:v>0.77079454100119149</c:v>
                </c:pt>
                <c:pt idx="17">
                  <c:v>0.79790869576132284</c:v>
                </c:pt>
                <c:pt idx="18">
                  <c:v>0.83649947090464882</c:v>
                </c:pt>
                <c:pt idx="19">
                  <c:v>0.83663514313573739</c:v>
                </c:pt>
                <c:pt idx="20">
                  <c:v>0.84402522678145087</c:v>
                </c:pt>
              </c:numCache>
            </c:numRef>
          </c:val>
          <c:smooth val="0"/>
        </c:ser>
        <c:ser>
          <c:idx val="3"/>
          <c:order val="3"/>
          <c:tx>
            <c:v>lg model</c:v>
          </c:tx>
          <c:spPr>
            <a:ln w="38100">
              <a:solidFill>
                <a:srgbClr val="00B0F0"/>
              </a:solidFill>
              <a:prstDash val="sysDash"/>
            </a:ln>
          </c:spPr>
          <c:marker>
            <c:symbol val="none"/>
          </c:marker>
          <c:val>
            <c:numRef>
              <c:f>'base-bench'!$T$2:$T$22</c:f>
              <c:numCache>
                <c:formatCode>General</c:formatCode>
                <c:ptCount val="21"/>
                <c:pt idx="0">
                  <c:v>1</c:v>
                </c:pt>
                <c:pt idx="1">
                  <c:v>1.05331859039</c:v>
                </c:pt>
                <c:pt idx="2">
                  <c:v>1.0846942429899999</c:v>
                </c:pt>
                <c:pt idx="3">
                  <c:v>1.1292784574300001</c:v>
                </c:pt>
                <c:pt idx="4">
                  <c:v>1.1741284493899999</c:v>
                </c:pt>
                <c:pt idx="5">
                  <c:v>1.2212259588600001</c:v>
                </c:pt>
                <c:pt idx="6">
                  <c:v>1.26940048196</c:v>
                </c:pt>
                <c:pt idx="7">
                  <c:v>1.3199004170899999</c:v>
                </c:pt>
                <c:pt idx="8">
                  <c:v>1.3733172843699999</c:v>
                </c:pt>
                <c:pt idx="9">
                  <c:v>1.4356187767699999</c:v>
                </c:pt>
                <c:pt idx="10">
                  <c:v>1.49693247619</c:v>
                </c:pt>
                <c:pt idx="11">
                  <c:v>1.56117820499</c:v>
                </c:pt>
                <c:pt idx="12">
                  <c:v>1.6281145242499999</c:v>
                </c:pt>
                <c:pt idx="13">
                  <c:v>1.7015638127699999</c:v>
                </c:pt>
                <c:pt idx="14">
                  <c:v>1.78635145296</c:v>
                </c:pt>
                <c:pt idx="15">
                  <c:v>1.8811768147700001</c:v>
                </c:pt>
                <c:pt idx="16">
                  <c:v>1.97141012782</c:v>
                </c:pt>
                <c:pt idx="17">
                  <c:v>2.0785579429799999</c:v>
                </c:pt>
                <c:pt idx="18">
                  <c:v>2.1644067961600002</c:v>
                </c:pt>
                <c:pt idx="19">
                  <c:v>2.2628900386600002</c:v>
                </c:pt>
                <c:pt idx="20">
                  <c:v>2.37174404711</c:v>
                </c:pt>
              </c:numCache>
            </c:numRef>
          </c:val>
          <c:smooth val="0"/>
        </c:ser>
        <c:ser>
          <c:idx val="4"/>
          <c:order val="4"/>
          <c:tx>
            <c:v>ls model</c:v>
          </c:tx>
          <c:spPr>
            <a:ln w="38100">
              <a:solidFill>
                <a:srgbClr val="FFC000"/>
              </a:solidFill>
              <a:prstDash val="sysDash"/>
            </a:ln>
          </c:spPr>
          <c:marker>
            <c:symbol val="none"/>
          </c:marker>
          <c:val>
            <c:numRef>
              <c:f>'base-bench'!$U$2:$U$22</c:f>
              <c:numCache>
                <c:formatCode>General</c:formatCode>
                <c:ptCount val="21"/>
                <c:pt idx="0">
                  <c:v>1</c:v>
                </c:pt>
                <c:pt idx="1">
                  <c:v>1.00489090097</c:v>
                </c:pt>
                <c:pt idx="2">
                  <c:v>1.0205532373599999</c:v>
                </c:pt>
                <c:pt idx="3">
                  <c:v>1.03050010538</c:v>
                </c:pt>
                <c:pt idx="4">
                  <c:v>1.0391368080500001</c:v>
                </c:pt>
                <c:pt idx="5">
                  <c:v>1.0482684066500001</c:v>
                </c:pt>
                <c:pt idx="6">
                  <c:v>1.0571227211600001</c:v>
                </c:pt>
                <c:pt idx="7">
                  <c:v>1.0669461037300001</c:v>
                </c:pt>
                <c:pt idx="8">
                  <c:v>1.07835644221</c:v>
                </c:pt>
                <c:pt idx="9">
                  <c:v>1.0932617275900001</c:v>
                </c:pt>
                <c:pt idx="10">
                  <c:v>1.1067590085200001</c:v>
                </c:pt>
                <c:pt idx="11">
                  <c:v>1.1209945971399999</c:v>
                </c:pt>
                <c:pt idx="12">
                  <c:v>1.1361615898299999</c:v>
                </c:pt>
                <c:pt idx="13">
                  <c:v>1.1535483494800001</c:v>
                </c:pt>
                <c:pt idx="14">
                  <c:v>1.1749978803100001</c:v>
                </c:pt>
                <c:pt idx="15">
                  <c:v>1.19806148764</c:v>
                </c:pt>
                <c:pt idx="16">
                  <c:v>1.2181283162300001</c:v>
                </c:pt>
                <c:pt idx="17">
                  <c:v>1.24121005172</c:v>
                </c:pt>
                <c:pt idx="18">
                  <c:v>1.2549117918299999</c:v>
                </c:pt>
                <c:pt idx="19">
                  <c:v>1.27345859851</c:v>
                </c:pt>
                <c:pt idx="20">
                  <c:v>1.29443750871</c:v>
                </c:pt>
              </c:numCache>
            </c:numRef>
          </c:val>
          <c:smooth val="0"/>
        </c:ser>
        <c:ser>
          <c:idx val="5"/>
          <c:order val="5"/>
          <c:tx>
            <c:v>lc model</c:v>
          </c:tx>
          <c:spPr>
            <a:ln w="38100">
              <a:solidFill>
                <a:srgbClr val="003300"/>
              </a:solidFill>
              <a:prstDash val="sysDash"/>
            </a:ln>
          </c:spPr>
          <c:marker>
            <c:symbol val="none"/>
          </c:marker>
          <c:val>
            <c:numRef>
              <c:f>'base-bench'!$V$2:$V$22</c:f>
              <c:numCache>
                <c:formatCode>General</c:formatCode>
                <c:ptCount val="21"/>
                <c:pt idx="0">
                  <c:v>1</c:v>
                </c:pt>
                <c:pt idx="1">
                  <c:v>1.02583596061</c:v>
                </c:pt>
                <c:pt idx="2">
                  <c:v>0.98113339133999999</c:v>
                </c:pt>
                <c:pt idx="3">
                  <c:v>0.97162459045100003</c:v>
                </c:pt>
                <c:pt idx="4">
                  <c:v>0.96151514887099998</c:v>
                </c:pt>
                <c:pt idx="5">
                  <c:v>0.95167683891699995</c:v>
                </c:pt>
                <c:pt idx="6">
                  <c:v>0.94153109258199996</c:v>
                </c:pt>
                <c:pt idx="7">
                  <c:v>0.93152608610999998</c:v>
                </c:pt>
                <c:pt idx="8">
                  <c:v>0.92178715046500004</c:v>
                </c:pt>
                <c:pt idx="9">
                  <c:v>0.914672761404</c:v>
                </c:pt>
                <c:pt idx="10">
                  <c:v>0.90617179271500004</c:v>
                </c:pt>
                <c:pt idx="11">
                  <c:v>0.89775675768999996</c:v>
                </c:pt>
                <c:pt idx="12">
                  <c:v>0.88923650044299996</c:v>
                </c:pt>
                <c:pt idx="13">
                  <c:v>0.88182804190999997</c:v>
                </c:pt>
                <c:pt idx="14">
                  <c:v>0.876755572802</c:v>
                </c:pt>
                <c:pt idx="15">
                  <c:v>0.87352982652</c:v>
                </c:pt>
                <c:pt idx="16">
                  <c:v>0.86768042713899995</c:v>
                </c:pt>
                <c:pt idx="17">
                  <c:v>0.86555106967399997</c:v>
                </c:pt>
                <c:pt idx="18">
                  <c:v>0.856675628716</c:v>
                </c:pt>
                <c:pt idx="19">
                  <c:v>0.84975761462599997</c:v>
                </c:pt>
                <c:pt idx="20">
                  <c:v>0.84419646158499995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6921728"/>
        <c:axId val="206849152"/>
      </c:lineChart>
      <c:catAx>
        <c:axId val="2068311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600" b="1">
                <a:latin typeface="Times New Roman" panose="02020603050405020304" pitchFamily="18" charset="0"/>
                <a:cs typeface="Times New Roman" panose="02020603050405020304" pitchFamily="18" charset="0"/>
              </a:defRPr>
            </a:pPr>
            <a:endParaRPr lang="en-US"/>
          </a:p>
        </c:txPr>
        <c:crossAx val="206848576"/>
        <c:crossesAt val="-7"/>
        <c:auto val="1"/>
        <c:lblAlgn val="ctr"/>
        <c:lblOffset val="100"/>
        <c:tickLblSkip val="10"/>
        <c:tickMarkSkip val="10"/>
        <c:noMultiLvlLbl val="0"/>
      </c:catAx>
      <c:valAx>
        <c:axId val="206848576"/>
        <c:scaling>
          <c:logBase val="2"/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sz="1600">
                    <a:latin typeface="Times New Roman" panose="02020603050405020304" pitchFamily="18" charset="0"/>
                    <a:cs typeface="Times New Roman" panose="02020603050405020304" pitchFamily="18" charset="0"/>
                  </a:defRPr>
                </a:pPr>
                <a:r>
                  <a:rPr lang="en-US" sz="1600" baseline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value added per worker (1992 = 1)</a:t>
                </a:r>
                <a:endParaRPr lang="en-US" sz="1600"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txPr>
          <a:bodyPr/>
          <a:lstStyle/>
          <a:p>
            <a:pPr>
              <a:defRPr sz="1600" b="1">
                <a:latin typeface="Times New Roman" panose="02020603050405020304" pitchFamily="18" charset="0"/>
                <a:cs typeface="Times New Roman" panose="02020603050405020304" pitchFamily="18" charset="0"/>
              </a:defRPr>
            </a:pPr>
            <a:endParaRPr lang="en-US"/>
          </a:p>
        </c:txPr>
        <c:crossAx val="206831104"/>
        <c:crosses val="autoZero"/>
        <c:crossBetween val="midCat"/>
        <c:majorUnit val="2"/>
      </c:valAx>
      <c:valAx>
        <c:axId val="206849152"/>
        <c:scaling>
          <c:logBase val="2"/>
          <c:orientation val="minMax"/>
          <c:max val="20"/>
          <c:min val="10"/>
        </c:scaling>
        <c:delete val="1"/>
        <c:axPos val="r"/>
        <c:numFmt formatCode="#,##0" sourceLinked="0"/>
        <c:majorTickMark val="out"/>
        <c:minorTickMark val="none"/>
        <c:tickLblPos val="nextTo"/>
        <c:crossAx val="206921728"/>
        <c:crosses val="max"/>
        <c:crossBetween val="between"/>
        <c:majorUnit val="2"/>
      </c:valAx>
      <c:catAx>
        <c:axId val="206921728"/>
        <c:scaling>
          <c:orientation val="minMax"/>
        </c:scaling>
        <c:delete val="1"/>
        <c:axPos val="b"/>
        <c:majorTickMark val="out"/>
        <c:minorTickMark val="none"/>
        <c:tickLblPos val="nextTo"/>
        <c:crossAx val="206849152"/>
        <c:crosses val="autoZero"/>
        <c:auto val="1"/>
        <c:lblAlgn val="ctr"/>
        <c:lblOffset val="100"/>
        <c:noMultiLvlLbl val="0"/>
      </c:catAx>
      <c:spPr>
        <a:ln w="19050">
          <a:solidFill>
            <a:schemeClr val="tx1"/>
          </a:solidFill>
        </a:ln>
      </c:spPr>
    </c:plotArea>
    <c:plotVisOnly val="1"/>
    <c:dispBlanksAs val="gap"/>
    <c:showDLblsOverMax val="0"/>
  </c:chart>
  <c:spPr>
    <a:ln>
      <a:noFill/>
    </a:ln>
  </c:spPr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spPr>
            <a:ln w="38100">
              <a:solidFill>
                <a:srgbClr val="0000CC"/>
              </a:solidFill>
            </a:ln>
          </c:spPr>
          <c:marker>
            <c:symbol val="none"/>
          </c:marker>
          <c:cat>
            <c:numRef>
              <c:f>'data-series'!$B$66:$B$86</c:f>
              <c:numCache>
                <c:formatCode>General</c:formatCode>
                <c:ptCount val="21"/>
                <c:pt idx="0">
                  <c:v>1992</c:v>
                </c:pt>
                <c:pt idx="1">
                  <c:v>1993</c:v>
                </c:pt>
                <c:pt idx="2">
                  <c:v>1994</c:v>
                </c:pt>
                <c:pt idx="3">
                  <c:v>1995</c:v>
                </c:pt>
                <c:pt idx="4">
                  <c:v>1996</c:v>
                </c:pt>
                <c:pt idx="5">
                  <c:v>1997</c:v>
                </c:pt>
                <c:pt idx="6">
                  <c:v>1998</c:v>
                </c:pt>
                <c:pt idx="7">
                  <c:v>1999</c:v>
                </c:pt>
                <c:pt idx="8">
                  <c:v>2000</c:v>
                </c:pt>
                <c:pt idx="9">
                  <c:v>2001</c:v>
                </c:pt>
                <c:pt idx="10">
                  <c:v>2002</c:v>
                </c:pt>
                <c:pt idx="11">
                  <c:v>2003</c:v>
                </c:pt>
                <c:pt idx="12">
                  <c:v>2004</c:v>
                </c:pt>
                <c:pt idx="13">
                  <c:v>2005</c:v>
                </c:pt>
                <c:pt idx="14">
                  <c:v>2006</c:v>
                </c:pt>
                <c:pt idx="15">
                  <c:v>2007</c:v>
                </c:pt>
                <c:pt idx="16">
                  <c:v>2008</c:v>
                </c:pt>
                <c:pt idx="17">
                  <c:v>2009</c:v>
                </c:pt>
                <c:pt idx="18">
                  <c:v>2010</c:v>
                </c:pt>
                <c:pt idx="19">
                  <c:v>2011</c:v>
                </c:pt>
                <c:pt idx="20">
                  <c:v>2012</c:v>
                </c:pt>
              </c:numCache>
            </c:numRef>
          </c:cat>
          <c:val>
            <c:numRef>
              <c:f>'data-series'!$G$66:$G$86</c:f>
              <c:numCache>
                <c:formatCode>0.00</c:formatCode>
                <c:ptCount val="21"/>
                <c:pt idx="0">
                  <c:v>-0.53216705151927546</c:v>
                </c:pt>
                <c:pt idx="1">
                  <c:v>-0.94785351883350011</c:v>
                </c:pt>
                <c:pt idx="2">
                  <c:v>-1.2642294220665495</c:v>
                </c:pt>
                <c:pt idx="3">
                  <c:v>-1.1703918268289817</c:v>
                </c:pt>
                <c:pt idx="4">
                  <c:v>-1.1888595343324861</c:v>
                </c:pt>
                <c:pt idx="5">
                  <c:v>-1.1848754138351638</c:v>
                </c:pt>
                <c:pt idx="6">
                  <c:v>-1.7900365268670504</c:v>
                </c:pt>
                <c:pt idx="7">
                  <c:v>-2.6561497215493861</c:v>
                </c:pt>
                <c:pt idx="8">
                  <c:v>-3.6539359054138147</c:v>
                </c:pt>
                <c:pt idx="9">
                  <c:v>-3.4711630797040058</c:v>
                </c:pt>
                <c:pt idx="10">
                  <c:v>-3.8843088134821215</c:v>
                </c:pt>
                <c:pt idx="11">
                  <c:v>-4.3750597270365832</c:v>
                </c:pt>
                <c:pt idx="12">
                  <c:v>-5.0444402805725508</c:v>
                </c:pt>
                <c:pt idx="13">
                  <c:v>-5.507992393288375</c:v>
                </c:pt>
                <c:pt idx="14">
                  <c:v>-5.564416602313818</c:v>
                </c:pt>
                <c:pt idx="15">
                  <c:v>-4.9635298668287549</c:v>
                </c:pt>
                <c:pt idx="16">
                  <c:v>-4.9128313834196193</c:v>
                </c:pt>
                <c:pt idx="17">
                  <c:v>-2.7429657320008047</c:v>
                </c:pt>
                <c:pt idx="18">
                  <c:v>-3.426131351741466</c:v>
                </c:pt>
                <c:pt idx="19">
                  <c:v>-3.736974719517459</c:v>
                </c:pt>
                <c:pt idx="20">
                  <c:v>-3.5153929914868343</c:v>
                </c:pt>
              </c:numCache>
            </c:numRef>
          </c:val>
          <c:smooth val="0"/>
        </c:ser>
        <c:ser>
          <c:idx val="2"/>
          <c:order val="2"/>
          <c:spPr>
            <a:ln w="38100">
              <a:solidFill>
                <a:srgbClr val="00B050"/>
              </a:solidFill>
            </a:ln>
          </c:spPr>
          <c:marker>
            <c:symbol val="circle"/>
            <c:size val="7"/>
            <c:spPr>
              <a:solidFill>
                <a:srgbClr val="00B050"/>
              </a:solidFill>
              <a:ln>
                <a:noFill/>
              </a:ln>
            </c:spPr>
          </c:marker>
          <c:val>
            <c:numRef>
              <c:f>'data-series'!$C$66:$C$86</c:f>
              <c:numCache>
                <c:formatCode>General</c:formatCode>
                <c:ptCount val="21"/>
                <c:pt idx="0">
                  <c:v>-0.81378995001813215</c:v>
                </c:pt>
                <c:pt idx="1">
                  <c:v>-1.2719500854905961</c:v>
                </c:pt>
                <c:pt idx="2">
                  <c:v>-1.7164229661830295</c:v>
                </c:pt>
                <c:pt idx="3">
                  <c:v>-1.5316465939282777</c:v>
                </c:pt>
                <c:pt idx="4">
                  <c:v>-1.5916820820310007</c:v>
                </c:pt>
                <c:pt idx="5">
                  <c:v>-1.688901156929576</c:v>
                </c:pt>
                <c:pt idx="6">
                  <c:v>-2.4456928413032353</c:v>
                </c:pt>
                <c:pt idx="7">
                  <c:v>-3.2250601379162882</c:v>
                </c:pt>
                <c:pt idx="8">
                  <c:v>-4.1836708033964722</c:v>
                </c:pt>
                <c:pt idx="9">
                  <c:v>-3.8556804262020954</c:v>
                </c:pt>
                <c:pt idx="10">
                  <c:v>-4.2965148511130113</c:v>
                </c:pt>
                <c:pt idx="11">
                  <c:v>-4.6587657733661212</c:v>
                </c:pt>
                <c:pt idx="12">
                  <c:v>-5.3024811655825808</c:v>
                </c:pt>
                <c:pt idx="13">
                  <c:v>-5.9080567218569282</c:v>
                </c:pt>
                <c:pt idx="14">
                  <c:v>-5.9849669587058569</c:v>
                </c:pt>
                <c:pt idx="15">
                  <c:v>-5.0632132699394807</c:v>
                </c:pt>
                <c:pt idx="16">
                  <c:v>-4.7380260994297307</c:v>
                </c:pt>
                <c:pt idx="17">
                  <c:v>-2.7329626369537054</c:v>
                </c:pt>
                <c:pt idx="18">
                  <c:v>-3.0481691714543864</c:v>
                </c:pt>
                <c:pt idx="19">
                  <c:v>-3.0905762253162372</c:v>
                </c:pt>
                <c:pt idx="20">
                  <c:v>-3.0283012853208202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6828032"/>
        <c:axId val="205626112"/>
      </c:lineChart>
      <c:lineChart>
        <c:grouping val="standard"/>
        <c:varyColors val="0"/>
        <c:ser>
          <c:idx val="1"/>
          <c:order val="1"/>
          <c:spPr>
            <a:ln w="38100">
              <a:solidFill>
                <a:srgbClr val="FF0000"/>
              </a:solidFill>
              <a:prstDash val="lgDash"/>
            </a:ln>
          </c:spPr>
          <c:marker>
            <c:symbol val="none"/>
          </c:marker>
          <c:val>
            <c:numRef>
              <c:f>'data-series'!$R$88:$R$108</c:f>
              <c:numCache>
                <c:formatCode>General</c:formatCode>
                <c:ptCount val="21"/>
                <c:pt idx="0">
                  <c:v>100</c:v>
                </c:pt>
                <c:pt idx="1">
                  <c:v>99.465487043975273</c:v>
                </c:pt>
                <c:pt idx="2">
                  <c:v>99.01265929420245</c:v>
                </c:pt>
                <c:pt idx="3">
                  <c:v>101.26394726741148</c:v>
                </c:pt>
                <c:pt idx="4">
                  <c:v>97.867721203502896</c:v>
                </c:pt>
                <c:pt idx="5">
                  <c:v>92.72287000131297</c:v>
                </c:pt>
                <c:pt idx="6">
                  <c:v>86.420163371310608</c:v>
                </c:pt>
                <c:pt idx="7">
                  <c:v>86.410619283443452</c:v>
                </c:pt>
                <c:pt idx="8">
                  <c:v>84.101571264211202</c:v>
                </c:pt>
                <c:pt idx="9">
                  <c:v>78.719063272846839</c:v>
                </c:pt>
                <c:pt idx="10">
                  <c:v>78.186022670710258</c:v>
                </c:pt>
                <c:pt idx="11">
                  <c:v>83.746228651059639</c:v>
                </c:pt>
                <c:pt idx="12">
                  <c:v>87.839876347621342</c:v>
                </c:pt>
                <c:pt idx="13">
                  <c:v>88.723844396031481</c:v>
                </c:pt>
                <c:pt idx="14">
                  <c:v>88.845642863328592</c:v>
                </c:pt>
                <c:pt idx="15">
                  <c:v>91.758567592525196</c:v>
                </c:pt>
                <c:pt idx="16">
                  <c:v>95.339272204529806</c:v>
                </c:pt>
                <c:pt idx="17">
                  <c:v>92.906261120189271</c:v>
                </c:pt>
                <c:pt idx="18">
                  <c:v>97.97323474743942</c:v>
                </c:pt>
                <c:pt idx="19">
                  <c:v>102.86879596999026</c:v>
                </c:pt>
                <c:pt idx="20">
                  <c:v>100.32664991217366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7167488"/>
        <c:axId val="206849728"/>
      </c:lineChart>
      <c:catAx>
        <c:axId val="2068280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600" b="1">
                <a:latin typeface="Times New Roman" panose="02020603050405020304" pitchFamily="18" charset="0"/>
                <a:cs typeface="Times New Roman" panose="02020603050405020304" pitchFamily="18" charset="0"/>
              </a:defRPr>
            </a:pPr>
            <a:endParaRPr lang="en-US"/>
          </a:p>
        </c:txPr>
        <c:crossAx val="205626112"/>
        <c:crossesAt val="-7"/>
        <c:auto val="1"/>
        <c:lblAlgn val="ctr"/>
        <c:lblOffset val="100"/>
        <c:tickLblSkip val="2"/>
        <c:tickMarkSkip val="2"/>
        <c:noMultiLvlLbl val="0"/>
      </c:catAx>
      <c:valAx>
        <c:axId val="205626112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sz="1600">
                    <a:latin typeface="Times New Roman" panose="02020603050405020304" pitchFamily="18" charset="0"/>
                    <a:cs typeface="Times New Roman" panose="02020603050405020304" pitchFamily="18" charset="0"/>
                  </a:defRPr>
                </a:pPr>
                <a:r>
                  <a:rPr lang="en-US" sz="160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trade/current acocunt balanc</a:t>
                </a:r>
                <a:r>
                  <a:rPr lang="en-US" sz="1600" baseline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e (percent GDP)</a:t>
                </a:r>
                <a:endParaRPr lang="en-US" sz="1600"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txPr>
          <a:bodyPr/>
          <a:lstStyle/>
          <a:p>
            <a:pPr>
              <a:defRPr sz="1600" b="1">
                <a:latin typeface="Times New Roman" panose="02020603050405020304" pitchFamily="18" charset="0"/>
                <a:cs typeface="Times New Roman" panose="02020603050405020304" pitchFamily="18" charset="0"/>
              </a:defRPr>
            </a:pPr>
            <a:endParaRPr lang="en-US"/>
          </a:p>
        </c:txPr>
        <c:crossAx val="206828032"/>
        <c:crosses val="autoZero"/>
        <c:crossBetween val="midCat"/>
      </c:valAx>
      <c:valAx>
        <c:axId val="206849728"/>
        <c:scaling>
          <c:orientation val="minMax"/>
          <c:max val="105"/>
          <c:min val="75"/>
        </c:scaling>
        <c:delete val="0"/>
        <c:axPos val="r"/>
        <c:title>
          <c:tx>
            <c:rich>
              <a:bodyPr rot="-5400000" vert="horz"/>
              <a:lstStyle/>
              <a:p>
                <a:pPr>
                  <a:defRPr sz="1600">
                    <a:latin typeface="Times New Roman" panose="02020603050405020304" pitchFamily="18" charset="0"/>
                    <a:cs typeface="Times New Roman" panose="02020603050405020304" pitchFamily="18" charset="0"/>
                  </a:defRPr>
                </a:pPr>
                <a:r>
                  <a:rPr lang="en-US" sz="160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real</a:t>
                </a:r>
                <a:r>
                  <a:rPr lang="en-US" sz="1600" baseline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 exchange rate (1992 = 100)</a:t>
                </a:r>
                <a:endParaRPr lang="en-US" sz="1600"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txPr>
          <a:bodyPr/>
          <a:lstStyle/>
          <a:p>
            <a:pPr>
              <a:defRPr sz="1600" b="1">
                <a:latin typeface="Times New Roman" panose="02020603050405020304" pitchFamily="18" charset="0"/>
                <a:cs typeface="Times New Roman" panose="02020603050405020304" pitchFamily="18" charset="0"/>
              </a:defRPr>
            </a:pPr>
            <a:endParaRPr lang="en-US"/>
          </a:p>
        </c:txPr>
        <c:crossAx val="207167488"/>
        <c:crosses val="max"/>
        <c:crossBetween val="between"/>
      </c:valAx>
      <c:catAx>
        <c:axId val="207167488"/>
        <c:scaling>
          <c:orientation val="minMax"/>
        </c:scaling>
        <c:delete val="1"/>
        <c:axPos val="b"/>
        <c:majorTickMark val="out"/>
        <c:minorTickMark val="none"/>
        <c:tickLblPos val="nextTo"/>
        <c:crossAx val="206849728"/>
        <c:crosses val="autoZero"/>
        <c:auto val="1"/>
        <c:lblAlgn val="ctr"/>
        <c:lblOffset val="100"/>
        <c:noMultiLvlLbl val="0"/>
      </c:catAx>
      <c:spPr>
        <a:ln w="19050">
          <a:solidFill>
            <a:schemeClr val="tx1"/>
          </a:solidFill>
        </a:ln>
      </c:spPr>
    </c:plotArea>
    <c:plotVisOnly val="1"/>
    <c:dispBlanksAs val="gap"/>
    <c:showDLblsOverMax val="0"/>
  </c:chart>
  <c:spPr>
    <a:ln>
      <a:noFill/>
    </a:ln>
  </c:spPr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2"/>
          <c:order val="0"/>
          <c:spPr>
            <a:ln w="38100">
              <a:solidFill>
                <a:srgbClr val="FF0000"/>
              </a:solidFill>
              <a:prstDash val="lgDash"/>
            </a:ln>
          </c:spPr>
          <c:marker>
            <c:symbol val="none"/>
          </c:marker>
          <c:cat>
            <c:numRef>
              <c:f>'base-bench'!$A$2:$A$34</c:f>
              <c:numCache>
                <c:formatCode>General</c:formatCode>
                <c:ptCount val="33"/>
                <c:pt idx="0">
                  <c:v>1992</c:v>
                </c:pt>
                <c:pt idx="1">
                  <c:v>1993</c:v>
                </c:pt>
                <c:pt idx="2">
                  <c:v>1994</c:v>
                </c:pt>
                <c:pt idx="3">
                  <c:v>1995</c:v>
                </c:pt>
                <c:pt idx="4">
                  <c:v>1996</c:v>
                </c:pt>
                <c:pt idx="5">
                  <c:v>1997</c:v>
                </c:pt>
                <c:pt idx="6">
                  <c:v>1998</c:v>
                </c:pt>
                <c:pt idx="7">
                  <c:v>1999</c:v>
                </c:pt>
                <c:pt idx="8">
                  <c:v>2000</c:v>
                </c:pt>
                <c:pt idx="9">
                  <c:v>2001</c:v>
                </c:pt>
                <c:pt idx="10">
                  <c:v>2002</c:v>
                </c:pt>
                <c:pt idx="11">
                  <c:v>2003</c:v>
                </c:pt>
                <c:pt idx="12">
                  <c:v>2004</c:v>
                </c:pt>
                <c:pt idx="13">
                  <c:v>2005</c:v>
                </c:pt>
                <c:pt idx="14">
                  <c:v>2006</c:v>
                </c:pt>
                <c:pt idx="15">
                  <c:v>2007</c:v>
                </c:pt>
                <c:pt idx="16">
                  <c:v>2008</c:v>
                </c:pt>
                <c:pt idx="17">
                  <c:v>2009</c:v>
                </c:pt>
                <c:pt idx="18">
                  <c:v>2010</c:v>
                </c:pt>
                <c:pt idx="19">
                  <c:v>2011</c:v>
                </c:pt>
                <c:pt idx="20">
                  <c:v>2012</c:v>
                </c:pt>
                <c:pt idx="21">
                  <c:v>2013</c:v>
                </c:pt>
                <c:pt idx="22">
                  <c:v>2014</c:v>
                </c:pt>
                <c:pt idx="23">
                  <c:v>2015</c:v>
                </c:pt>
                <c:pt idx="24">
                  <c:v>2016</c:v>
                </c:pt>
                <c:pt idx="25">
                  <c:v>2017</c:v>
                </c:pt>
                <c:pt idx="26">
                  <c:v>2018</c:v>
                </c:pt>
                <c:pt idx="27">
                  <c:v>2019</c:v>
                </c:pt>
                <c:pt idx="28">
                  <c:v>2020</c:v>
                </c:pt>
                <c:pt idx="29">
                  <c:v>2021</c:v>
                </c:pt>
                <c:pt idx="30">
                  <c:v>2022</c:v>
                </c:pt>
                <c:pt idx="31">
                  <c:v>2023</c:v>
                </c:pt>
                <c:pt idx="32">
                  <c:v>2024</c:v>
                </c:pt>
              </c:numCache>
            </c:numRef>
          </c:cat>
          <c:val>
            <c:numRef>
              <c:f>'base-nosg'!$B$2:$B$34</c:f>
              <c:numCache>
                <c:formatCode>General</c:formatCode>
                <c:ptCount val="33"/>
                <c:pt idx="0">
                  <c:v>-0.53216705200000003</c:v>
                </c:pt>
                <c:pt idx="1">
                  <c:v>-1.8515919840699999</c:v>
                </c:pt>
                <c:pt idx="2">
                  <c:v>-1.48537816555</c:v>
                </c:pt>
                <c:pt idx="3">
                  <c:v>-1.17680853319</c:v>
                </c:pt>
                <c:pt idx="4">
                  <c:v>-0.94522643544600005</c:v>
                </c:pt>
                <c:pt idx="5">
                  <c:v>-0.75274074363099996</c:v>
                </c:pt>
                <c:pt idx="6">
                  <c:v>-0.58930605174499995</c:v>
                </c:pt>
                <c:pt idx="7">
                  <c:v>-0.444501140623</c:v>
                </c:pt>
                <c:pt idx="8">
                  <c:v>-0.31122498043300001</c:v>
                </c:pt>
                <c:pt idx="9">
                  <c:v>-0.189157606926</c:v>
                </c:pt>
                <c:pt idx="10">
                  <c:v>-7.64916158209E-2</c:v>
                </c:pt>
                <c:pt idx="11">
                  <c:v>2.6251064838799999E-2</c:v>
                </c:pt>
                <c:pt idx="12">
                  <c:v>0.11762812077900001</c:v>
                </c:pt>
                <c:pt idx="13">
                  <c:v>0.19663670644799999</c:v>
                </c:pt>
                <c:pt idx="14">
                  <c:v>0.31327849138699998</c:v>
                </c:pt>
                <c:pt idx="15">
                  <c:v>0.41598881001600002</c:v>
                </c:pt>
                <c:pt idx="16">
                  <c:v>0.50362257172500002</c:v>
                </c:pt>
                <c:pt idx="17">
                  <c:v>0.57418757380700003</c:v>
                </c:pt>
                <c:pt idx="18">
                  <c:v>0.62651035457199999</c:v>
                </c:pt>
                <c:pt idx="19">
                  <c:v>0.72819825670799998</c:v>
                </c:pt>
                <c:pt idx="20">
                  <c:v>0.80957545300800005</c:v>
                </c:pt>
                <c:pt idx="21">
                  <c:v>0.87409224173599998</c:v>
                </c:pt>
                <c:pt idx="22">
                  <c:v>0.92580386595099995</c:v>
                </c:pt>
                <c:pt idx="23">
                  <c:v>0.96779519810100001</c:v>
                </c:pt>
                <c:pt idx="24">
                  <c:v>1.01340141297</c:v>
                </c:pt>
                <c:pt idx="25">
                  <c:v>1.0511496416999999</c:v>
                </c:pt>
                <c:pt idx="26">
                  <c:v>1.0817016024499999</c:v>
                </c:pt>
                <c:pt idx="27">
                  <c:v>1.1053417721300001</c:v>
                </c:pt>
                <c:pt idx="28">
                  <c:v>1.1224154684600001</c:v>
                </c:pt>
                <c:pt idx="29">
                  <c:v>1.13615973107</c:v>
                </c:pt>
                <c:pt idx="30">
                  <c:v>1.14405690512</c:v>
                </c:pt>
                <c:pt idx="31">
                  <c:v>1.1467563002500001</c:v>
                </c:pt>
                <c:pt idx="32">
                  <c:v>1.1448537779800001</c:v>
                </c:pt>
              </c:numCache>
            </c:numRef>
          </c:val>
          <c:smooth val="0"/>
        </c:ser>
        <c:ser>
          <c:idx val="1"/>
          <c:order val="1"/>
          <c:spPr>
            <a:ln w="38100">
              <a:solidFill>
                <a:srgbClr val="0000CC"/>
              </a:solidFill>
              <a:prstDash val="solid"/>
            </a:ln>
          </c:spPr>
          <c:marker>
            <c:symbol val="none"/>
          </c:marker>
          <c:cat>
            <c:numRef>
              <c:f>'base-bench'!$A$2:$A$34</c:f>
              <c:numCache>
                <c:formatCode>General</c:formatCode>
                <c:ptCount val="33"/>
                <c:pt idx="0">
                  <c:v>1992</c:v>
                </c:pt>
                <c:pt idx="1">
                  <c:v>1993</c:v>
                </c:pt>
                <c:pt idx="2">
                  <c:v>1994</c:v>
                </c:pt>
                <c:pt idx="3">
                  <c:v>1995</c:v>
                </c:pt>
                <c:pt idx="4">
                  <c:v>1996</c:v>
                </c:pt>
                <c:pt idx="5">
                  <c:v>1997</c:v>
                </c:pt>
                <c:pt idx="6">
                  <c:v>1998</c:v>
                </c:pt>
                <c:pt idx="7">
                  <c:v>1999</c:v>
                </c:pt>
                <c:pt idx="8">
                  <c:v>2000</c:v>
                </c:pt>
                <c:pt idx="9">
                  <c:v>2001</c:v>
                </c:pt>
                <c:pt idx="10">
                  <c:v>2002</c:v>
                </c:pt>
                <c:pt idx="11">
                  <c:v>2003</c:v>
                </c:pt>
                <c:pt idx="12">
                  <c:v>2004</c:v>
                </c:pt>
                <c:pt idx="13">
                  <c:v>2005</c:v>
                </c:pt>
                <c:pt idx="14">
                  <c:v>2006</c:v>
                </c:pt>
                <c:pt idx="15">
                  <c:v>2007</c:v>
                </c:pt>
                <c:pt idx="16">
                  <c:v>2008</c:v>
                </c:pt>
                <c:pt idx="17">
                  <c:v>2009</c:v>
                </c:pt>
                <c:pt idx="18">
                  <c:v>2010</c:v>
                </c:pt>
                <c:pt idx="19">
                  <c:v>2011</c:v>
                </c:pt>
                <c:pt idx="20">
                  <c:v>2012</c:v>
                </c:pt>
                <c:pt idx="21">
                  <c:v>2013</c:v>
                </c:pt>
                <c:pt idx="22">
                  <c:v>2014</c:v>
                </c:pt>
                <c:pt idx="23">
                  <c:v>2015</c:v>
                </c:pt>
                <c:pt idx="24">
                  <c:v>2016</c:v>
                </c:pt>
                <c:pt idx="25">
                  <c:v>2017</c:v>
                </c:pt>
                <c:pt idx="26">
                  <c:v>2018</c:v>
                </c:pt>
                <c:pt idx="27">
                  <c:v>2019</c:v>
                </c:pt>
                <c:pt idx="28">
                  <c:v>2020</c:v>
                </c:pt>
                <c:pt idx="29">
                  <c:v>2021</c:v>
                </c:pt>
                <c:pt idx="30">
                  <c:v>2022</c:v>
                </c:pt>
                <c:pt idx="31">
                  <c:v>2023</c:v>
                </c:pt>
                <c:pt idx="32">
                  <c:v>2024</c:v>
                </c:pt>
              </c:numCache>
            </c:numRef>
          </c:cat>
          <c:val>
            <c:numRef>
              <c:f>'base-bench'!$B$2:$B$34</c:f>
              <c:numCache>
                <c:formatCode>General</c:formatCode>
                <c:ptCount val="33"/>
                <c:pt idx="0">
                  <c:v>-0.53216705200000003</c:v>
                </c:pt>
                <c:pt idx="1">
                  <c:v>-0.94785351900000003</c:v>
                </c:pt>
                <c:pt idx="2">
                  <c:v>-1.2642294220000001</c:v>
                </c:pt>
                <c:pt idx="3">
                  <c:v>-1.170391827</c:v>
                </c:pt>
                <c:pt idx="4">
                  <c:v>-1.1888595340000001</c:v>
                </c:pt>
                <c:pt idx="5">
                  <c:v>-1.184875414</c:v>
                </c:pt>
                <c:pt idx="6">
                  <c:v>-1.790036527</c:v>
                </c:pt>
                <c:pt idx="7">
                  <c:v>-2.6561497219999999</c:v>
                </c:pt>
                <c:pt idx="8">
                  <c:v>-3.653935905</c:v>
                </c:pt>
                <c:pt idx="9">
                  <c:v>-3.4711630800000002</c:v>
                </c:pt>
                <c:pt idx="10">
                  <c:v>-3.8843088130000001</c:v>
                </c:pt>
                <c:pt idx="11">
                  <c:v>-4.375059727</c:v>
                </c:pt>
                <c:pt idx="12">
                  <c:v>-5.044440281</c:v>
                </c:pt>
                <c:pt idx="13">
                  <c:v>-5.5079923930000003</c:v>
                </c:pt>
                <c:pt idx="14">
                  <c:v>-5.5644166019999997</c:v>
                </c:pt>
                <c:pt idx="15">
                  <c:v>-4.9635298670000001</c:v>
                </c:pt>
                <c:pt idx="16">
                  <c:v>-4.9128313830000003</c:v>
                </c:pt>
                <c:pt idx="17">
                  <c:v>-2.742965732</c:v>
                </c:pt>
                <c:pt idx="18">
                  <c:v>-3.4261313520000001</c:v>
                </c:pt>
                <c:pt idx="19">
                  <c:v>-3.7369747200000001</c:v>
                </c:pt>
                <c:pt idx="20">
                  <c:v>-3.5153929910000001</c:v>
                </c:pt>
                <c:pt idx="21">
                  <c:v>-2.6097022941699999</c:v>
                </c:pt>
                <c:pt idx="22">
                  <c:v>-1.7999285678600001</c:v>
                </c:pt>
                <c:pt idx="23">
                  <c:v>-1.0987125147900001</c:v>
                </c:pt>
                <c:pt idx="24">
                  <c:v>-0.49221906024200002</c:v>
                </c:pt>
                <c:pt idx="25">
                  <c:v>-7.8129161646399992E-3</c:v>
                </c:pt>
                <c:pt idx="26">
                  <c:v>0.429100832288</c:v>
                </c:pt>
                <c:pt idx="27">
                  <c:v>0.80959217494699998</c:v>
                </c:pt>
                <c:pt idx="28">
                  <c:v>1.11226120426</c:v>
                </c:pt>
                <c:pt idx="29">
                  <c:v>1.3689771051399999</c:v>
                </c:pt>
                <c:pt idx="30">
                  <c:v>1.59441171578</c:v>
                </c:pt>
                <c:pt idx="31">
                  <c:v>1.7387672970000001</c:v>
                </c:pt>
                <c:pt idx="32">
                  <c:v>1.8802516493899999</c:v>
                </c:pt>
              </c:numCache>
            </c:numRef>
          </c:val>
          <c:smooth val="0"/>
        </c:ser>
        <c:ser>
          <c:idx val="0"/>
          <c:order val="2"/>
          <c:spPr>
            <a:ln w="38100">
              <a:solidFill>
                <a:schemeClr val="tx1"/>
              </a:solidFill>
            </a:ln>
          </c:spPr>
          <c:marker>
            <c:symbol val="circle"/>
            <c:size val="7"/>
            <c:spPr>
              <a:solidFill>
                <a:schemeClr val="tx1"/>
              </a:solidFill>
              <a:ln>
                <a:noFill/>
              </a:ln>
            </c:spPr>
          </c:marker>
          <c:val>
            <c:numRef>
              <c:f>'data-series'!$G$66:$G$86</c:f>
              <c:numCache>
                <c:formatCode>0.00</c:formatCode>
                <c:ptCount val="21"/>
                <c:pt idx="0">
                  <c:v>-0.53216705151927546</c:v>
                </c:pt>
                <c:pt idx="1">
                  <c:v>-0.94785351883350011</c:v>
                </c:pt>
                <c:pt idx="2">
                  <c:v>-1.2642294220665495</c:v>
                </c:pt>
                <c:pt idx="3">
                  <c:v>-1.1703918268289817</c:v>
                </c:pt>
                <c:pt idx="4">
                  <c:v>-1.1888595343324861</c:v>
                </c:pt>
                <c:pt idx="5">
                  <c:v>-1.1848754138351638</c:v>
                </c:pt>
                <c:pt idx="6">
                  <c:v>-1.7900365268670504</c:v>
                </c:pt>
                <c:pt idx="7">
                  <c:v>-2.6561497215493861</c:v>
                </c:pt>
                <c:pt idx="8">
                  <c:v>-3.6539359054138147</c:v>
                </c:pt>
                <c:pt idx="9">
                  <c:v>-3.4711630797040058</c:v>
                </c:pt>
                <c:pt idx="10">
                  <c:v>-3.8843088134821215</c:v>
                </c:pt>
                <c:pt idx="11">
                  <c:v>-4.3750597270365832</c:v>
                </c:pt>
                <c:pt idx="12">
                  <c:v>-5.0444402805725508</c:v>
                </c:pt>
                <c:pt idx="13">
                  <c:v>-5.507992393288375</c:v>
                </c:pt>
                <c:pt idx="14">
                  <c:v>-5.564416602313818</c:v>
                </c:pt>
                <c:pt idx="15">
                  <c:v>-4.9635298668287549</c:v>
                </c:pt>
                <c:pt idx="16">
                  <c:v>-4.9128313834196193</c:v>
                </c:pt>
                <c:pt idx="17">
                  <c:v>-2.7429657320008047</c:v>
                </c:pt>
                <c:pt idx="18">
                  <c:v>-3.426131351741466</c:v>
                </c:pt>
                <c:pt idx="19">
                  <c:v>-3.736974719517459</c:v>
                </c:pt>
                <c:pt idx="20">
                  <c:v>-3.5153929914868343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1446784"/>
        <c:axId val="206851456"/>
      </c:lineChart>
      <c:catAx>
        <c:axId val="1314467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600" b="1">
                <a:latin typeface="Times New Roman" panose="02020603050405020304" pitchFamily="18" charset="0"/>
                <a:cs typeface="Times New Roman" panose="02020603050405020304" pitchFamily="18" charset="0"/>
              </a:defRPr>
            </a:pPr>
            <a:endParaRPr lang="en-US"/>
          </a:p>
        </c:txPr>
        <c:crossAx val="206851456"/>
        <c:crossesAt val="-7"/>
        <c:auto val="1"/>
        <c:lblAlgn val="ctr"/>
        <c:lblOffset val="100"/>
        <c:tickLblSkip val="4"/>
        <c:tickMarkSkip val="2"/>
        <c:noMultiLvlLbl val="0"/>
      </c:catAx>
      <c:valAx>
        <c:axId val="206851456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sz="1600">
                    <a:latin typeface="Times New Roman" panose="02020603050405020304" pitchFamily="18" charset="0"/>
                    <a:cs typeface="Times New Roman" panose="02020603050405020304" pitchFamily="18" charset="0"/>
                  </a:defRPr>
                </a:pPr>
                <a:r>
                  <a:rPr lang="en-US" sz="1600" baseline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trade balance (percent GDP)</a:t>
                </a:r>
                <a:endParaRPr lang="en-US" sz="1600"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txPr>
          <a:bodyPr/>
          <a:lstStyle/>
          <a:p>
            <a:pPr>
              <a:defRPr sz="1600" b="1">
                <a:latin typeface="Times New Roman" panose="02020603050405020304" pitchFamily="18" charset="0"/>
                <a:cs typeface="Times New Roman" panose="02020603050405020304" pitchFamily="18" charset="0"/>
              </a:defRPr>
            </a:pPr>
            <a:endParaRPr lang="en-US"/>
          </a:p>
        </c:txPr>
        <c:crossAx val="131446784"/>
        <c:crosses val="autoZero"/>
        <c:crossBetween val="midCat"/>
        <c:majorUnit val="2"/>
      </c:valAx>
      <c:spPr>
        <a:ln w="19050">
          <a:solidFill>
            <a:schemeClr val="tx1"/>
          </a:solidFill>
        </a:ln>
      </c:spPr>
    </c:plotArea>
    <c:plotVisOnly val="1"/>
    <c:dispBlanksAs val="gap"/>
    <c:showDLblsOverMax val="0"/>
  </c:chart>
  <c:spPr>
    <a:ln>
      <a:noFill/>
    </a:ln>
  </c:spPr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2"/>
          <c:order val="0"/>
          <c:spPr>
            <a:ln w="38100">
              <a:solidFill>
                <a:srgbClr val="FF0000"/>
              </a:solidFill>
              <a:prstDash val="lgDash"/>
            </a:ln>
          </c:spPr>
          <c:marker>
            <c:symbol val="none"/>
          </c:marker>
          <c:cat>
            <c:numRef>
              <c:f>'base-bench'!$A$2:$A$34</c:f>
              <c:numCache>
                <c:formatCode>General</c:formatCode>
                <c:ptCount val="33"/>
                <c:pt idx="0">
                  <c:v>1992</c:v>
                </c:pt>
                <c:pt idx="1">
                  <c:v>1993</c:v>
                </c:pt>
                <c:pt idx="2">
                  <c:v>1994</c:v>
                </c:pt>
                <c:pt idx="3">
                  <c:v>1995</c:v>
                </c:pt>
                <c:pt idx="4">
                  <c:v>1996</c:v>
                </c:pt>
                <c:pt idx="5">
                  <c:v>1997</c:v>
                </c:pt>
                <c:pt idx="6">
                  <c:v>1998</c:v>
                </c:pt>
                <c:pt idx="7">
                  <c:v>1999</c:v>
                </c:pt>
                <c:pt idx="8">
                  <c:v>2000</c:v>
                </c:pt>
                <c:pt idx="9">
                  <c:v>2001</c:v>
                </c:pt>
                <c:pt idx="10">
                  <c:v>2002</c:v>
                </c:pt>
                <c:pt idx="11">
                  <c:v>2003</c:v>
                </c:pt>
                <c:pt idx="12">
                  <c:v>2004</c:v>
                </c:pt>
                <c:pt idx="13">
                  <c:v>2005</c:v>
                </c:pt>
                <c:pt idx="14">
                  <c:v>2006</c:v>
                </c:pt>
                <c:pt idx="15">
                  <c:v>2007</c:v>
                </c:pt>
                <c:pt idx="16">
                  <c:v>2008</c:v>
                </c:pt>
                <c:pt idx="17">
                  <c:v>2009</c:v>
                </c:pt>
                <c:pt idx="18">
                  <c:v>2010</c:v>
                </c:pt>
                <c:pt idx="19">
                  <c:v>2011</c:v>
                </c:pt>
                <c:pt idx="20">
                  <c:v>2012</c:v>
                </c:pt>
                <c:pt idx="21">
                  <c:v>2013</c:v>
                </c:pt>
                <c:pt idx="22">
                  <c:v>2014</c:v>
                </c:pt>
                <c:pt idx="23">
                  <c:v>2015</c:v>
                </c:pt>
                <c:pt idx="24">
                  <c:v>2016</c:v>
                </c:pt>
                <c:pt idx="25">
                  <c:v>2017</c:v>
                </c:pt>
                <c:pt idx="26">
                  <c:v>2018</c:v>
                </c:pt>
                <c:pt idx="27">
                  <c:v>2019</c:v>
                </c:pt>
                <c:pt idx="28">
                  <c:v>2020</c:v>
                </c:pt>
                <c:pt idx="29">
                  <c:v>2021</c:v>
                </c:pt>
                <c:pt idx="30">
                  <c:v>2022</c:v>
                </c:pt>
                <c:pt idx="31">
                  <c:v>2023</c:v>
                </c:pt>
                <c:pt idx="32">
                  <c:v>2024</c:v>
                </c:pt>
              </c:numCache>
            </c:numRef>
          </c:cat>
          <c:val>
            <c:numRef>
              <c:f>'base-nosg'!$K$2:$K$34</c:f>
              <c:numCache>
                <c:formatCode>General</c:formatCode>
                <c:ptCount val="33"/>
                <c:pt idx="0">
                  <c:v>100.00000001399999</c:v>
                </c:pt>
                <c:pt idx="1">
                  <c:v>96.906772085399993</c:v>
                </c:pt>
                <c:pt idx="2">
                  <c:v>97.717034237900009</c:v>
                </c:pt>
                <c:pt idx="3">
                  <c:v>98.356180948100004</c:v>
                </c:pt>
                <c:pt idx="4">
                  <c:v>98.860591829400008</c:v>
                </c:pt>
                <c:pt idx="5">
                  <c:v>99.2569550698</c:v>
                </c:pt>
                <c:pt idx="6">
                  <c:v>99.574430152899993</c:v>
                </c:pt>
                <c:pt idx="7">
                  <c:v>99.843741266599991</c:v>
                </c:pt>
                <c:pt idx="8">
                  <c:v>100.08599172499999</c:v>
                </c:pt>
                <c:pt idx="9">
                  <c:v>100.31865679800001</c:v>
                </c:pt>
                <c:pt idx="10">
                  <c:v>100.53154387800001</c:v>
                </c:pt>
                <c:pt idx="11">
                  <c:v>100.720018931</c:v>
                </c:pt>
                <c:pt idx="12">
                  <c:v>100.875561981</c:v>
                </c:pt>
                <c:pt idx="13">
                  <c:v>100.99268484999999</c:v>
                </c:pt>
                <c:pt idx="14">
                  <c:v>101.16623618200001</c:v>
                </c:pt>
                <c:pt idx="15">
                  <c:v>101.287438855</c:v>
                </c:pt>
                <c:pt idx="16">
                  <c:v>101.357538459</c:v>
                </c:pt>
                <c:pt idx="17">
                  <c:v>101.37679660200001</c:v>
                </c:pt>
                <c:pt idx="18">
                  <c:v>101.34653016399999</c:v>
                </c:pt>
                <c:pt idx="19">
                  <c:v>101.48090743</c:v>
                </c:pt>
                <c:pt idx="20">
                  <c:v>101.54803287</c:v>
                </c:pt>
                <c:pt idx="21">
                  <c:v>101.558877737</c:v>
                </c:pt>
                <c:pt idx="22">
                  <c:v>101.52539578299999</c:v>
                </c:pt>
                <c:pt idx="23">
                  <c:v>101.45681257500001</c:v>
                </c:pt>
                <c:pt idx="24">
                  <c:v>101.42320844</c:v>
                </c:pt>
                <c:pt idx="25">
                  <c:v>101.36111834599998</c:v>
                </c:pt>
                <c:pt idx="26">
                  <c:v>101.273069362</c:v>
                </c:pt>
                <c:pt idx="27">
                  <c:v>101.160437871</c:v>
                </c:pt>
                <c:pt idx="28">
                  <c:v>101.024689849</c:v>
                </c:pt>
                <c:pt idx="29">
                  <c:v>100.842231532</c:v>
                </c:pt>
                <c:pt idx="30">
                  <c:v>100.637156288</c:v>
                </c:pt>
                <c:pt idx="31">
                  <c:v>100.41160804099999</c:v>
                </c:pt>
                <c:pt idx="32">
                  <c:v>100.16744622500001</c:v>
                </c:pt>
              </c:numCache>
            </c:numRef>
          </c:val>
          <c:smooth val="0"/>
        </c:ser>
        <c:ser>
          <c:idx val="1"/>
          <c:order val="1"/>
          <c:spPr>
            <a:ln w="38100">
              <a:solidFill>
                <a:srgbClr val="0000CC"/>
              </a:solidFill>
              <a:prstDash val="solid"/>
            </a:ln>
          </c:spPr>
          <c:marker>
            <c:symbol val="none"/>
          </c:marker>
          <c:cat>
            <c:numRef>
              <c:f>'base-bench'!$A$2:$A$34</c:f>
              <c:numCache>
                <c:formatCode>General</c:formatCode>
                <c:ptCount val="33"/>
                <c:pt idx="0">
                  <c:v>1992</c:v>
                </c:pt>
                <c:pt idx="1">
                  <c:v>1993</c:v>
                </c:pt>
                <c:pt idx="2">
                  <c:v>1994</c:v>
                </c:pt>
                <c:pt idx="3">
                  <c:v>1995</c:v>
                </c:pt>
                <c:pt idx="4">
                  <c:v>1996</c:v>
                </c:pt>
                <c:pt idx="5">
                  <c:v>1997</c:v>
                </c:pt>
                <c:pt idx="6">
                  <c:v>1998</c:v>
                </c:pt>
                <c:pt idx="7">
                  <c:v>1999</c:v>
                </c:pt>
                <c:pt idx="8">
                  <c:v>2000</c:v>
                </c:pt>
                <c:pt idx="9">
                  <c:v>2001</c:v>
                </c:pt>
                <c:pt idx="10">
                  <c:v>2002</c:v>
                </c:pt>
                <c:pt idx="11">
                  <c:v>2003</c:v>
                </c:pt>
                <c:pt idx="12">
                  <c:v>2004</c:v>
                </c:pt>
                <c:pt idx="13">
                  <c:v>2005</c:v>
                </c:pt>
                <c:pt idx="14">
                  <c:v>2006</c:v>
                </c:pt>
                <c:pt idx="15">
                  <c:v>2007</c:v>
                </c:pt>
                <c:pt idx="16">
                  <c:v>2008</c:v>
                </c:pt>
                <c:pt idx="17">
                  <c:v>2009</c:v>
                </c:pt>
                <c:pt idx="18">
                  <c:v>2010</c:v>
                </c:pt>
                <c:pt idx="19">
                  <c:v>2011</c:v>
                </c:pt>
                <c:pt idx="20">
                  <c:v>2012</c:v>
                </c:pt>
                <c:pt idx="21">
                  <c:v>2013</c:v>
                </c:pt>
                <c:pt idx="22">
                  <c:v>2014</c:v>
                </c:pt>
                <c:pt idx="23">
                  <c:v>2015</c:v>
                </c:pt>
                <c:pt idx="24">
                  <c:v>2016</c:v>
                </c:pt>
                <c:pt idx="25">
                  <c:v>2017</c:v>
                </c:pt>
                <c:pt idx="26">
                  <c:v>2018</c:v>
                </c:pt>
                <c:pt idx="27">
                  <c:v>2019</c:v>
                </c:pt>
                <c:pt idx="28">
                  <c:v>2020</c:v>
                </c:pt>
                <c:pt idx="29">
                  <c:v>2021</c:v>
                </c:pt>
                <c:pt idx="30">
                  <c:v>2022</c:v>
                </c:pt>
                <c:pt idx="31">
                  <c:v>2023</c:v>
                </c:pt>
                <c:pt idx="32">
                  <c:v>2024</c:v>
                </c:pt>
              </c:numCache>
            </c:numRef>
          </c:cat>
          <c:val>
            <c:numRef>
              <c:f>'base-bench'!$K$2:$K$34</c:f>
              <c:numCache>
                <c:formatCode>General</c:formatCode>
                <c:ptCount val="33"/>
                <c:pt idx="0">
                  <c:v>100.00000001399999</c:v>
                </c:pt>
                <c:pt idx="1">
                  <c:v>97.276418997799993</c:v>
                </c:pt>
                <c:pt idx="2">
                  <c:v>96.151257183799999</c:v>
                </c:pt>
                <c:pt idx="3">
                  <c:v>95.880680251699999</c:v>
                </c:pt>
                <c:pt idx="4">
                  <c:v>95.430250493499997</c:v>
                </c:pt>
                <c:pt idx="5">
                  <c:v>95.043716342499991</c:v>
                </c:pt>
                <c:pt idx="6">
                  <c:v>92.766411400600006</c:v>
                </c:pt>
                <c:pt idx="7">
                  <c:v>89.630031861799992</c:v>
                </c:pt>
                <c:pt idx="8">
                  <c:v>86.157237125599991</c:v>
                </c:pt>
                <c:pt idx="9">
                  <c:v>86.378444527599996</c:v>
                </c:pt>
                <c:pt idx="10">
                  <c:v>84.628308847900001</c:v>
                </c:pt>
                <c:pt idx="11">
                  <c:v>82.739435312200001</c:v>
                </c:pt>
                <c:pt idx="12">
                  <c:v>80.391931652799997</c:v>
                </c:pt>
                <c:pt idx="13">
                  <c:v>78.850930470600005</c:v>
                </c:pt>
                <c:pt idx="14">
                  <c:v>78.687122664900002</c:v>
                </c:pt>
                <c:pt idx="15">
                  <c:v>80.7554218776</c:v>
                </c:pt>
                <c:pt idx="16">
                  <c:v>80.624078166100006</c:v>
                </c:pt>
                <c:pt idx="17">
                  <c:v>88.056757309800005</c:v>
                </c:pt>
                <c:pt idx="18">
                  <c:v>85.416655151100002</c:v>
                </c:pt>
                <c:pt idx="19">
                  <c:v>84.415653716799994</c:v>
                </c:pt>
                <c:pt idx="20">
                  <c:v>85.467860509899992</c:v>
                </c:pt>
                <c:pt idx="21">
                  <c:v>89.088942953599997</c:v>
                </c:pt>
                <c:pt idx="22">
                  <c:v>92.158204003699993</c:v>
                </c:pt>
                <c:pt idx="23">
                  <c:v>94.75326991339999</c:v>
                </c:pt>
                <c:pt idx="24">
                  <c:v>97.002684491099998</c:v>
                </c:pt>
                <c:pt idx="25">
                  <c:v>98.906640425299997</c:v>
                </c:pt>
                <c:pt idx="26">
                  <c:v>100.49286026499999</c:v>
                </c:pt>
                <c:pt idx="27">
                  <c:v>101.80450285800001</c:v>
                </c:pt>
                <c:pt idx="28">
                  <c:v>102.885463022</c:v>
                </c:pt>
                <c:pt idx="29">
                  <c:v>103.735176254</c:v>
                </c:pt>
                <c:pt idx="30">
                  <c:v>104.399371418</c:v>
                </c:pt>
                <c:pt idx="31">
                  <c:v>104.917168129</c:v>
                </c:pt>
                <c:pt idx="32">
                  <c:v>105.287634735</c:v>
                </c:pt>
              </c:numCache>
            </c:numRef>
          </c:val>
          <c:smooth val="0"/>
        </c:ser>
        <c:ser>
          <c:idx val="0"/>
          <c:order val="2"/>
          <c:spPr>
            <a:ln w="38100">
              <a:solidFill>
                <a:schemeClr val="tx1"/>
              </a:solidFill>
            </a:ln>
          </c:spPr>
          <c:marker>
            <c:symbol val="circle"/>
            <c:size val="7"/>
            <c:spPr>
              <a:solidFill>
                <a:schemeClr val="tx1"/>
              </a:solidFill>
              <a:ln>
                <a:noFill/>
              </a:ln>
            </c:spPr>
          </c:marker>
          <c:val>
            <c:numRef>
              <c:f>'data-series'!$R$88:$R$108</c:f>
              <c:numCache>
                <c:formatCode>General</c:formatCode>
                <c:ptCount val="21"/>
                <c:pt idx="0">
                  <c:v>100</c:v>
                </c:pt>
                <c:pt idx="1">
                  <c:v>99.465487043975273</c:v>
                </c:pt>
                <c:pt idx="2">
                  <c:v>99.01265929420245</c:v>
                </c:pt>
                <c:pt idx="3">
                  <c:v>101.26394726741148</c:v>
                </c:pt>
                <c:pt idx="4">
                  <c:v>97.867721203502896</c:v>
                </c:pt>
                <c:pt idx="5">
                  <c:v>92.72287000131297</c:v>
                </c:pt>
                <c:pt idx="6">
                  <c:v>86.420163371310608</c:v>
                </c:pt>
                <c:pt idx="7">
                  <c:v>86.410619283443452</c:v>
                </c:pt>
                <c:pt idx="8">
                  <c:v>84.101571264211202</c:v>
                </c:pt>
                <c:pt idx="9">
                  <c:v>78.719063272846839</c:v>
                </c:pt>
                <c:pt idx="10">
                  <c:v>78.186022670710258</c:v>
                </c:pt>
                <c:pt idx="11">
                  <c:v>83.746228651059639</c:v>
                </c:pt>
                <c:pt idx="12">
                  <c:v>87.839876347621342</c:v>
                </c:pt>
                <c:pt idx="13">
                  <c:v>88.723844396031481</c:v>
                </c:pt>
                <c:pt idx="14">
                  <c:v>88.845642863328592</c:v>
                </c:pt>
                <c:pt idx="15">
                  <c:v>91.758567592525196</c:v>
                </c:pt>
                <c:pt idx="16">
                  <c:v>95.339272204529806</c:v>
                </c:pt>
                <c:pt idx="17">
                  <c:v>92.906261120189271</c:v>
                </c:pt>
                <c:pt idx="18">
                  <c:v>97.97323474743942</c:v>
                </c:pt>
                <c:pt idx="19">
                  <c:v>102.86879596999026</c:v>
                </c:pt>
                <c:pt idx="20">
                  <c:v>100.32664991217366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7388672"/>
        <c:axId val="206853184"/>
      </c:lineChart>
      <c:catAx>
        <c:axId val="2073886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600" b="1">
                <a:latin typeface="Times New Roman" panose="02020603050405020304" pitchFamily="18" charset="0"/>
                <a:cs typeface="Times New Roman" panose="02020603050405020304" pitchFamily="18" charset="0"/>
              </a:defRPr>
            </a:pPr>
            <a:endParaRPr lang="en-US"/>
          </a:p>
        </c:txPr>
        <c:crossAx val="206853184"/>
        <c:crossesAt val="-7"/>
        <c:auto val="1"/>
        <c:lblAlgn val="ctr"/>
        <c:lblOffset val="100"/>
        <c:tickLblSkip val="4"/>
        <c:tickMarkSkip val="2"/>
        <c:noMultiLvlLbl val="0"/>
      </c:catAx>
      <c:valAx>
        <c:axId val="206853184"/>
        <c:scaling>
          <c:orientation val="minMax"/>
          <c:max val="105"/>
          <c:min val="75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sz="1600">
                    <a:latin typeface="Times New Roman" panose="02020603050405020304" pitchFamily="18" charset="0"/>
                    <a:cs typeface="Times New Roman" panose="02020603050405020304" pitchFamily="18" charset="0"/>
                  </a:defRPr>
                </a:pPr>
                <a:r>
                  <a:rPr lang="en-US" sz="1600" baseline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real exchange rate (1992 = 100)</a:t>
                </a:r>
                <a:endParaRPr lang="en-US" sz="1600"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txPr>
          <a:bodyPr/>
          <a:lstStyle/>
          <a:p>
            <a:pPr>
              <a:defRPr sz="1600" b="1">
                <a:latin typeface="Times New Roman" panose="02020603050405020304" pitchFamily="18" charset="0"/>
                <a:cs typeface="Times New Roman" panose="02020603050405020304" pitchFamily="18" charset="0"/>
              </a:defRPr>
            </a:pPr>
            <a:endParaRPr lang="en-US"/>
          </a:p>
        </c:txPr>
        <c:crossAx val="207388672"/>
        <c:crosses val="autoZero"/>
        <c:crossBetween val="midCat"/>
      </c:valAx>
      <c:spPr>
        <a:ln w="19050">
          <a:solidFill>
            <a:schemeClr val="tx1"/>
          </a:solidFill>
        </a:ln>
      </c:spPr>
    </c:plotArea>
    <c:plotVisOnly val="1"/>
    <c:dispBlanksAs val="gap"/>
    <c:showDLblsOverMax val="0"/>
  </c:chart>
  <c:spPr>
    <a:ln>
      <a:noFill/>
    </a:ln>
  </c:spPr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2"/>
          <c:order val="0"/>
          <c:tx>
            <c:v>tbg model nosg</c:v>
          </c:tx>
          <c:spPr>
            <a:ln w="38100">
              <a:solidFill>
                <a:srgbClr val="0000CC"/>
              </a:solidFill>
              <a:prstDash val="lgDash"/>
            </a:ln>
          </c:spPr>
          <c:marker>
            <c:symbol val="none"/>
          </c:marker>
          <c:cat>
            <c:numRef>
              <c:f>'base-bench'!$A$2:$A$34</c:f>
              <c:numCache>
                <c:formatCode>General</c:formatCode>
                <c:ptCount val="33"/>
                <c:pt idx="0">
                  <c:v>1992</c:v>
                </c:pt>
                <c:pt idx="1">
                  <c:v>1993</c:v>
                </c:pt>
                <c:pt idx="2">
                  <c:v>1994</c:v>
                </c:pt>
                <c:pt idx="3">
                  <c:v>1995</c:v>
                </c:pt>
                <c:pt idx="4">
                  <c:v>1996</c:v>
                </c:pt>
                <c:pt idx="5">
                  <c:v>1997</c:v>
                </c:pt>
                <c:pt idx="6">
                  <c:v>1998</c:v>
                </c:pt>
                <c:pt idx="7">
                  <c:v>1999</c:v>
                </c:pt>
                <c:pt idx="8">
                  <c:v>2000</c:v>
                </c:pt>
                <c:pt idx="9">
                  <c:v>2001</c:v>
                </c:pt>
                <c:pt idx="10">
                  <c:v>2002</c:v>
                </c:pt>
                <c:pt idx="11">
                  <c:v>2003</c:v>
                </c:pt>
                <c:pt idx="12">
                  <c:v>2004</c:v>
                </c:pt>
                <c:pt idx="13">
                  <c:v>2005</c:v>
                </c:pt>
                <c:pt idx="14">
                  <c:v>2006</c:v>
                </c:pt>
                <c:pt idx="15">
                  <c:v>2007</c:v>
                </c:pt>
                <c:pt idx="16">
                  <c:v>2008</c:v>
                </c:pt>
                <c:pt idx="17">
                  <c:v>2009</c:v>
                </c:pt>
                <c:pt idx="18">
                  <c:v>2010</c:v>
                </c:pt>
                <c:pt idx="19">
                  <c:v>2011</c:v>
                </c:pt>
                <c:pt idx="20">
                  <c:v>2012</c:v>
                </c:pt>
                <c:pt idx="21">
                  <c:v>2013</c:v>
                </c:pt>
                <c:pt idx="22">
                  <c:v>2014</c:v>
                </c:pt>
                <c:pt idx="23">
                  <c:v>2015</c:v>
                </c:pt>
                <c:pt idx="24">
                  <c:v>2016</c:v>
                </c:pt>
                <c:pt idx="25">
                  <c:v>2017</c:v>
                </c:pt>
                <c:pt idx="26">
                  <c:v>2018</c:v>
                </c:pt>
                <c:pt idx="27">
                  <c:v>2019</c:v>
                </c:pt>
                <c:pt idx="28">
                  <c:v>2020</c:v>
                </c:pt>
                <c:pt idx="29">
                  <c:v>2021</c:v>
                </c:pt>
                <c:pt idx="30">
                  <c:v>2022</c:v>
                </c:pt>
                <c:pt idx="31">
                  <c:v>2023</c:v>
                </c:pt>
                <c:pt idx="32">
                  <c:v>2024</c:v>
                </c:pt>
              </c:numCache>
            </c:numRef>
          </c:cat>
          <c:val>
            <c:numRef>
              <c:f>'base-nosg'!$C$2:$C$34</c:f>
              <c:numCache>
                <c:formatCode>General</c:formatCode>
                <c:ptCount val="33"/>
                <c:pt idx="0">
                  <c:v>-1.3701772400100001</c:v>
                </c:pt>
                <c:pt idx="1">
                  <c:v>-2.5770465259600002</c:v>
                </c:pt>
                <c:pt idx="2">
                  <c:v>-2.24359499436</c:v>
                </c:pt>
                <c:pt idx="3">
                  <c:v>-1.9628312184600001</c:v>
                </c:pt>
                <c:pt idx="4">
                  <c:v>-1.74747913636</c:v>
                </c:pt>
                <c:pt idx="5">
                  <c:v>-1.5671630803300001</c:v>
                </c:pt>
                <c:pt idx="6">
                  <c:v>-1.41311522406</c:v>
                </c:pt>
                <c:pt idx="7">
                  <c:v>-1.27642810344</c:v>
                </c:pt>
                <c:pt idx="8">
                  <c:v>-1.1510642445699999</c:v>
                </c:pt>
                <c:pt idx="9">
                  <c:v>-1.0360332269600001</c:v>
                </c:pt>
                <c:pt idx="10">
                  <c:v>-0.93034047697</c:v>
                </c:pt>
                <c:pt idx="11">
                  <c:v>-0.83450041092299998</c:v>
                </c:pt>
                <c:pt idx="12">
                  <c:v>-0.74982220937199995</c:v>
                </c:pt>
                <c:pt idx="13">
                  <c:v>-0.67715813186399998</c:v>
                </c:pt>
                <c:pt idx="14">
                  <c:v>-0.57372548179399996</c:v>
                </c:pt>
                <c:pt idx="15">
                  <c:v>-0.48411330909299999</c:v>
                </c:pt>
                <c:pt idx="16">
                  <c:v>-0.40893602123099998</c:v>
                </c:pt>
                <c:pt idx="17">
                  <c:v>-0.34946275962000001</c:v>
                </c:pt>
                <c:pt idx="18">
                  <c:v>-0.30634574329199998</c:v>
                </c:pt>
                <c:pt idx="19">
                  <c:v>-0.21804480317</c:v>
                </c:pt>
                <c:pt idx="20">
                  <c:v>-0.14839023503099999</c:v>
                </c:pt>
                <c:pt idx="21">
                  <c:v>-9.4274676745099997E-2</c:v>
                </c:pt>
                <c:pt idx="22">
                  <c:v>-5.21500049198E-2</c:v>
                </c:pt>
                <c:pt idx="23">
                  <c:v>-1.9311214115699998E-2</c:v>
                </c:pt>
                <c:pt idx="24">
                  <c:v>1.7565674030600002E-2</c:v>
                </c:pt>
                <c:pt idx="25">
                  <c:v>4.6922202971799998E-2</c:v>
                </c:pt>
                <c:pt idx="26">
                  <c:v>6.9405687113199999E-2</c:v>
                </c:pt>
                <c:pt idx="27">
                  <c:v>8.5334392250900004E-2</c:v>
                </c:pt>
                <c:pt idx="28">
                  <c:v>9.5070266661400005E-2</c:v>
                </c:pt>
                <c:pt idx="29">
                  <c:v>9.9987522973600002E-2</c:v>
                </c:pt>
                <c:pt idx="30">
                  <c:v>9.9327944314200001E-2</c:v>
                </c:pt>
                <c:pt idx="31">
                  <c:v>9.3691913697900003E-2</c:v>
                </c:pt>
                <c:pt idx="32">
                  <c:v>8.3623623943000006E-2</c:v>
                </c:pt>
              </c:numCache>
            </c:numRef>
          </c:val>
          <c:smooth val="0"/>
        </c:ser>
        <c:ser>
          <c:idx val="1"/>
          <c:order val="1"/>
          <c:tx>
            <c:v>tbg model</c:v>
          </c:tx>
          <c:spPr>
            <a:ln w="38100">
              <a:solidFill>
                <a:srgbClr val="0000CC"/>
              </a:solidFill>
              <a:prstDash val="solid"/>
            </a:ln>
          </c:spPr>
          <c:marker>
            <c:symbol val="none"/>
          </c:marker>
          <c:cat>
            <c:numRef>
              <c:f>'base-bench'!$A$2:$A$34</c:f>
              <c:numCache>
                <c:formatCode>General</c:formatCode>
                <c:ptCount val="33"/>
                <c:pt idx="0">
                  <c:v>1992</c:v>
                </c:pt>
                <c:pt idx="1">
                  <c:v>1993</c:v>
                </c:pt>
                <c:pt idx="2">
                  <c:v>1994</c:v>
                </c:pt>
                <c:pt idx="3">
                  <c:v>1995</c:v>
                </c:pt>
                <c:pt idx="4">
                  <c:v>1996</c:v>
                </c:pt>
                <c:pt idx="5">
                  <c:v>1997</c:v>
                </c:pt>
                <c:pt idx="6">
                  <c:v>1998</c:v>
                </c:pt>
                <c:pt idx="7">
                  <c:v>1999</c:v>
                </c:pt>
                <c:pt idx="8">
                  <c:v>2000</c:v>
                </c:pt>
                <c:pt idx="9">
                  <c:v>2001</c:v>
                </c:pt>
                <c:pt idx="10">
                  <c:v>2002</c:v>
                </c:pt>
                <c:pt idx="11">
                  <c:v>2003</c:v>
                </c:pt>
                <c:pt idx="12">
                  <c:v>2004</c:v>
                </c:pt>
                <c:pt idx="13">
                  <c:v>2005</c:v>
                </c:pt>
                <c:pt idx="14">
                  <c:v>2006</c:v>
                </c:pt>
                <c:pt idx="15">
                  <c:v>2007</c:v>
                </c:pt>
                <c:pt idx="16">
                  <c:v>2008</c:v>
                </c:pt>
                <c:pt idx="17">
                  <c:v>2009</c:v>
                </c:pt>
                <c:pt idx="18">
                  <c:v>2010</c:v>
                </c:pt>
                <c:pt idx="19">
                  <c:v>2011</c:v>
                </c:pt>
                <c:pt idx="20">
                  <c:v>2012</c:v>
                </c:pt>
                <c:pt idx="21">
                  <c:v>2013</c:v>
                </c:pt>
                <c:pt idx="22">
                  <c:v>2014</c:v>
                </c:pt>
                <c:pt idx="23">
                  <c:v>2015</c:v>
                </c:pt>
                <c:pt idx="24">
                  <c:v>2016</c:v>
                </c:pt>
                <c:pt idx="25">
                  <c:v>2017</c:v>
                </c:pt>
                <c:pt idx="26">
                  <c:v>2018</c:v>
                </c:pt>
                <c:pt idx="27">
                  <c:v>2019</c:v>
                </c:pt>
                <c:pt idx="28">
                  <c:v>2020</c:v>
                </c:pt>
                <c:pt idx="29">
                  <c:v>2021</c:v>
                </c:pt>
                <c:pt idx="30">
                  <c:v>2022</c:v>
                </c:pt>
                <c:pt idx="31">
                  <c:v>2023</c:v>
                </c:pt>
                <c:pt idx="32">
                  <c:v>2024</c:v>
                </c:pt>
              </c:numCache>
            </c:numRef>
          </c:cat>
          <c:val>
            <c:numRef>
              <c:f>'base-bench'!$C$2:$C$34</c:f>
              <c:numCache>
                <c:formatCode>General</c:formatCode>
                <c:ptCount val="33"/>
                <c:pt idx="0">
                  <c:v>-1.3701772400100001</c:v>
                </c:pt>
                <c:pt idx="1">
                  <c:v>-1.7501244091799999</c:v>
                </c:pt>
                <c:pt idx="2">
                  <c:v>-2.0701942415699999</c:v>
                </c:pt>
                <c:pt idx="3">
                  <c:v>-1.99634730695</c:v>
                </c:pt>
                <c:pt idx="4">
                  <c:v>-2.0195754430699999</c:v>
                </c:pt>
                <c:pt idx="5">
                  <c:v>-2.0191958885100001</c:v>
                </c:pt>
                <c:pt idx="6">
                  <c:v>-2.5664188014199998</c:v>
                </c:pt>
                <c:pt idx="7">
                  <c:v>-3.34228404515</c:v>
                </c:pt>
                <c:pt idx="8">
                  <c:v>-4.2332047780700002</c:v>
                </c:pt>
                <c:pt idx="9">
                  <c:v>-4.05081747894</c:v>
                </c:pt>
                <c:pt idx="10">
                  <c:v>-4.40714417488</c:v>
                </c:pt>
                <c:pt idx="11">
                  <c:v>-4.8355509807599999</c:v>
                </c:pt>
                <c:pt idx="12">
                  <c:v>-5.4259529846600003</c:v>
                </c:pt>
                <c:pt idx="13">
                  <c:v>-5.8300184062399998</c:v>
                </c:pt>
                <c:pt idx="14">
                  <c:v>-5.8673155600499998</c:v>
                </c:pt>
                <c:pt idx="15">
                  <c:v>-5.3113904298800003</c:v>
                </c:pt>
                <c:pt idx="16">
                  <c:v>-5.2467953932000002</c:v>
                </c:pt>
                <c:pt idx="17">
                  <c:v>-3.2830984458999999</c:v>
                </c:pt>
                <c:pt idx="18">
                  <c:v>-3.8959407936399999</c:v>
                </c:pt>
                <c:pt idx="19">
                  <c:v>-4.1760757138200004</c:v>
                </c:pt>
                <c:pt idx="20">
                  <c:v>-3.9766844569300002</c:v>
                </c:pt>
                <c:pt idx="21">
                  <c:v>-3.1638773998700001</c:v>
                </c:pt>
                <c:pt idx="22">
                  <c:v>-2.4345888064599999</c:v>
                </c:pt>
                <c:pt idx="23">
                  <c:v>-1.80464371709</c:v>
                </c:pt>
                <c:pt idx="24">
                  <c:v>-1.2616432044400001</c:v>
                </c:pt>
                <c:pt idx="25">
                  <c:v>-0.83314179481999995</c:v>
                </c:pt>
                <c:pt idx="26">
                  <c:v>-0.44487450116999999</c:v>
                </c:pt>
                <c:pt idx="27">
                  <c:v>-0.107840377205</c:v>
                </c:pt>
                <c:pt idx="28">
                  <c:v>0.15600193636699999</c:v>
                </c:pt>
                <c:pt idx="29">
                  <c:v>0.376800024944</c:v>
                </c:pt>
                <c:pt idx="30">
                  <c:v>0.57001756228400002</c:v>
                </c:pt>
                <c:pt idx="31">
                  <c:v>0.68591731337200001</c:v>
                </c:pt>
                <c:pt idx="32">
                  <c:v>0.80312689099000001</c:v>
                </c:pt>
              </c:numCache>
            </c:numRef>
          </c:val>
          <c:smooth val="0"/>
        </c:ser>
        <c:ser>
          <c:idx val="0"/>
          <c:order val="2"/>
          <c:tx>
            <c:v>tbg data</c:v>
          </c:tx>
          <c:spPr>
            <a:ln w="38100">
              <a:solidFill>
                <a:srgbClr val="0000CC"/>
              </a:solidFill>
            </a:ln>
          </c:spPr>
          <c:marker>
            <c:symbol val="circle"/>
            <c:size val="7"/>
            <c:spPr>
              <a:solidFill>
                <a:srgbClr val="0000CC"/>
              </a:solidFill>
              <a:ln>
                <a:noFill/>
              </a:ln>
            </c:spPr>
          </c:marker>
          <c:val>
            <c:numRef>
              <c:f>'data-series'!$E$66:$E$86</c:f>
              <c:numCache>
                <c:formatCode>0.00</c:formatCode>
                <c:ptCount val="21"/>
                <c:pt idx="0">
                  <c:v>-1.3701772360956059</c:v>
                </c:pt>
                <c:pt idx="1">
                  <c:v>-1.8186575951851363</c:v>
                </c:pt>
                <c:pt idx="2">
                  <c:v>-2.167250437828371</c:v>
                </c:pt>
                <c:pt idx="3">
                  <c:v>-2.1528946647355851</c:v>
                </c:pt>
                <c:pt idx="4">
                  <c:v>-2.2048838300288889</c:v>
                </c:pt>
                <c:pt idx="5">
                  <c:v>-2.1583318812801311</c:v>
                </c:pt>
                <c:pt idx="6">
                  <c:v>-2.6206926902257615</c:v>
                </c:pt>
                <c:pt idx="7">
                  <c:v>-3.5142744757054425</c:v>
                </c:pt>
                <c:pt idx="8">
                  <c:v>-4.4162258867454893</c:v>
                </c:pt>
                <c:pt idx="9">
                  <c:v>-4.0755804100999837</c:v>
                </c:pt>
                <c:pt idx="10">
                  <c:v>-4.4281484855386006</c:v>
                </c:pt>
                <c:pt idx="11">
                  <c:v>-4.8198632576646077</c:v>
                </c:pt>
                <c:pt idx="12">
                  <c:v>-5.5169492215822533</c:v>
                </c:pt>
                <c:pt idx="13">
                  <c:v>-6.0548202570701939</c:v>
                </c:pt>
                <c:pt idx="14">
                  <c:v>-6.135292546857297</c:v>
                </c:pt>
                <c:pt idx="15">
                  <c:v>-5.7841078631817417</c:v>
                </c:pt>
                <c:pt idx="16">
                  <c:v>-5.7790822496704859</c:v>
                </c:pt>
                <c:pt idx="17">
                  <c:v>-3.6424920415848865</c:v>
                </c:pt>
                <c:pt idx="18">
                  <c:v>-4.4786292801582421</c:v>
                </c:pt>
                <c:pt idx="19">
                  <c:v>-5.0122761456124847</c:v>
                </c:pt>
                <c:pt idx="20">
                  <c:v>-4.8183528014254602</c:v>
                </c:pt>
              </c:numCache>
            </c:numRef>
          </c:val>
          <c:smooth val="0"/>
        </c:ser>
        <c:ser>
          <c:idx val="3"/>
          <c:order val="3"/>
          <c:tx>
            <c:v>tbs data</c:v>
          </c:tx>
          <c:spPr>
            <a:ln w="38100">
              <a:solidFill>
                <a:srgbClr val="FF0000"/>
              </a:solidFill>
            </a:ln>
          </c:spPr>
          <c:marker>
            <c:symbol val="circle"/>
            <c:size val="7"/>
            <c:spPr>
              <a:solidFill>
                <a:srgbClr val="FF0000"/>
              </a:solidFill>
              <a:ln>
                <a:noFill/>
              </a:ln>
            </c:spPr>
          </c:marker>
          <c:val>
            <c:numRef>
              <c:f>'data-series'!$F$66:$F$86</c:f>
              <c:numCache>
                <c:formatCode>General</c:formatCode>
                <c:ptCount val="21"/>
                <c:pt idx="0">
                  <c:v>0.83801018457633047</c:v>
                </c:pt>
                <c:pt idx="1">
                  <c:v>0.87080407635163615</c:v>
                </c:pt>
                <c:pt idx="2">
                  <c:v>0.90302101576182137</c:v>
                </c:pt>
                <c:pt idx="3">
                  <c:v>0.98250283790660353</c:v>
                </c:pt>
                <c:pt idx="4">
                  <c:v>1.0160242956964027</c:v>
                </c:pt>
                <c:pt idx="5">
                  <c:v>0.97345646744496739</c:v>
                </c:pt>
                <c:pt idx="6">
                  <c:v>0.83065616335871106</c:v>
                </c:pt>
                <c:pt idx="7">
                  <c:v>0.85812475415605649</c:v>
                </c:pt>
                <c:pt idx="8">
                  <c:v>0.76228998133167436</c:v>
                </c:pt>
                <c:pt idx="9">
                  <c:v>0.604417330395978</c:v>
                </c:pt>
                <c:pt idx="10">
                  <c:v>0.54383967205647932</c:v>
                </c:pt>
                <c:pt idx="11">
                  <c:v>0.44480353062802425</c:v>
                </c:pt>
                <c:pt idx="12">
                  <c:v>0.47250894100970275</c:v>
                </c:pt>
                <c:pt idx="13">
                  <c:v>0.5468278637818188</c:v>
                </c:pt>
                <c:pt idx="14">
                  <c:v>0.57087594454347945</c:v>
                </c:pt>
                <c:pt idx="15">
                  <c:v>0.82057799635298678</c:v>
                </c:pt>
                <c:pt idx="16">
                  <c:v>0.86625086625086622</c:v>
                </c:pt>
                <c:pt idx="17">
                  <c:v>0.89952630958408197</c:v>
                </c:pt>
                <c:pt idx="18">
                  <c:v>1.0524979284167761</c:v>
                </c:pt>
                <c:pt idx="19">
                  <c:v>1.2753014260950255</c:v>
                </c:pt>
                <c:pt idx="20">
                  <c:v>1.3029598099386261</c:v>
                </c:pt>
              </c:numCache>
            </c:numRef>
          </c:val>
          <c:smooth val="0"/>
        </c:ser>
        <c:ser>
          <c:idx val="4"/>
          <c:order val="4"/>
          <c:tx>
            <c:v>tbs model</c:v>
          </c:tx>
          <c:spPr>
            <a:ln w="38100">
              <a:solidFill>
                <a:srgbClr val="FF0000"/>
              </a:solidFill>
            </a:ln>
          </c:spPr>
          <c:marker>
            <c:symbol val="none"/>
          </c:marker>
          <c:val>
            <c:numRef>
              <c:f>'base-bench'!$D$2:$D$34</c:f>
              <c:numCache>
                <c:formatCode>General</c:formatCode>
                <c:ptCount val="33"/>
                <c:pt idx="0">
                  <c:v>0.83801018801399996</c:v>
                </c:pt>
                <c:pt idx="1">
                  <c:v>0.802270890179</c:v>
                </c:pt>
                <c:pt idx="2">
                  <c:v>0.80596481957400001</c:v>
                </c:pt>
                <c:pt idx="3">
                  <c:v>0.825955479953</c:v>
                </c:pt>
                <c:pt idx="4">
                  <c:v>0.83071590906799997</c:v>
                </c:pt>
                <c:pt idx="5">
                  <c:v>0.83432047451000002</c:v>
                </c:pt>
                <c:pt idx="6">
                  <c:v>0.77638227442200003</c:v>
                </c:pt>
                <c:pt idx="7">
                  <c:v>0.68613432315099998</c:v>
                </c:pt>
                <c:pt idx="8">
                  <c:v>0.57926887306700003</c:v>
                </c:pt>
                <c:pt idx="9">
                  <c:v>0.57965439893600001</c:v>
                </c:pt>
                <c:pt idx="10">
                  <c:v>0.52283536187699997</c:v>
                </c:pt>
                <c:pt idx="11">
                  <c:v>0.46049125376099997</c:v>
                </c:pt>
                <c:pt idx="12">
                  <c:v>0.38151270365899997</c:v>
                </c:pt>
                <c:pt idx="13">
                  <c:v>0.32202601323800001</c:v>
                </c:pt>
                <c:pt idx="14">
                  <c:v>0.30289895804900002</c:v>
                </c:pt>
                <c:pt idx="15">
                  <c:v>0.34786056288599998</c:v>
                </c:pt>
                <c:pt idx="16">
                  <c:v>0.33396401020299998</c:v>
                </c:pt>
                <c:pt idx="17">
                  <c:v>0.54013271389799999</c:v>
                </c:pt>
                <c:pt idx="18">
                  <c:v>0.46980944164600003</c:v>
                </c:pt>
                <c:pt idx="19">
                  <c:v>0.43910099381500001</c:v>
                </c:pt>
                <c:pt idx="20">
                  <c:v>0.46129146593300002</c:v>
                </c:pt>
                <c:pt idx="21">
                  <c:v>0.55417510570100004</c:v>
                </c:pt>
                <c:pt idx="22">
                  <c:v>0.63466023860499998</c:v>
                </c:pt>
                <c:pt idx="23">
                  <c:v>0.70593120229399997</c:v>
                </c:pt>
                <c:pt idx="24">
                  <c:v>0.76942414419899996</c:v>
                </c:pt>
                <c:pt idx="25">
                  <c:v>0.82532887865500004</c:v>
                </c:pt>
                <c:pt idx="26">
                  <c:v>0.87397533345800005</c:v>
                </c:pt>
                <c:pt idx="27">
                  <c:v>0.91743255215300001</c:v>
                </c:pt>
                <c:pt idx="28">
                  <c:v>0.95625926789299998</c:v>
                </c:pt>
                <c:pt idx="29">
                  <c:v>0.99217708019399997</c:v>
                </c:pt>
                <c:pt idx="30">
                  <c:v>1.0243941535000001</c:v>
                </c:pt>
                <c:pt idx="31">
                  <c:v>1.05284998362</c:v>
                </c:pt>
                <c:pt idx="32">
                  <c:v>1.0771247584000001</c:v>
                </c:pt>
              </c:numCache>
            </c:numRef>
          </c:val>
          <c:smooth val="0"/>
        </c:ser>
        <c:ser>
          <c:idx val="5"/>
          <c:order val="5"/>
          <c:tx>
            <c:v>tbs model nosg</c:v>
          </c:tx>
          <c:spPr>
            <a:ln w="38100">
              <a:solidFill>
                <a:srgbClr val="FF0000"/>
              </a:solidFill>
              <a:prstDash val="lgDash"/>
            </a:ln>
          </c:spPr>
          <c:marker>
            <c:symbol val="none"/>
          </c:marker>
          <c:val>
            <c:numRef>
              <c:f>'base-nosg'!$D$2:$D$34</c:f>
              <c:numCache>
                <c:formatCode>General</c:formatCode>
                <c:ptCount val="33"/>
                <c:pt idx="0">
                  <c:v>0.83801018801399996</c:v>
                </c:pt>
                <c:pt idx="1">
                  <c:v>0.72545454188500003</c:v>
                </c:pt>
                <c:pt idx="2">
                  <c:v>0.75821682880399999</c:v>
                </c:pt>
                <c:pt idx="3">
                  <c:v>0.78602268527399999</c:v>
                </c:pt>
                <c:pt idx="4">
                  <c:v>0.80225270091300005</c:v>
                </c:pt>
                <c:pt idx="5">
                  <c:v>0.81442233670300002</c:v>
                </c:pt>
                <c:pt idx="6">
                  <c:v>0.82380917231700002</c:v>
                </c:pt>
                <c:pt idx="7">
                  <c:v>0.83192696281900003</c:v>
                </c:pt>
                <c:pt idx="8">
                  <c:v>0.83983926413499999</c:v>
                </c:pt>
                <c:pt idx="9">
                  <c:v>0.84687562003299999</c:v>
                </c:pt>
                <c:pt idx="10">
                  <c:v>0.85384886114900005</c:v>
                </c:pt>
                <c:pt idx="11">
                  <c:v>0.86075147576199995</c:v>
                </c:pt>
                <c:pt idx="12">
                  <c:v>0.86745033015100004</c:v>
                </c:pt>
                <c:pt idx="13">
                  <c:v>0.873794838312</c:v>
                </c:pt>
                <c:pt idx="14">
                  <c:v>0.88700397318099999</c:v>
                </c:pt>
                <c:pt idx="15">
                  <c:v>0.90010211910899995</c:v>
                </c:pt>
                <c:pt idx="16">
                  <c:v>0.91255859295599995</c:v>
                </c:pt>
                <c:pt idx="17">
                  <c:v>0.92365033342799996</c:v>
                </c:pt>
                <c:pt idx="18">
                  <c:v>0.93285609786400003</c:v>
                </c:pt>
                <c:pt idx="19">
                  <c:v>0.94624305987799995</c:v>
                </c:pt>
                <c:pt idx="20">
                  <c:v>0.95796568803899995</c:v>
                </c:pt>
                <c:pt idx="21">
                  <c:v>0.96836691848099998</c:v>
                </c:pt>
                <c:pt idx="22">
                  <c:v>0.97795387087100005</c:v>
                </c:pt>
                <c:pt idx="23">
                  <c:v>0.98710641221700002</c:v>
                </c:pt>
                <c:pt idx="24">
                  <c:v>0.99583573894099997</c:v>
                </c:pt>
                <c:pt idx="25">
                  <c:v>1.0042274387300001</c:v>
                </c:pt>
                <c:pt idx="26">
                  <c:v>1.01229591534</c:v>
                </c:pt>
                <c:pt idx="27">
                  <c:v>1.02000737988</c:v>
                </c:pt>
                <c:pt idx="28">
                  <c:v>1.0273452018</c:v>
                </c:pt>
                <c:pt idx="29">
                  <c:v>1.0361722081</c:v>
                </c:pt>
                <c:pt idx="30">
                  <c:v>1.0447289608000001</c:v>
                </c:pt>
                <c:pt idx="31">
                  <c:v>1.05306438655</c:v>
                </c:pt>
                <c:pt idx="32">
                  <c:v>1.06123015403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6300160"/>
        <c:axId val="206854912"/>
      </c:lineChart>
      <c:catAx>
        <c:axId val="20630016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600" b="1">
                <a:latin typeface="Times New Roman" panose="02020603050405020304" pitchFamily="18" charset="0"/>
                <a:cs typeface="Times New Roman" panose="02020603050405020304" pitchFamily="18" charset="0"/>
              </a:defRPr>
            </a:pPr>
            <a:endParaRPr lang="en-US"/>
          </a:p>
        </c:txPr>
        <c:crossAx val="206854912"/>
        <c:crossesAt val="-8"/>
        <c:auto val="1"/>
        <c:lblAlgn val="ctr"/>
        <c:lblOffset val="100"/>
        <c:tickLblSkip val="4"/>
        <c:tickMarkSkip val="2"/>
        <c:noMultiLvlLbl val="0"/>
      </c:catAx>
      <c:valAx>
        <c:axId val="206854912"/>
        <c:scaling>
          <c:orientation val="minMax"/>
          <c:max val="4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sz="1600">
                    <a:latin typeface="Times New Roman" panose="02020603050405020304" pitchFamily="18" charset="0"/>
                    <a:cs typeface="Times New Roman" panose="02020603050405020304" pitchFamily="18" charset="0"/>
                  </a:defRPr>
                </a:pPr>
                <a:r>
                  <a:rPr lang="en-US" sz="1600" baseline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trade balance (percent GDP)</a:t>
                </a:r>
                <a:endParaRPr lang="en-US" sz="1600"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txPr>
          <a:bodyPr/>
          <a:lstStyle/>
          <a:p>
            <a:pPr>
              <a:defRPr sz="1600" b="1">
                <a:latin typeface="Times New Roman" panose="02020603050405020304" pitchFamily="18" charset="0"/>
                <a:cs typeface="Times New Roman" panose="02020603050405020304" pitchFamily="18" charset="0"/>
              </a:defRPr>
            </a:pPr>
            <a:endParaRPr lang="en-US"/>
          </a:p>
        </c:txPr>
        <c:crossAx val="206300160"/>
        <c:crosses val="autoZero"/>
        <c:crossBetween val="midCat"/>
        <c:majorUnit val="2"/>
      </c:valAx>
      <c:spPr>
        <a:ln w="19050">
          <a:solidFill>
            <a:schemeClr val="tx1"/>
          </a:solidFill>
        </a:ln>
      </c:spPr>
    </c:plotArea>
    <c:plotVisOnly val="1"/>
    <c:dispBlanksAs val="gap"/>
    <c:showDLblsOverMax val="0"/>
  </c:chart>
  <c:spPr>
    <a:ln>
      <a:noFill/>
    </a:ln>
  </c:spPr>
  <c:userShapes r:id="rId1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2"/>
          <c:order val="0"/>
          <c:tx>
            <c:v>lg model nosg</c:v>
          </c:tx>
          <c:spPr>
            <a:ln w="38100">
              <a:solidFill>
                <a:srgbClr val="0000CC"/>
              </a:solidFill>
              <a:prstDash val="lgDash"/>
            </a:ln>
          </c:spPr>
          <c:marker>
            <c:symbol val="none"/>
          </c:marker>
          <c:cat>
            <c:numRef>
              <c:f>'base-bench'!$A$2:$A$34</c:f>
              <c:numCache>
                <c:formatCode>General</c:formatCode>
                <c:ptCount val="33"/>
                <c:pt idx="0">
                  <c:v>1992</c:v>
                </c:pt>
                <c:pt idx="1">
                  <c:v>1993</c:v>
                </c:pt>
                <c:pt idx="2">
                  <c:v>1994</c:v>
                </c:pt>
                <c:pt idx="3">
                  <c:v>1995</c:v>
                </c:pt>
                <c:pt idx="4">
                  <c:v>1996</c:v>
                </c:pt>
                <c:pt idx="5">
                  <c:v>1997</c:v>
                </c:pt>
                <c:pt idx="6">
                  <c:v>1998</c:v>
                </c:pt>
                <c:pt idx="7">
                  <c:v>1999</c:v>
                </c:pt>
                <c:pt idx="8">
                  <c:v>2000</c:v>
                </c:pt>
                <c:pt idx="9">
                  <c:v>2001</c:v>
                </c:pt>
                <c:pt idx="10">
                  <c:v>2002</c:v>
                </c:pt>
                <c:pt idx="11">
                  <c:v>2003</c:v>
                </c:pt>
                <c:pt idx="12">
                  <c:v>2004</c:v>
                </c:pt>
                <c:pt idx="13">
                  <c:v>2005</c:v>
                </c:pt>
                <c:pt idx="14">
                  <c:v>2006</c:v>
                </c:pt>
                <c:pt idx="15">
                  <c:v>2007</c:v>
                </c:pt>
                <c:pt idx="16">
                  <c:v>2008</c:v>
                </c:pt>
                <c:pt idx="17">
                  <c:v>2009</c:v>
                </c:pt>
                <c:pt idx="18">
                  <c:v>2010</c:v>
                </c:pt>
                <c:pt idx="19">
                  <c:v>2011</c:v>
                </c:pt>
                <c:pt idx="20">
                  <c:v>2012</c:v>
                </c:pt>
                <c:pt idx="21">
                  <c:v>2013</c:v>
                </c:pt>
                <c:pt idx="22">
                  <c:v>2014</c:v>
                </c:pt>
                <c:pt idx="23">
                  <c:v>2015</c:v>
                </c:pt>
                <c:pt idx="24">
                  <c:v>2016</c:v>
                </c:pt>
                <c:pt idx="25">
                  <c:v>2017</c:v>
                </c:pt>
                <c:pt idx="26">
                  <c:v>2018</c:v>
                </c:pt>
                <c:pt idx="27">
                  <c:v>2019</c:v>
                </c:pt>
                <c:pt idx="28">
                  <c:v>2020</c:v>
                </c:pt>
                <c:pt idx="29">
                  <c:v>2021</c:v>
                </c:pt>
                <c:pt idx="30">
                  <c:v>2022</c:v>
                </c:pt>
                <c:pt idx="31">
                  <c:v>2023</c:v>
                </c:pt>
                <c:pt idx="32">
                  <c:v>2024</c:v>
                </c:pt>
              </c:numCache>
            </c:numRef>
          </c:cat>
          <c:val>
            <c:numRef>
              <c:f>'base-nosg'!$F$2:$F$34</c:f>
              <c:numCache>
                <c:formatCode>General</c:formatCode>
                <c:ptCount val="33"/>
                <c:pt idx="0">
                  <c:v>19.689600190099998</c:v>
                </c:pt>
                <c:pt idx="1">
                  <c:v>19.5344733443</c:v>
                </c:pt>
                <c:pt idx="2">
                  <c:v>19.2215595196</c:v>
                </c:pt>
                <c:pt idx="3">
                  <c:v>18.8934935005</c:v>
                </c:pt>
                <c:pt idx="4">
                  <c:v>18.556337170300001</c:v>
                </c:pt>
                <c:pt idx="5">
                  <c:v>18.209754326799999</c:v>
                </c:pt>
                <c:pt idx="6">
                  <c:v>17.858756918299999</c:v>
                </c:pt>
                <c:pt idx="7">
                  <c:v>17.5090490469</c:v>
                </c:pt>
                <c:pt idx="8">
                  <c:v>17.164478870500002</c:v>
                </c:pt>
                <c:pt idx="9">
                  <c:v>16.827272687099999</c:v>
                </c:pt>
                <c:pt idx="10">
                  <c:v>16.495912277999999</c:v>
                </c:pt>
                <c:pt idx="11">
                  <c:v>16.1696938109</c:v>
                </c:pt>
                <c:pt idx="12">
                  <c:v>15.8473239925</c:v>
                </c:pt>
                <c:pt idx="13">
                  <c:v>15.527981974899999</c:v>
                </c:pt>
                <c:pt idx="14">
                  <c:v>15.2119265344</c:v>
                </c:pt>
                <c:pt idx="15">
                  <c:v>14.898413960399999</c:v>
                </c:pt>
                <c:pt idx="16">
                  <c:v>14.587262433899999</c:v>
                </c:pt>
                <c:pt idx="17">
                  <c:v>14.278210570900001</c:v>
                </c:pt>
                <c:pt idx="18">
                  <c:v>13.9712288401</c:v>
                </c:pt>
                <c:pt idx="19">
                  <c:v>13.6709963602</c:v>
                </c:pt>
                <c:pt idx="20">
                  <c:v>13.371644145799999</c:v>
                </c:pt>
                <c:pt idx="21">
                  <c:v>13.074005510899999</c:v>
                </c:pt>
                <c:pt idx="22">
                  <c:v>12.7790067006</c:v>
                </c:pt>
                <c:pt idx="23">
                  <c:v>12.487324019800001</c:v>
                </c:pt>
                <c:pt idx="24">
                  <c:v>12.201396798199999</c:v>
                </c:pt>
                <c:pt idx="25">
                  <c:v>11.9189259429</c:v>
                </c:pt>
                <c:pt idx="26">
                  <c:v>11.640055762099999</c:v>
                </c:pt>
                <c:pt idx="27">
                  <c:v>11.3648689987</c:v>
                </c:pt>
                <c:pt idx="28">
                  <c:v>11.0934544189</c:v>
                </c:pt>
                <c:pt idx="29">
                  <c:v>10.8243586462</c:v>
                </c:pt>
                <c:pt idx="30">
                  <c:v>10.559176473999999</c:v>
                </c:pt>
                <c:pt idx="31">
                  <c:v>10.2980133123</c:v>
                </c:pt>
                <c:pt idx="32">
                  <c:v>10.0409570183</c:v>
                </c:pt>
              </c:numCache>
            </c:numRef>
          </c:val>
          <c:smooth val="0"/>
        </c:ser>
        <c:ser>
          <c:idx val="1"/>
          <c:order val="1"/>
          <c:tx>
            <c:v>lg model</c:v>
          </c:tx>
          <c:spPr>
            <a:ln w="38100">
              <a:solidFill>
                <a:srgbClr val="0000CC"/>
              </a:solidFill>
              <a:prstDash val="solid"/>
            </a:ln>
          </c:spPr>
          <c:marker>
            <c:symbol val="none"/>
          </c:marker>
          <c:cat>
            <c:numRef>
              <c:f>'base-bench'!$A$2:$A$34</c:f>
              <c:numCache>
                <c:formatCode>General</c:formatCode>
                <c:ptCount val="33"/>
                <c:pt idx="0">
                  <c:v>1992</c:v>
                </c:pt>
                <c:pt idx="1">
                  <c:v>1993</c:v>
                </c:pt>
                <c:pt idx="2">
                  <c:v>1994</c:v>
                </c:pt>
                <c:pt idx="3">
                  <c:v>1995</c:v>
                </c:pt>
                <c:pt idx="4">
                  <c:v>1996</c:v>
                </c:pt>
                <c:pt idx="5">
                  <c:v>1997</c:v>
                </c:pt>
                <c:pt idx="6">
                  <c:v>1998</c:v>
                </c:pt>
                <c:pt idx="7">
                  <c:v>1999</c:v>
                </c:pt>
                <c:pt idx="8">
                  <c:v>2000</c:v>
                </c:pt>
                <c:pt idx="9">
                  <c:v>2001</c:v>
                </c:pt>
                <c:pt idx="10">
                  <c:v>2002</c:v>
                </c:pt>
                <c:pt idx="11">
                  <c:v>2003</c:v>
                </c:pt>
                <c:pt idx="12">
                  <c:v>2004</c:v>
                </c:pt>
                <c:pt idx="13">
                  <c:v>2005</c:v>
                </c:pt>
                <c:pt idx="14">
                  <c:v>2006</c:v>
                </c:pt>
                <c:pt idx="15">
                  <c:v>2007</c:v>
                </c:pt>
                <c:pt idx="16">
                  <c:v>2008</c:v>
                </c:pt>
                <c:pt idx="17">
                  <c:v>2009</c:v>
                </c:pt>
                <c:pt idx="18">
                  <c:v>2010</c:v>
                </c:pt>
                <c:pt idx="19">
                  <c:v>2011</c:v>
                </c:pt>
                <c:pt idx="20">
                  <c:v>2012</c:v>
                </c:pt>
                <c:pt idx="21">
                  <c:v>2013</c:v>
                </c:pt>
                <c:pt idx="22">
                  <c:v>2014</c:v>
                </c:pt>
                <c:pt idx="23">
                  <c:v>2015</c:v>
                </c:pt>
                <c:pt idx="24">
                  <c:v>2016</c:v>
                </c:pt>
                <c:pt idx="25">
                  <c:v>2017</c:v>
                </c:pt>
                <c:pt idx="26">
                  <c:v>2018</c:v>
                </c:pt>
                <c:pt idx="27">
                  <c:v>2019</c:v>
                </c:pt>
                <c:pt idx="28">
                  <c:v>2020</c:v>
                </c:pt>
                <c:pt idx="29">
                  <c:v>2021</c:v>
                </c:pt>
                <c:pt idx="30">
                  <c:v>2022</c:v>
                </c:pt>
                <c:pt idx="31">
                  <c:v>2023</c:v>
                </c:pt>
                <c:pt idx="32">
                  <c:v>2024</c:v>
                </c:pt>
              </c:numCache>
            </c:numRef>
          </c:cat>
          <c:val>
            <c:numRef>
              <c:f>'base-bench'!$F$2:$F$34</c:f>
              <c:numCache>
                <c:formatCode>General</c:formatCode>
                <c:ptCount val="33"/>
                <c:pt idx="0">
                  <c:v>19.689600190099998</c:v>
                </c:pt>
                <c:pt idx="1">
                  <c:v>18.9806933546</c:v>
                </c:pt>
                <c:pt idx="2">
                  <c:v>18.572859215800001</c:v>
                </c:pt>
                <c:pt idx="3">
                  <c:v>18.188251488799999</c:v>
                </c:pt>
                <c:pt idx="4">
                  <c:v>17.816307741900001</c:v>
                </c:pt>
                <c:pt idx="5">
                  <c:v>17.432143552900001</c:v>
                </c:pt>
                <c:pt idx="6">
                  <c:v>16.916383652699999</c:v>
                </c:pt>
                <c:pt idx="7">
                  <c:v>16.3254990935</c:v>
                </c:pt>
                <c:pt idx="8">
                  <c:v>15.7488786458</c:v>
                </c:pt>
                <c:pt idx="9">
                  <c:v>15.3701231991</c:v>
                </c:pt>
                <c:pt idx="10">
                  <c:v>14.8764157755</c:v>
                </c:pt>
                <c:pt idx="11">
                  <c:v>14.427869599499999</c:v>
                </c:pt>
                <c:pt idx="12">
                  <c:v>14.0006330972</c:v>
                </c:pt>
                <c:pt idx="13">
                  <c:v>13.6549811582</c:v>
                </c:pt>
                <c:pt idx="14">
                  <c:v>13.3981324285</c:v>
                </c:pt>
                <c:pt idx="15">
                  <c:v>13.259545563</c:v>
                </c:pt>
                <c:pt idx="16">
                  <c:v>12.9203556838</c:v>
                </c:pt>
                <c:pt idx="17">
                  <c:v>12.9993167442</c:v>
                </c:pt>
                <c:pt idx="18">
                  <c:v>12.6026911264</c:v>
                </c:pt>
                <c:pt idx="19">
                  <c:v>12.359784256899999</c:v>
                </c:pt>
                <c:pt idx="20">
                  <c:v>12.2370196042</c:v>
                </c:pt>
                <c:pt idx="21">
                  <c:v>12.2443723871</c:v>
                </c:pt>
                <c:pt idx="22">
                  <c:v>12.162941163299999</c:v>
                </c:pt>
                <c:pt idx="23">
                  <c:v>12.0397059234</c:v>
                </c:pt>
                <c:pt idx="24">
                  <c:v>11.8999370275</c:v>
                </c:pt>
                <c:pt idx="25">
                  <c:v>11.777440761599999</c:v>
                </c:pt>
                <c:pt idx="26">
                  <c:v>11.6007705074</c:v>
                </c:pt>
                <c:pt idx="27">
                  <c:v>11.3995505379</c:v>
                </c:pt>
                <c:pt idx="28">
                  <c:v>11.2109854234</c:v>
                </c:pt>
                <c:pt idx="29">
                  <c:v>11.008019702</c:v>
                </c:pt>
                <c:pt idx="30">
                  <c:v>10.783236649399999</c:v>
                </c:pt>
                <c:pt idx="31">
                  <c:v>10.598767931599999</c:v>
                </c:pt>
                <c:pt idx="32">
                  <c:v>10.370290123</c:v>
                </c:pt>
              </c:numCache>
            </c:numRef>
          </c:val>
          <c:smooth val="0"/>
        </c:ser>
        <c:ser>
          <c:idx val="0"/>
          <c:order val="2"/>
          <c:tx>
            <c:v>lg data</c:v>
          </c:tx>
          <c:spPr>
            <a:ln w="38100">
              <a:solidFill>
                <a:srgbClr val="0000CC"/>
              </a:solidFill>
            </a:ln>
          </c:spPr>
          <c:marker>
            <c:symbol val="circle"/>
            <c:size val="7"/>
            <c:spPr>
              <a:solidFill>
                <a:srgbClr val="0000CC"/>
              </a:solidFill>
              <a:ln>
                <a:noFill/>
              </a:ln>
            </c:spPr>
          </c:marker>
          <c:val>
            <c:numRef>
              <c:f>'data-series'!$I$66:$I$86</c:f>
              <c:numCache>
                <c:formatCode>General</c:formatCode>
                <c:ptCount val="21"/>
                <c:pt idx="0">
                  <c:v>19.689632401496809</c:v>
                </c:pt>
                <c:pt idx="1">
                  <c:v>19.447952847068727</c:v>
                </c:pt>
                <c:pt idx="2">
                  <c:v>19.332916926920674</c:v>
                </c:pt>
                <c:pt idx="3">
                  <c:v>18.884099730907533</c:v>
                </c:pt>
                <c:pt idx="4">
                  <c:v>18.266408827209649</c:v>
                </c:pt>
                <c:pt idx="5">
                  <c:v>17.880085653104928</c:v>
                </c:pt>
                <c:pt idx="6">
                  <c:v>17.528545890213451</c:v>
                </c:pt>
                <c:pt idx="7">
                  <c:v>17.105916674400174</c:v>
                </c:pt>
                <c:pt idx="8">
                  <c:v>16.643736002241933</c:v>
                </c:pt>
                <c:pt idx="9">
                  <c:v>15.583991378021958</c:v>
                </c:pt>
                <c:pt idx="10">
                  <c:v>14.734148469570517</c:v>
                </c:pt>
                <c:pt idx="11">
                  <c:v>14.245215720285847</c:v>
                </c:pt>
                <c:pt idx="12">
                  <c:v>13.953432534840678</c:v>
                </c:pt>
                <c:pt idx="13">
                  <c:v>13.642542672839692</c:v>
                </c:pt>
                <c:pt idx="14">
                  <c:v>13.440168673576061</c:v>
                </c:pt>
                <c:pt idx="15">
                  <c:v>13.128508949116814</c:v>
                </c:pt>
                <c:pt idx="16">
                  <c:v>12.824235641829734</c:v>
                </c:pt>
                <c:pt idx="17">
                  <c:v>11.982391144905296</c:v>
                </c:pt>
                <c:pt idx="18">
                  <c:v>12.03411442624483</c:v>
                </c:pt>
                <c:pt idx="19">
                  <c:v>12.092256780652479</c:v>
                </c:pt>
                <c:pt idx="20">
                  <c:v>12.173954762898179</c:v>
                </c:pt>
              </c:numCache>
            </c:numRef>
          </c:val>
          <c:smooth val="0"/>
        </c:ser>
        <c:ser>
          <c:idx val="3"/>
          <c:order val="3"/>
          <c:tx>
            <c:v>lc data</c:v>
          </c:tx>
          <c:spPr>
            <a:ln w="38100">
              <a:solidFill>
                <a:srgbClr val="FF0000"/>
              </a:solidFill>
            </a:ln>
          </c:spPr>
          <c:marker>
            <c:symbol val="circle"/>
            <c:size val="7"/>
            <c:spPr>
              <a:solidFill>
                <a:srgbClr val="FF0000"/>
              </a:solidFill>
              <a:ln>
                <a:noFill/>
              </a:ln>
            </c:spPr>
          </c:marker>
          <c:val>
            <c:numRef>
              <c:f>'data-series'!$K$66:$K$86</c:f>
              <c:numCache>
                <c:formatCode>General</c:formatCode>
                <c:ptCount val="21"/>
                <c:pt idx="0">
                  <c:v>4.3721109399075502</c:v>
                </c:pt>
                <c:pt idx="1">
                  <c:v>4.3626986632986</c:v>
                </c:pt>
                <c:pt idx="2">
                  <c:v>4.5221736414740787</c:v>
                </c:pt>
                <c:pt idx="3">
                  <c:v>4.5769533017407662</c:v>
                </c:pt>
                <c:pt idx="4">
                  <c:v>4.7389375497668071</c:v>
                </c:pt>
                <c:pt idx="5">
                  <c:v>4.8693790149892937</c:v>
                </c:pt>
                <c:pt idx="6">
                  <c:v>5.0019174625848777</c:v>
                </c:pt>
                <c:pt idx="7">
                  <c:v>5.1601057606964291</c:v>
                </c:pt>
                <c:pt idx="8">
                  <c:v>5.2737017346220574</c:v>
                </c:pt>
                <c:pt idx="9">
                  <c:v>5.4031374249417929</c:v>
                </c:pt>
                <c:pt idx="10">
                  <c:v>5.3450325779293966</c:v>
                </c:pt>
                <c:pt idx="11">
                  <c:v>5.2952247882757639</c:v>
                </c:pt>
                <c:pt idx="12">
                  <c:v>5.3307912280537852</c:v>
                </c:pt>
                <c:pt idx="13">
                  <c:v>5.4878011264480078</c:v>
                </c:pt>
                <c:pt idx="14">
                  <c:v>5.6376383706961137</c:v>
                </c:pt>
                <c:pt idx="15">
                  <c:v>5.5898630249553474</c:v>
                </c:pt>
                <c:pt idx="16">
                  <c:v>5.383896488555191</c:v>
                </c:pt>
                <c:pt idx="17">
                  <c:v>4.759326083552196</c:v>
                </c:pt>
                <c:pt idx="18">
                  <c:v>4.3156206406370652</c:v>
                </c:pt>
                <c:pt idx="19">
                  <c:v>4.2614589393355304</c:v>
                </c:pt>
                <c:pt idx="20">
                  <c:v>4.305374761413467</c:v>
                </c:pt>
              </c:numCache>
            </c:numRef>
          </c:val>
          <c:smooth val="0"/>
        </c:ser>
        <c:ser>
          <c:idx val="4"/>
          <c:order val="4"/>
          <c:tx>
            <c:v>lc model</c:v>
          </c:tx>
          <c:spPr>
            <a:ln w="38100">
              <a:solidFill>
                <a:srgbClr val="FF0000"/>
              </a:solidFill>
            </a:ln>
          </c:spPr>
          <c:marker>
            <c:symbol val="none"/>
          </c:marker>
          <c:val>
            <c:numRef>
              <c:f>'base-bench'!$G$2:$G$34</c:f>
              <c:numCache>
                <c:formatCode>General</c:formatCode>
                <c:ptCount val="33"/>
                <c:pt idx="0">
                  <c:v>4.3720975515799996</c:v>
                </c:pt>
                <c:pt idx="1">
                  <c:v>4.4757287730900002</c:v>
                </c:pt>
                <c:pt idx="2">
                  <c:v>4.7250972605900001</c:v>
                </c:pt>
                <c:pt idx="3">
                  <c:v>4.8092023571000002</c:v>
                </c:pt>
                <c:pt idx="4">
                  <c:v>4.96613084098</c:v>
                </c:pt>
                <c:pt idx="5">
                  <c:v>5.0862448977400003</c:v>
                </c:pt>
                <c:pt idx="6">
                  <c:v>5.4125800222300002</c:v>
                </c:pt>
                <c:pt idx="7">
                  <c:v>5.8053106207200003</c:v>
                </c:pt>
                <c:pt idx="8">
                  <c:v>6.3123354911799998</c:v>
                </c:pt>
                <c:pt idx="9">
                  <c:v>6.2702912369300003</c:v>
                </c:pt>
                <c:pt idx="10">
                  <c:v>6.4669387973500001</c:v>
                </c:pt>
                <c:pt idx="11">
                  <c:v>6.7840590022000002</c:v>
                </c:pt>
                <c:pt idx="12">
                  <c:v>7.2717104137200002</c:v>
                </c:pt>
                <c:pt idx="13">
                  <c:v>7.73528471835</c:v>
                </c:pt>
                <c:pt idx="14">
                  <c:v>8.0230137059800004</c:v>
                </c:pt>
                <c:pt idx="15">
                  <c:v>7.9663966926100001</c:v>
                </c:pt>
                <c:pt idx="16">
                  <c:v>7.98533930416</c:v>
                </c:pt>
                <c:pt idx="17">
                  <c:v>6.9919180798899996</c:v>
                </c:pt>
                <c:pt idx="18">
                  <c:v>7.4917789460000002</c:v>
                </c:pt>
                <c:pt idx="19">
                  <c:v>7.9879838263999998</c:v>
                </c:pt>
                <c:pt idx="20">
                  <c:v>8.2643050174700008</c:v>
                </c:pt>
                <c:pt idx="21">
                  <c:v>8.2132083424199998</c:v>
                </c:pt>
                <c:pt idx="22">
                  <c:v>8.0486499735900008</c:v>
                </c:pt>
                <c:pt idx="23">
                  <c:v>7.8816017867200001</c:v>
                </c:pt>
                <c:pt idx="24">
                  <c:v>7.7557347487300001</c:v>
                </c:pt>
                <c:pt idx="25">
                  <c:v>7.7886798774199999</c:v>
                </c:pt>
                <c:pt idx="26">
                  <c:v>7.7147457929999996</c:v>
                </c:pt>
                <c:pt idx="27">
                  <c:v>7.6165378071200003</c:v>
                </c:pt>
                <c:pt idx="28">
                  <c:v>7.6221519731600003</c:v>
                </c:pt>
                <c:pt idx="29">
                  <c:v>7.6234187460399996</c:v>
                </c:pt>
                <c:pt idx="30">
                  <c:v>7.5755553670599998</c:v>
                </c:pt>
                <c:pt idx="31">
                  <c:v>7.73063077699</c:v>
                </c:pt>
                <c:pt idx="32">
                  <c:v>7.7299660231000002</c:v>
                </c:pt>
              </c:numCache>
            </c:numRef>
          </c:val>
          <c:smooth val="0"/>
        </c:ser>
        <c:ser>
          <c:idx val="5"/>
          <c:order val="5"/>
          <c:tx>
            <c:v>lc model nosg</c:v>
          </c:tx>
          <c:spPr>
            <a:ln w="38100">
              <a:solidFill>
                <a:srgbClr val="FF0000"/>
              </a:solidFill>
              <a:prstDash val="lgDash"/>
            </a:ln>
          </c:spPr>
          <c:marker>
            <c:symbol val="none"/>
          </c:marker>
          <c:val>
            <c:numRef>
              <c:f>'base-nosg'!$G$2:$G$34</c:f>
              <c:numCache>
                <c:formatCode>General</c:formatCode>
                <c:ptCount val="33"/>
                <c:pt idx="0">
                  <c:v>4.3720975515799996</c:v>
                </c:pt>
                <c:pt idx="1">
                  <c:v>5.4482913095500001</c:v>
                </c:pt>
                <c:pt idx="2">
                  <c:v>5.4882921215399998</c:v>
                </c:pt>
                <c:pt idx="3">
                  <c:v>5.5338320277599999</c:v>
                </c:pt>
                <c:pt idx="4">
                  <c:v>5.5995809837700001</c:v>
                </c:pt>
                <c:pt idx="5">
                  <c:v>5.6671490702599998</c:v>
                </c:pt>
                <c:pt idx="6">
                  <c:v>5.7364662566</c:v>
                </c:pt>
                <c:pt idx="7">
                  <c:v>5.8085049379799996</c:v>
                </c:pt>
                <c:pt idx="8">
                  <c:v>5.8842976303999999</c:v>
                </c:pt>
                <c:pt idx="9">
                  <c:v>5.9664701019699997</c:v>
                </c:pt>
                <c:pt idx="10">
                  <c:v>6.0532401244500003</c:v>
                </c:pt>
                <c:pt idx="11">
                  <c:v>6.1446439220400002</c:v>
                </c:pt>
                <c:pt idx="12">
                  <c:v>6.2403813544200002</c:v>
                </c:pt>
                <c:pt idx="13">
                  <c:v>6.3403095767400002</c:v>
                </c:pt>
                <c:pt idx="14">
                  <c:v>6.4116157011099997</c:v>
                </c:pt>
                <c:pt idx="15">
                  <c:v>6.4865652459399996</c:v>
                </c:pt>
                <c:pt idx="16">
                  <c:v>6.5656053704900001</c:v>
                </c:pt>
                <c:pt idx="17">
                  <c:v>6.6495421696000001</c:v>
                </c:pt>
                <c:pt idx="18">
                  <c:v>6.7391280564100002</c:v>
                </c:pt>
                <c:pt idx="19">
                  <c:v>6.7891603359800001</c:v>
                </c:pt>
                <c:pt idx="20">
                  <c:v>6.8432450312700004</c:v>
                </c:pt>
                <c:pt idx="21">
                  <c:v>6.9005605727399999</c:v>
                </c:pt>
                <c:pt idx="22">
                  <c:v>6.9600655789000001</c:v>
                </c:pt>
                <c:pt idx="23">
                  <c:v>7.02093660314</c:v>
                </c:pt>
                <c:pt idx="24">
                  <c:v>7.0755082889600001</c:v>
                </c:pt>
                <c:pt idx="25">
                  <c:v>7.1302582265399996</c:v>
                </c:pt>
                <c:pt idx="26">
                  <c:v>7.1850233874400002</c:v>
                </c:pt>
                <c:pt idx="27">
                  <c:v>7.2398088012299997</c:v>
                </c:pt>
                <c:pt idx="28">
                  <c:v>7.2945927041600003</c:v>
                </c:pt>
                <c:pt idx="29">
                  <c:v>7.3448160833699996</c:v>
                </c:pt>
                <c:pt idx="30">
                  <c:v>7.3946923573200003</c:v>
                </c:pt>
                <c:pt idx="31">
                  <c:v>7.4440017119700004</c:v>
                </c:pt>
                <c:pt idx="32">
                  <c:v>7.4925329611500002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6301184"/>
        <c:axId val="206546624"/>
      </c:lineChart>
      <c:catAx>
        <c:axId val="2063011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600" b="1">
                <a:latin typeface="Times New Roman" panose="02020603050405020304" pitchFamily="18" charset="0"/>
                <a:cs typeface="Times New Roman" panose="02020603050405020304" pitchFamily="18" charset="0"/>
              </a:defRPr>
            </a:pPr>
            <a:endParaRPr lang="en-US"/>
          </a:p>
        </c:txPr>
        <c:crossAx val="206546624"/>
        <c:crossesAt val="-8"/>
        <c:auto val="1"/>
        <c:lblAlgn val="ctr"/>
        <c:lblOffset val="100"/>
        <c:tickLblSkip val="4"/>
        <c:tickMarkSkip val="2"/>
        <c:noMultiLvlLbl val="0"/>
      </c:catAx>
      <c:valAx>
        <c:axId val="206546624"/>
        <c:scaling>
          <c:orientation val="minMax"/>
          <c:max val="20"/>
          <c:min val="0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sz="1600">
                    <a:latin typeface="Times New Roman" panose="02020603050405020304" pitchFamily="18" charset="0"/>
                    <a:cs typeface="Times New Roman" panose="02020603050405020304" pitchFamily="18" charset="0"/>
                  </a:defRPr>
                </a:pPr>
                <a:r>
                  <a:rPr lang="en-US" sz="160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percent</a:t>
                </a:r>
                <a:r>
                  <a:rPr lang="en-US" sz="1600" baseline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 total labor compensation</a:t>
                </a:r>
                <a:endParaRPr lang="en-US" sz="1600"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txPr>
          <a:bodyPr/>
          <a:lstStyle/>
          <a:p>
            <a:pPr>
              <a:defRPr sz="1600" b="1">
                <a:latin typeface="Times New Roman" panose="02020603050405020304" pitchFamily="18" charset="0"/>
                <a:cs typeface="Times New Roman" panose="02020603050405020304" pitchFamily="18" charset="0"/>
              </a:defRPr>
            </a:pPr>
            <a:endParaRPr lang="en-US"/>
          </a:p>
        </c:txPr>
        <c:crossAx val="206301184"/>
        <c:crosses val="autoZero"/>
        <c:crossBetween val="midCat"/>
        <c:majorUnit val="2"/>
      </c:valAx>
      <c:spPr>
        <a:ln w="19050">
          <a:solidFill>
            <a:schemeClr val="tx1"/>
          </a:solidFill>
        </a:ln>
      </c:spPr>
    </c:plotArea>
    <c:plotVisOnly val="1"/>
    <c:dispBlanksAs val="gap"/>
    <c:showDLblsOverMax val="0"/>
  </c:chart>
  <c:spPr>
    <a:ln>
      <a:noFill/>
    </a:ln>
  </c:spPr>
  <c:userShapes r:id="rId1"/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3112718567607805E-2"/>
          <c:y val="2.5966233498638427E-2"/>
          <c:w val="0.8673043417832732"/>
          <c:h val="0.90391561935990172"/>
        </c:manualLayout>
      </c:layout>
      <c:lineChart>
        <c:grouping val="standard"/>
        <c:varyColors val="0"/>
        <c:ser>
          <c:idx val="3"/>
          <c:order val="4"/>
          <c:spPr>
            <a:ln w="38100">
              <a:solidFill>
                <a:srgbClr val="0000CC"/>
              </a:solidFill>
              <a:prstDash val="lgDash"/>
            </a:ln>
          </c:spPr>
          <c:marker>
            <c:symbol val="none"/>
          </c:marker>
          <c:cat>
            <c:numRef>
              <c:f>'base-bench'!$A$2:$A$34</c:f>
              <c:numCache>
                <c:formatCode>General</c:formatCode>
                <c:ptCount val="33"/>
                <c:pt idx="0">
                  <c:v>1992</c:v>
                </c:pt>
                <c:pt idx="1">
                  <c:v>1993</c:v>
                </c:pt>
                <c:pt idx="2">
                  <c:v>1994</c:v>
                </c:pt>
                <c:pt idx="3">
                  <c:v>1995</c:v>
                </c:pt>
                <c:pt idx="4">
                  <c:v>1996</c:v>
                </c:pt>
                <c:pt idx="5">
                  <c:v>1997</c:v>
                </c:pt>
                <c:pt idx="6">
                  <c:v>1998</c:v>
                </c:pt>
                <c:pt idx="7">
                  <c:v>1999</c:v>
                </c:pt>
                <c:pt idx="8">
                  <c:v>2000</c:v>
                </c:pt>
                <c:pt idx="9">
                  <c:v>2001</c:v>
                </c:pt>
                <c:pt idx="10">
                  <c:v>2002</c:v>
                </c:pt>
                <c:pt idx="11">
                  <c:v>2003</c:v>
                </c:pt>
                <c:pt idx="12">
                  <c:v>2004</c:v>
                </c:pt>
                <c:pt idx="13">
                  <c:v>2005</c:v>
                </c:pt>
                <c:pt idx="14">
                  <c:v>2006</c:v>
                </c:pt>
                <c:pt idx="15">
                  <c:v>2007</c:v>
                </c:pt>
                <c:pt idx="16">
                  <c:v>2008</c:v>
                </c:pt>
                <c:pt idx="17">
                  <c:v>2009</c:v>
                </c:pt>
                <c:pt idx="18">
                  <c:v>2010</c:v>
                </c:pt>
                <c:pt idx="19">
                  <c:v>2011</c:v>
                </c:pt>
                <c:pt idx="20">
                  <c:v>2012</c:v>
                </c:pt>
                <c:pt idx="21">
                  <c:v>2013</c:v>
                </c:pt>
                <c:pt idx="22">
                  <c:v>2014</c:v>
                </c:pt>
                <c:pt idx="23">
                  <c:v>2015</c:v>
                </c:pt>
                <c:pt idx="24">
                  <c:v>2016</c:v>
                </c:pt>
                <c:pt idx="25">
                  <c:v>2017</c:v>
                </c:pt>
                <c:pt idx="26">
                  <c:v>2018</c:v>
                </c:pt>
                <c:pt idx="27">
                  <c:v>2019</c:v>
                </c:pt>
                <c:pt idx="28">
                  <c:v>2020</c:v>
                </c:pt>
                <c:pt idx="29">
                  <c:v>2021</c:v>
                </c:pt>
                <c:pt idx="30">
                  <c:v>2022</c:v>
                </c:pt>
                <c:pt idx="31">
                  <c:v>2023</c:v>
                </c:pt>
                <c:pt idx="32">
                  <c:v>2024</c:v>
                </c:pt>
              </c:numCache>
            </c:numRef>
          </c:cat>
          <c:val>
            <c:numRef>
              <c:f>'base-nosg'!$F$2:$F$34</c:f>
              <c:numCache>
                <c:formatCode>General</c:formatCode>
                <c:ptCount val="33"/>
                <c:pt idx="0">
                  <c:v>19.689600190099998</c:v>
                </c:pt>
                <c:pt idx="1">
                  <c:v>19.5344733443</c:v>
                </c:pt>
                <c:pt idx="2">
                  <c:v>19.2215595196</c:v>
                </c:pt>
                <c:pt idx="3">
                  <c:v>18.8934935005</c:v>
                </c:pt>
                <c:pt idx="4">
                  <c:v>18.556337170300001</c:v>
                </c:pt>
                <c:pt idx="5">
                  <c:v>18.209754326799999</c:v>
                </c:pt>
                <c:pt idx="6">
                  <c:v>17.858756918299999</c:v>
                </c:pt>
                <c:pt idx="7">
                  <c:v>17.5090490469</c:v>
                </c:pt>
                <c:pt idx="8">
                  <c:v>17.164478870500002</c:v>
                </c:pt>
                <c:pt idx="9">
                  <c:v>16.827272687099999</c:v>
                </c:pt>
                <c:pt idx="10">
                  <c:v>16.495912277999999</c:v>
                </c:pt>
                <c:pt idx="11">
                  <c:v>16.1696938109</c:v>
                </c:pt>
                <c:pt idx="12">
                  <c:v>15.8473239925</c:v>
                </c:pt>
                <c:pt idx="13">
                  <c:v>15.527981974899999</c:v>
                </c:pt>
                <c:pt idx="14">
                  <c:v>15.2119265344</c:v>
                </c:pt>
                <c:pt idx="15">
                  <c:v>14.898413960399999</c:v>
                </c:pt>
                <c:pt idx="16">
                  <c:v>14.587262433899999</c:v>
                </c:pt>
                <c:pt idx="17">
                  <c:v>14.278210570900001</c:v>
                </c:pt>
                <c:pt idx="18">
                  <c:v>13.9712288401</c:v>
                </c:pt>
                <c:pt idx="19">
                  <c:v>13.6709963602</c:v>
                </c:pt>
                <c:pt idx="20">
                  <c:v>13.371644145799999</c:v>
                </c:pt>
                <c:pt idx="21">
                  <c:v>13.074005510899999</c:v>
                </c:pt>
                <c:pt idx="22">
                  <c:v>12.7790067006</c:v>
                </c:pt>
                <c:pt idx="23">
                  <c:v>12.487324019800001</c:v>
                </c:pt>
                <c:pt idx="24">
                  <c:v>12.201396798199999</c:v>
                </c:pt>
                <c:pt idx="25">
                  <c:v>11.9189259429</c:v>
                </c:pt>
                <c:pt idx="26">
                  <c:v>11.640055762099999</c:v>
                </c:pt>
                <c:pt idx="27">
                  <c:v>11.3648689987</c:v>
                </c:pt>
                <c:pt idx="28">
                  <c:v>11.0934544189</c:v>
                </c:pt>
                <c:pt idx="29">
                  <c:v>10.8243586462</c:v>
                </c:pt>
                <c:pt idx="30">
                  <c:v>10.559176473999999</c:v>
                </c:pt>
                <c:pt idx="31">
                  <c:v>10.2980133123</c:v>
                </c:pt>
                <c:pt idx="32">
                  <c:v>10.0409570183</c:v>
                </c:pt>
              </c:numCache>
            </c:numRef>
          </c:val>
          <c:smooth val="0"/>
        </c:ser>
        <c:ser>
          <c:idx val="5"/>
          <c:order val="5"/>
          <c:spPr>
            <a:ln w="38100">
              <a:solidFill>
                <a:srgbClr val="0000CC"/>
              </a:solidFill>
              <a:prstDash val="solid"/>
            </a:ln>
          </c:spPr>
          <c:marker>
            <c:symbol val="none"/>
          </c:marker>
          <c:cat>
            <c:numRef>
              <c:f>'base-bench'!$A$2:$A$34</c:f>
              <c:numCache>
                <c:formatCode>General</c:formatCode>
                <c:ptCount val="33"/>
                <c:pt idx="0">
                  <c:v>1992</c:v>
                </c:pt>
                <c:pt idx="1">
                  <c:v>1993</c:v>
                </c:pt>
                <c:pt idx="2">
                  <c:v>1994</c:v>
                </c:pt>
                <c:pt idx="3">
                  <c:v>1995</c:v>
                </c:pt>
                <c:pt idx="4">
                  <c:v>1996</c:v>
                </c:pt>
                <c:pt idx="5">
                  <c:v>1997</c:v>
                </c:pt>
                <c:pt idx="6">
                  <c:v>1998</c:v>
                </c:pt>
                <c:pt idx="7">
                  <c:v>1999</c:v>
                </c:pt>
                <c:pt idx="8">
                  <c:v>2000</c:v>
                </c:pt>
                <c:pt idx="9">
                  <c:v>2001</c:v>
                </c:pt>
                <c:pt idx="10">
                  <c:v>2002</c:v>
                </c:pt>
                <c:pt idx="11">
                  <c:v>2003</c:v>
                </c:pt>
                <c:pt idx="12">
                  <c:v>2004</c:v>
                </c:pt>
                <c:pt idx="13">
                  <c:v>2005</c:v>
                </c:pt>
                <c:pt idx="14">
                  <c:v>2006</c:v>
                </c:pt>
                <c:pt idx="15">
                  <c:v>2007</c:v>
                </c:pt>
                <c:pt idx="16">
                  <c:v>2008</c:v>
                </c:pt>
                <c:pt idx="17">
                  <c:v>2009</c:v>
                </c:pt>
                <c:pt idx="18">
                  <c:v>2010</c:v>
                </c:pt>
                <c:pt idx="19">
                  <c:v>2011</c:v>
                </c:pt>
                <c:pt idx="20">
                  <c:v>2012</c:v>
                </c:pt>
                <c:pt idx="21">
                  <c:v>2013</c:v>
                </c:pt>
                <c:pt idx="22">
                  <c:v>2014</c:v>
                </c:pt>
                <c:pt idx="23">
                  <c:v>2015</c:v>
                </c:pt>
                <c:pt idx="24">
                  <c:v>2016</c:v>
                </c:pt>
                <c:pt idx="25">
                  <c:v>2017</c:v>
                </c:pt>
                <c:pt idx="26">
                  <c:v>2018</c:v>
                </c:pt>
                <c:pt idx="27">
                  <c:v>2019</c:v>
                </c:pt>
                <c:pt idx="28">
                  <c:v>2020</c:v>
                </c:pt>
                <c:pt idx="29">
                  <c:v>2021</c:v>
                </c:pt>
                <c:pt idx="30">
                  <c:v>2022</c:v>
                </c:pt>
                <c:pt idx="31">
                  <c:v>2023</c:v>
                </c:pt>
                <c:pt idx="32">
                  <c:v>2024</c:v>
                </c:pt>
              </c:numCache>
            </c:numRef>
          </c:cat>
          <c:val>
            <c:numRef>
              <c:f>'base-bench'!$F$2:$F$34</c:f>
              <c:numCache>
                <c:formatCode>General</c:formatCode>
                <c:ptCount val="33"/>
                <c:pt idx="0">
                  <c:v>19.689600190099998</c:v>
                </c:pt>
                <c:pt idx="1">
                  <c:v>18.9806933546</c:v>
                </c:pt>
                <c:pt idx="2">
                  <c:v>18.572859215800001</c:v>
                </c:pt>
                <c:pt idx="3">
                  <c:v>18.188251488799999</c:v>
                </c:pt>
                <c:pt idx="4">
                  <c:v>17.816307741900001</c:v>
                </c:pt>
                <c:pt idx="5">
                  <c:v>17.432143552900001</c:v>
                </c:pt>
                <c:pt idx="6">
                  <c:v>16.916383652699999</c:v>
                </c:pt>
                <c:pt idx="7">
                  <c:v>16.3254990935</c:v>
                </c:pt>
                <c:pt idx="8">
                  <c:v>15.7488786458</c:v>
                </c:pt>
                <c:pt idx="9">
                  <c:v>15.3701231991</c:v>
                </c:pt>
                <c:pt idx="10">
                  <c:v>14.8764157755</c:v>
                </c:pt>
                <c:pt idx="11">
                  <c:v>14.427869599499999</c:v>
                </c:pt>
                <c:pt idx="12">
                  <c:v>14.0006330972</c:v>
                </c:pt>
                <c:pt idx="13">
                  <c:v>13.6549811582</c:v>
                </c:pt>
                <c:pt idx="14">
                  <c:v>13.3981324285</c:v>
                </c:pt>
                <c:pt idx="15">
                  <c:v>13.259545563</c:v>
                </c:pt>
                <c:pt idx="16">
                  <c:v>12.9203556838</c:v>
                </c:pt>
                <c:pt idx="17">
                  <c:v>12.9993167442</c:v>
                </c:pt>
                <c:pt idx="18">
                  <c:v>12.6026911264</c:v>
                </c:pt>
                <c:pt idx="19">
                  <c:v>12.359784256899999</c:v>
                </c:pt>
                <c:pt idx="20">
                  <c:v>12.2370196042</c:v>
                </c:pt>
                <c:pt idx="21">
                  <c:v>12.2443723871</c:v>
                </c:pt>
                <c:pt idx="22">
                  <c:v>12.162941163299999</c:v>
                </c:pt>
                <c:pt idx="23">
                  <c:v>12.0397059234</c:v>
                </c:pt>
                <c:pt idx="24">
                  <c:v>11.8999370275</c:v>
                </c:pt>
                <c:pt idx="25">
                  <c:v>11.777440761599999</c:v>
                </c:pt>
                <c:pt idx="26">
                  <c:v>11.6007705074</c:v>
                </c:pt>
                <c:pt idx="27">
                  <c:v>11.3995505379</c:v>
                </c:pt>
                <c:pt idx="28">
                  <c:v>11.2109854234</c:v>
                </c:pt>
                <c:pt idx="29">
                  <c:v>11.008019702</c:v>
                </c:pt>
                <c:pt idx="30">
                  <c:v>10.783236649399999</c:v>
                </c:pt>
                <c:pt idx="31">
                  <c:v>10.598767931599999</c:v>
                </c:pt>
                <c:pt idx="32">
                  <c:v>10.370290123</c:v>
                </c:pt>
              </c:numCache>
            </c:numRef>
          </c:val>
          <c:smooth val="0"/>
        </c:ser>
        <c:ser>
          <c:idx val="6"/>
          <c:order val="6"/>
          <c:spPr>
            <a:ln w="38100">
              <a:solidFill>
                <a:schemeClr val="tx1"/>
              </a:solidFill>
            </a:ln>
          </c:spPr>
          <c:marker>
            <c:symbol val="none"/>
          </c:marker>
          <c:val>
            <c:numRef>
              <c:f>'data-series'!$I$66:$I$86</c:f>
              <c:numCache>
                <c:formatCode>General</c:formatCode>
                <c:ptCount val="21"/>
                <c:pt idx="0">
                  <c:v>19.689632401496809</c:v>
                </c:pt>
                <c:pt idx="1">
                  <c:v>19.447952847068727</c:v>
                </c:pt>
                <c:pt idx="2">
                  <c:v>19.332916926920674</c:v>
                </c:pt>
                <c:pt idx="3">
                  <c:v>18.884099730907533</c:v>
                </c:pt>
                <c:pt idx="4">
                  <c:v>18.266408827209649</c:v>
                </c:pt>
                <c:pt idx="5">
                  <c:v>17.880085653104928</c:v>
                </c:pt>
                <c:pt idx="6">
                  <c:v>17.528545890213451</c:v>
                </c:pt>
                <c:pt idx="7">
                  <c:v>17.105916674400174</c:v>
                </c:pt>
                <c:pt idx="8">
                  <c:v>16.643736002241933</c:v>
                </c:pt>
                <c:pt idx="9">
                  <c:v>15.583991378021958</c:v>
                </c:pt>
                <c:pt idx="10">
                  <c:v>14.734148469570517</c:v>
                </c:pt>
                <c:pt idx="11">
                  <c:v>14.245215720285847</c:v>
                </c:pt>
                <c:pt idx="12">
                  <c:v>13.953432534840678</c:v>
                </c:pt>
                <c:pt idx="13">
                  <c:v>13.642542672839692</c:v>
                </c:pt>
                <c:pt idx="14">
                  <c:v>13.440168673576061</c:v>
                </c:pt>
                <c:pt idx="15">
                  <c:v>13.128508949116814</c:v>
                </c:pt>
                <c:pt idx="16">
                  <c:v>12.824235641829734</c:v>
                </c:pt>
                <c:pt idx="17">
                  <c:v>11.982391144905296</c:v>
                </c:pt>
                <c:pt idx="18">
                  <c:v>12.03411442624483</c:v>
                </c:pt>
                <c:pt idx="19">
                  <c:v>12.092256780652479</c:v>
                </c:pt>
                <c:pt idx="20">
                  <c:v>12.173954762898179</c:v>
                </c:pt>
              </c:numCache>
            </c:numRef>
          </c:val>
          <c:smooth val="0"/>
        </c:ser>
        <c:ser>
          <c:idx val="7"/>
          <c:order val="7"/>
          <c:spPr>
            <a:ln w="38100">
              <a:solidFill>
                <a:srgbClr val="FF0000"/>
              </a:solidFill>
            </a:ln>
          </c:spPr>
          <c:marker>
            <c:symbol val="none"/>
          </c:marker>
          <c:val>
            <c:numRef>
              <c:f>'jcurve-bench'!$F$2:$F$34</c:f>
              <c:numCache>
                <c:formatCode>General</c:formatCode>
                <c:ptCount val="33"/>
                <c:pt idx="0">
                  <c:v>19.689600190099998</c:v>
                </c:pt>
                <c:pt idx="1">
                  <c:v>19.086437948699999</c:v>
                </c:pt>
                <c:pt idx="2">
                  <c:v>18.674256155599998</c:v>
                </c:pt>
                <c:pt idx="3">
                  <c:v>18.339016066999999</c:v>
                </c:pt>
                <c:pt idx="4">
                  <c:v>17.9024511854</c:v>
                </c:pt>
                <c:pt idx="5">
                  <c:v>17.404321014699999</c:v>
                </c:pt>
                <c:pt idx="6">
                  <c:v>16.7752807446</c:v>
                </c:pt>
                <c:pt idx="7">
                  <c:v>16.279343047000001</c:v>
                </c:pt>
                <c:pt idx="8">
                  <c:v>15.7393193818</c:v>
                </c:pt>
                <c:pt idx="9">
                  <c:v>15.192876438700001</c:v>
                </c:pt>
                <c:pt idx="10">
                  <c:v>14.7537473407</c:v>
                </c:pt>
                <c:pt idx="11">
                  <c:v>14.547823534899999</c:v>
                </c:pt>
                <c:pt idx="12">
                  <c:v>14.2889313709</c:v>
                </c:pt>
                <c:pt idx="13">
                  <c:v>14.0013427179</c:v>
                </c:pt>
                <c:pt idx="14">
                  <c:v>13.7480110029</c:v>
                </c:pt>
                <c:pt idx="15">
                  <c:v>13.609642003099999</c:v>
                </c:pt>
                <c:pt idx="16">
                  <c:v>13.3232478582</c:v>
                </c:pt>
                <c:pt idx="17">
                  <c:v>13.1957907173</c:v>
                </c:pt>
                <c:pt idx="18">
                  <c:v>12.933950124600001</c:v>
                </c:pt>
                <c:pt idx="19">
                  <c:v>12.764215565500001</c:v>
                </c:pt>
                <c:pt idx="20">
                  <c:v>12.5771555815</c:v>
                </c:pt>
                <c:pt idx="21">
                  <c:v>12.5106423565</c:v>
                </c:pt>
                <c:pt idx="22">
                  <c:v>12.3716787209</c:v>
                </c:pt>
                <c:pt idx="23">
                  <c:v>12.2040639471</c:v>
                </c:pt>
                <c:pt idx="24">
                  <c:v>12.0299274025</c:v>
                </c:pt>
                <c:pt idx="25">
                  <c:v>11.881365969100001</c:v>
                </c:pt>
                <c:pt idx="26">
                  <c:v>11.684116357600001</c:v>
                </c:pt>
                <c:pt idx="27">
                  <c:v>11.466845514899999</c:v>
                </c:pt>
                <c:pt idx="28">
                  <c:v>11.2660471472</c:v>
                </c:pt>
                <c:pt idx="29">
                  <c:v>11.053615757899999</c:v>
                </c:pt>
                <c:pt idx="30">
                  <c:v>10.8214323076</c:v>
                </c:pt>
                <c:pt idx="31">
                  <c:v>10.631533165800001</c:v>
                </c:pt>
                <c:pt idx="32">
                  <c:v>10.39871945</c:v>
                </c:pt>
              </c:numCache>
            </c:numRef>
          </c:val>
          <c:smooth val="0"/>
        </c:ser>
        <c:ser>
          <c:idx val="2"/>
          <c:order val="0"/>
          <c:tx>
            <c:v>lg model nosg</c:v>
          </c:tx>
          <c:spPr>
            <a:ln w="38100">
              <a:solidFill>
                <a:srgbClr val="0000CC"/>
              </a:solidFill>
              <a:prstDash val="lgDash"/>
            </a:ln>
          </c:spPr>
          <c:marker>
            <c:symbol val="none"/>
          </c:marker>
          <c:cat>
            <c:numRef>
              <c:f>'base-bench'!$A$2:$A$34</c:f>
              <c:numCache>
                <c:formatCode>General</c:formatCode>
                <c:ptCount val="33"/>
                <c:pt idx="0">
                  <c:v>1992</c:v>
                </c:pt>
                <c:pt idx="1">
                  <c:v>1993</c:v>
                </c:pt>
                <c:pt idx="2">
                  <c:v>1994</c:v>
                </c:pt>
                <c:pt idx="3">
                  <c:v>1995</c:v>
                </c:pt>
                <c:pt idx="4">
                  <c:v>1996</c:v>
                </c:pt>
                <c:pt idx="5">
                  <c:v>1997</c:v>
                </c:pt>
                <c:pt idx="6">
                  <c:v>1998</c:v>
                </c:pt>
                <c:pt idx="7">
                  <c:v>1999</c:v>
                </c:pt>
                <c:pt idx="8">
                  <c:v>2000</c:v>
                </c:pt>
                <c:pt idx="9">
                  <c:v>2001</c:v>
                </c:pt>
                <c:pt idx="10">
                  <c:v>2002</c:v>
                </c:pt>
                <c:pt idx="11">
                  <c:v>2003</c:v>
                </c:pt>
                <c:pt idx="12">
                  <c:v>2004</c:v>
                </c:pt>
                <c:pt idx="13">
                  <c:v>2005</c:v>
                </c:pt>
                <c:pt idx="14">
                  <c:v>2006</c:v>
                </c:pt>
                <c:pt idx="15">
                  <c:v>2007</c:v>
                </c:pt>
                <c:pt idx="16">
                  <c:v>2008</c:v>
                </c:pt>
                <c:pt idx="17">
                  <c:v>2009</c:v>
                </c:pt>
                <c:pt idx="18">
                  <c:v>2010</c:v>
                </c:pt>
                <c:pt idx="19">
                  <c:v>2011</c:v>
                </c:pt>
                <c:pt idx="20">
                  <c:v>2012</c:v>
                </c:pt>
                <c:pt idx="21">
                  <c:v>2013</c:v>
                </c:pt>
                <c:pt idx="22">
                  <c:v>2014</c:v>
                </c:pt>
                <c:pt idx="23">
                  <c:v>2015</c:v>
                </c:pt>
                <c:pt idx="24">
                  <c:v>2016</c:v>
                </c:pt>
                <c:pt idx="25">
                  <c:v>2017</c:v>
                </c:pt>
                <c:pt idx="26">
                  <c:v>2018</c:v>
                </c:pt>
                <c:pt idx="27">
                  <c:v>2019</c:v>
                </c:pt>
                <c:pt idx="28">
                  <c:v>2020</c:v>
                </c:pt>
                <c:pt idx="29">
                  <c:v>2021</c:v>
                </c:pt>
                <c:pt idx="30">
                  <c:v>2022</c:v>
                </c:pt>
                <c:pt idx="31">
                  <c:v>2023</c:v>
                </c:pt>
                <c:pt idx="32">
                  <c:v>2024</c:v>
                </c:pt>
              </c:numCache>
            </c:numRef>
          </c:cat>
          <c:val>
            <c:numRef>
              <c:f>'base-nosg'!$F$2:$F$34</c:f>
              <c:numCache>
                <c:formatCode>General</c:formatCode>
                <c:ptCount val="33"/>
                <c:pt idx="0">
                  <c:v>19.689600190099998</c:v>
                </c:pt>
                <c:pt idx="1">
                  <c:v>19.5344733443</c:v>
                </c:pt>
                <c:pt idx="2">
                  <c:v>19.2215595196</c:v>
                </c:pt>
                <c:pt idx="3">
                  <c:v>18.8934935005</c:v>
                </c:pt>
                <c:pt idx="4">
                  <c:v>18.556337170300001</c:v>
                </c:pt>
                <c:pt idx="5">
                  <c:v>18.209754326799999</c:v>
                </c:pt>
                <c:pt idx="6">
                  <c:v>17.858756918299999</c:v>
                </c:pt>
                <c:pt idx="7">
                  <c:v>17.5090490469</c:v>
                </c:pt>
                <c:pt idx="8">
                  <c:v>17.164478870500002</c:v>
                </c:pt>
                <c:pt idx="9">
                  <c:v>16.827272687099999</c:v>
                </c:pt>
                <c:pt idx="10">
                  <c:v>16.495912277999999</c:v>
                </c:pt>
                <c:pt idx="11">
                  <c:v>16.1696938109</c:v>
                </c:pt>
                <c:pt idx="12">
                  <c:v>15.8473239925</c:v>
                </c:pt>
                <c:pt idx="13">
                  <c:v>15.527981974899999</c:v>
                </c:pt>
                <c:pt idx="14">
                  <c:v>15.2119265344</c:v>
                </c:pt>
                <c:pt idx="15">
                  <c:v>14.898413960399999</c:v>
                </c:pt>
                <c:pt idx="16">
                  <c:v>14.587262433899999</c:v>
                </c:pt>
                <c:pt idx="17">
                  <c:v>14.278210570900001</c:v>
                </c:pt>
                <c:pt idx="18">
                  <c:v>13.9712288401</c:v>
                </c:pt>
                <c:pt idx="19">
                  <c:v>13.6709963602</c:v>
                </c:pt>
                <c:pt idx="20">
                  <c:v>13.371644145799999</c:v>
                </c:pt>
                <c:pt idx="21">
                  <c:v>13.074005510899999</c:v>
                </c:pt>
                <c:pt idx="22">
                  <c:v>12.7790067006</c:v>
                </c:pt>
                <c:pt idx="23">
                  <c:v>12.487324019800001</c:v>
                </c:pt>
                <c:pt idx="24">
                  <c:v>12.201396798199999</c:v>
                </c:pt>
                <c:pt idx="25">
                  <c:v>11.9189259429</c:v>
                </c:pt>
                <c:pt idx="26">
                  <c:v>11.640055762099999</c:v>
                </c:pt>
                <c:pt idx="27">
                  <c:v>11.3648689987</c:v>
                </c:pt>
                <c:pt idx="28">
                  <c:v>11.0934544189</c:v>
                </c:pt>
                <c:pt idx="29">
                  <c:v>10.8243586462</c:v>
                </c:pt>
                <c:pt idx="30">
                  <c:v>10.559176473999999</c:v>
                </c:pt>
                <c:pt idx="31">
                  <c:v>10.2980133123</c:v>
                </c:pt>
                <c:pt idx="32">
                  <c:v>10.0409570183</c:v>
                </c:pt>
              </c:numCache>
            </c:numRef>
          </c:val>
          <c:smooth val="0"/>
        </c:ser>
        <c:ser>
          <c:idx val="1"/>
          <c:order val="1"/>
          <c:tx>
            <c:v>lg model</c:v>
          </c:tx>
          <c:spPr>
            <a:ln w="38100">
              <a:solidFill>
                <a:srgbClr val="0000CC"/>
              </a:solidFill>
              <a:prstDash val="solid"/>
            </a:ln>
          </c:spPr>
          <c:marker>
            <c:symbol val="none"/>
          </c:marker>
          <c:cat>
            <c:numRef>
              <c:f>'base-bench'!$A$2:$A$34</c:f>
              <c:numCache>
                <c:formatCode>General</c:formatCode>
                <c:ptCount val="33"/>
                <c:pt idx="0">
                  <c:v>1992</c:v>
                </c:pt>
                <c:pt idx="1">
                  <c:v>1993</c:v>
                </c:pt>
                <c:pt idx="2">
                  <c:v>1994</c:v>
                </c:pt>
                <c:pt idx="3">
                  <c:v>1995</c:v>
                </c:pt>
                <c:pt idx="4">
                  <c:v>1996</c:v>
                </c:pt>
                <c:pt idx="5">
                  <c:v>1997</c:v>
                </c:pt>
                <c:pt idx="6">
                  <c:v>1998</c:v>
                </c:pt>
                <c:pt idx="7">
                  <c:v>1999</c:v>
                </c:pt>
                <c:pt idx="8">
                  <c:v>2000</c:v>
                </c:pt>
                <c:pt idx="9">
                  <c:v>2001</c:v>
                </c:pt>
                <c:pt idx="10">
                  <c:v>2002</c:v>
                </c:pt>
                <c:pt idx="11">
                  <c:v>2003</c:v>
                </c:pt>
                <c:pt idx="12">
                  <c:v>2004</c:v>
                </c:pt>
                <c:pt idx="13">
                  <c:v>2005</c:v>
                </c:pt>
                <c:pt idx="14">
                  <c:v>2006</c:v>
                </c:pt>
                <c:pt idx="15">
                  <c:v>2007</c:v>
                </c:pt>
                <c:pt idx="16">
                  <c:v>2008</c:v>
                </c:pt>
                <c:pt idx="17">
                  <c:v>2009</c:v>
                </c:pt>
                <c:pt idx="18">
                  <c:v>2010</c:v>
                </c:pt>
                <c:pt idx="19">
                  <c:v>2011</c:v>
                </c:pt>
                <c:pt idx="20">
                  <c:v>2012</c:v>
                </c:pt>
                <c:pt idx="21">
                  <c:v>2013</c:v>
                </c:pt>
                <c:pt idx="22">
                  <c:v>2014</c:v>
                </c:pt>
                <c:pt idx="23">
                  <c:v>2015</c:v>
                </c:pt>
                <c:pt idx="24">
                  <c:v>2016</c:v>
                </c:pt>
                <c:pt idx="25">
                  <c:v>2017</c:v>
                </c:pt>
                <c:pt idx="26">
                  <c:v>2018</c:v>
                </c:pt>
                <c:pt idx="27">
                  <c:v>2019</c:v>
                </c:pt>
                <c:pt idx="28">
                  <c:v>2020</c:v>
                </c:pt>
                <c:pt idx="29">
                  <c:v>2021</c:v>
                </c:pt>
                <c:pt idx="30">
                  <c:v>2022</c:v>
                </c:pt>
                <c:pt idx="31">
                  <c:v>2023</c:v>
                </c:pt>
                <c:pt idx="32">
                  <c:v>2024</c:v>
                </c:pt>
              </c:numCache>
            </c:numRef>
          </c:cat>
          <c:val>
            <c:numRef>
              <c:f>'base-bench'!$F$2:$F$34</c:f>
              <c:numCache>
                <c:formatCode>General</c:formatCode>
                <c:ptCount val="33"/>
                <c:pt idx="0">
                  <c:v>19.689600190099998</c:v>
                </c:pt>
                <c:pt idx="1">
                  <c:v>18.9806933546</c:v>
                </c:pt>
                <c:pt idx="2">
                  <c:v>18.572859215800001</c:v>
                </c:pt>
                <c:pt idx="3">
                  <c:v>18.188251488799999</c:v>
                </c:pt>
                <c:pt idx="4">
                  <c:v>17.816307741900001</c:v>
                </c:pt>
                <c:pt idx="5">
                  <c:v>17.432143552900001</c:v>
                </c:pt>
                <c:pt idx="6">
                  <c:v>16.916383652699999</c:v>
                </c:pt>
                <c:pt idx="7">
                  <c:v>16.3254990935</c:v>
                </c:pt>
                <c:pt idx="8">
                  <c:v>15.7488786458</c:v>
                </c:pt>
                <c:pt idx="9">
                  <c:v>15.3701231991</c:v>
                </c:pt>
                <c:pt idx="10">
                  <c:v>14.8764157755</c:v>
                </c:pt>
                <c:pt idx="11">
                  <c:v>14.427869599499999</c:v>
                </c:pt>
                <c:pt idx="12">
                  <c:v>14.0006330972</c:v>
                </c:pt>
                <c:pt idx="13">
                  <c:v>13.6549811582</c:v>
                </c:pt>
                <c:pt idx="14">
                  <c:v>13.3981324285</c:v>
                </c:pt>
                <c:pt idx="15">
                  <c:v>13.259545563</c:v>
                </c:pt>
                <c:pt idx="16">
                  <c:v>12.9203556838</c:v>
                </c:pt>
                <c:pt idx="17">
                  <c:v>12.9993167442</c:v>
                </c:pt>
                <c:pt idx="18">
                  <c:v>12.6026911264</c:v>
                </c:pt>
                <c:pt idx="19">
                  <c:v>12.359784256899999</c:v>
                </c:pt>
                <c:pt idx="20">
                  <c:v>12.2370196042</c:v>
                </c:pt>
                <c:pt idx="21">
                  <c:v>12.2443723871</c:v>
                </c:pt>
                <c:pt idx="22">
                  <c:v>12.162941163299999</c:v>
                </c:pt>
                <c:pt idx="23">
                  <c:v>12.0397059234</c:v>
                </c:pt>
                <c:pt idx="24">
                  <c:v>11.8999370275</c:v>
                </c:pt>
                <c:pt idx="25">
                  <c:v>11.777440761599999</c:v>
                </c:pt>
                <c:pt idx="26">
                  <c:v>11.6007705074</c:v>
                </c:pt>
                <c:pt idx="27">
                  <c:v>11.3995505379</c:v>
                </c:pt>
                <c:pt idx="28">
                  <c:v>11.2109854234</c:v>
                </c:pt>
                <c:pt idx="29">
                  <c:v>11.008019702</c:v>
                </c:pt>
                <c:pt idx="30">
                  <c:v>10.783236649399999</c:v>
                </c:pt>
                <c:pt idx="31">
                  <c:v>10.598767931599999</c:v>
                </c:pt>
                <c:pt idx="32">
                  <c:v>10.370290123</c:v>
                </c:pt>
              </c:numCache>
            </c:numRef>
          </c:val>
          <c:smooth val="0"/>
        </c:ser>
        <c:ser>
          <c:idx val="0"/>
          <c:order val="2"/>
          <c:tx>
            <c:v>lg data</c:v>
          </c:tx>
          <c:spPr>
            <a:ln w="38100">
              <a:solidFill>
                <a:schemeClr val="tx1"/>
              </a:solidFill>
            </a:ln>
          </c:spPr>
          <c:marker>
            <c:symbol val="circle"/>
            <c:size val="7"/>
            <c:spPr>
              <a:solidFill>
                <a:schemeClr val="tx1"/>
              </a:solidFill>
              <a:ln>
                <a:noFill/>
              </a:ln>
            </c:spPr>
          </c:marker>
          <c:val>
            <c:numRef>
              <c:f>'data-series'!$I$66:$I$86</c:f>
              <c:numCache>
                <c:formatCode>General</c:formatCode>
                <c:ptCount val="21"/>
                <c:pt idx="0">
                  <c:v>19.689632401496809</c:v>
                </c:pt>
                <c:pt idx="1">
                  <c:v>19.447952847068727</c:v>
                </c:pt>
                <c:pt idx="2">
                  <c:v>19.332916926920674</c:v>
                </c:pt>
                <c:pt idx="3">
                  <c:v>18.884099730907533</c:v>
                </c:pt>
                <c:pt idx="4">
                  <c:v>18.266408827209649</c:v>
                </c:pt>
                <c:pt idx="5">
                  <c:v>17.880085653104928</c:v>
                </c:pt>
                <c:pt idx="6">
                  <c:v>17.528545890213451</c:v>
                </c:pt>
                <c:pt idx="7">
                  <c:v>17.105916674400174</c:v>
                </c:pt>
                <c:pt idx="8">
                  <c:v>16.643736002241933</c:v>
                </c:pt>
                <c:pt idx="9">
                  <c:v>15.583991378021958</c:v>
                </c:pt>
                <c:pt idx="10">
                  <c:v>14.734148469570517</c:v>
                </c:pt>
                <c:pt idx="11">
                  <c:v>14.245215720285847</c:v>
                </c:pt>
                <c:pt idx="12">
                  <c:v>13.953432534840678</c:v>
                </c:pt>
                <c:pt idx="13">
                  <c:v>13.642542672839692</c:v>
                </c:pt>
                <c:pt idx="14">
                  <c:v>13.440168673576061</c:v>
                </c:pt>
                <c:pt idx="15">
                  <c:v>13.128508949116814</c:v>
                </c:pt>
                <c:pt idx="16">
                  <c:v>12.824235641829734</c:v>
                </c:pt>
                <c:pt idx="17">
                  <c:v>11.982391144905296</c:v>
                </c:pt>
                <c:pt idx="18">
                  <c:v>12.03411442624483</c:v>
                </c:pt>
                <c:pt idx="19">
                  <c:v>12.092256780652479</c:v>
                </c:pt>
                <c:pt idx="20">
                  <c:v>12.173954762898179</c:v>
                </c:pt>
              </c:numCache>
            </c:numRef>
          </c:val>
          <c:smooth val="0"/>
        </c:ser>
        <c:ser>
          <c:idx val="4"/>
          <c:order val="3"/>
          <c:tx>
            <c:v>lg model jc</c:v>
          </c:tx>
          <c:spPr>
            <a:ln w="38100">
              <a:solidFill>
                <a:srgbClr val="FF0000"/>
              </a:solidFill>
            </a:ln>
          </c:spPr>
          <c:marker>
            <c:symbol val="none"/>
          </c:marker>
          <c:val>
            <c:numRef>
              <c:f>'jcurve-bench'!$F$2:$F$34</c:f>
              <c:numCache>
                <c:formatCode>General</c:formatCode>
                <c:ptCount val="33"/>
                <c:pt idx="0">
                  <c:v>19.689600190099998</c:v>
                </c:pt>
                <c:pt idx="1">
                  <c:v>19.086437948699999</c:v>
                </c:pt>
                <c:pt idx="2">
                  <c:v>18.674256155599998</c:v>
                </c:pt>
                <c:pt idx="3">
                  <c:v>18.339016066999999</c:v>
                </c:pt>
                <c:pt idx="4">
                  <c:v>17.9024511854</c:v>
                </c:pt>
                <c:pt idx="5">
                  <c:v>17.404321014699999</c:v>
                </c:pt>
                <c:pt idx="6">
                  <c:v>16.7752807446</c:v>
                </c:pt>
                <c:pt idx="7">
                  <c:v>16.279343047000001</c:v>
                </c:pt>
                <c:pt idx="8">
                  <c:v>15.7393193818</c:v>
                </c:pt>
                <c:pt idx="9">
                  <c:v>15.192876438700001</c:v>
                </c:pt>
                <c:pt idx="10">
                  <c:v>14.7537473407</c:v>
                </c:pt>
                <c:pt idx="11">
                  <c:v>14.547823534899999</c:v>
                </c:pt>
                <c:pt idx="12">
                  <c:v>14.2889313709</c:v>
                </c:pt>
                <c:pt idx="13">
                  <c:v>14.0013427179</c:v>
                </c:pt>
                <c:pt idx="14">
                  <c:v>13.7480110029</c:v>
                </c:pt>
                <c:pt idx="15">
                  <c:v>13.609642003099999</c:v>
                </c:pt>
                <c:pt idx="16">
                  <c:v>13.3232478582</c:v>
                </c:pt>
                <c:pt idx="17">
                  <c:v>13.1957907173</c:v>
                </c:pt>
                <c:pt idx="18">
                  <c:v>12.933950124600001</c:v>
                </c:pt>
                <c:pt idx="19">
                  <c:v>12.764215565500001</c:v>
                </c:pt>
                <c:pt idx="20">
                  <c:v>12.5771555815</c:v>
                </c:pt>
                <c:pt idx="21">
                  <c:v>12.5106423565</c:v>
                </c:pt>
                <c:pt idx="22">
                  <c:v>12.3716787209</c:v>
                </c:pt>
                <c:pt idx="23">
                  <c:v>12.2040639471</c:v>
                </c:pt>
                <c:pt idx="24">
                  <c:v>12.0299274025</c:v>
                </c:pt>
                <c:pt idx="25">
                  <c:v>11.881365969100001</c:v>
                </c:pt>
                <c:pt idx="26">
                  <c:v>11.684116357600001</c:v>
                </c:pt>
                <c:pt idx="27">
                  <c:v>11.466845514899999</c:v>
                </c:pt>
                <c:pt idx="28">
                  <c:v>11.2660471472</c:v>
                </c:pt>
                <c:pt idx="29">
                  <c:v>11.053615757899999</c:v>
                </c:pt>
                <c:pt idx="30">
                  <c:v>10.8214323076</c:v>
                </c:pt>
                <c:pt idx="31">
                  <c:v>10.631533165800001</c:v>
                </c:pt>
                <c:pt idx="32">
                  <c:v>10.39871945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7628288"/>
        <c:axId val="206548928"/>
      </c:lineChart>
      <c:catAx>
        <c:axId val="2076282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600" b="1">
                <a:latin typeface="Times New Roman" panose="02020603050405020304" pitchFamily="18" charset="0"/>
                <a:cs typeface="Times New Roman" panose="02020603050405020304" pitchFamily="18" charset="0"/>
              </a:defRPr>
            </a:pPr>
            <a:endParaRPr lang="en-US"/>
          </a:p>
        </c:txPr>
        <c:crossAx val="206548928"/>
        <c:crossesAt val="-8"/>
        <c:auto val="1"/>
        <c:lblAlgn val="ctr"/>
        <c:lblOffset val="100"/>
        <c:tickLblSkip val="4"/>
        <c:tickMarkSkip val="2"/>
        <c:noMultiLvlLbl val="0"/>
      </c:catAx>
      <c:valAx>
        <c:axId val="206548928"/>
        <c:scaling>
          <c:orientation val="minMax"/>
          <c:max val="20"/>
          <c:min val="10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sz="1600">
                    <a:latin typeface="Times New Roman" panose="02020603050405020304" pitchFamily="18" charset="0"/>
                    <a:cs typeface="Times New Roman" panose="02020603050405020304" pitchFamily="18" charset="0"/>
                  </a:defRPr>
                </a:pPr>
                <a:r>
                  <a:rPr lang="en-US" sz="160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percent</a:t>
                </a:r>
                <a:r>
                  <a:rPr lang="en-US" sz="1600" baseline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 total labor compensation</a:t>
                </a:r>
                <a:endParaRPr lang="en-US" sz="1600"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txPr>
          <a:bodyPr/>
          <a:lstStyle/>
          <a:p>
            <a:pPr>
              <a:defRPr sz="1600" b="1">
                <a:latin typeface="Times New Roman" panose="02020603050405020304" pitchFamily="18" charset="0"/>
                <a:cs typeface="Times New Roman" panose="02020603050405020304" pitchFamily="18" charset="0"/>
              </a:defRPr>
            </a:pPr>
            <a:endParaRPr lang="en-US"/>
          </a:p>
        </c:txPr>
        <c:crossAx val="207628288"/>
        <c:crosses val="autoZero"/>
        <c:crossBetween val="midCat"/>
        <c:majorUnit val="2"/>
      </c:valAx>
      <c:spPr>
        <a:noFill/>
        <a:ln w="19050">
          <a:solidFill>
            <a:schemeClr val="tx1"/>
          </a:solidFill>
        </a:ln>
      </c:spPr>
    </c:plotArea>
    <c:plotVisOnly val="1"/>
    <c:dispBlanksAs val="gap"/>
    <c:showDLblsOverMax val="0"/>
  </c:chart>
  <c:spPr>
    <a:ln>
      <a:noFill/>
    </a:ln>
  </c:spPr>
  <c:userShapes r:id="rId1"/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2"/>
          <c:order val="0"/>
          <c:tx>
            <c:v>lg model nosg</c:v>
          </c:tx>
          <c:spPr>
            <a:ln w="38100">
              <a:solidFill>
                <a:srgbClr val="0000CC"/>
              </a:solidFill>
              <a:prstDash val="lgDash"/>
            </a:ln>
          </c:spPr>
          <c:marker>
            <c:symbol val="none"/>
          </c:marker>
          <c:cat>
            <c:numRef>
              <c:f>'base-bench'!$A$2:$A$34</c:f>
              <c:numCache>
                <c:formatCode>General</c:formatCode>
                <c:ptCount val="33"/>
                <c:pt idx="0">
                  <c:v>1992</c:v>
                </c:pt>
                <c:pt idx="1">
                  <c:v>1993</c:v>
                </c:pt>
                <c:pt idx="2">
                  <c:v>1994</c:v>
                </c:pt>
                <c:pt idx="3">
                  <c:v>1995</c:v>
                </c:pt>
                <c:pt idx="4">
                  <c:v>1996</c:v>
                </c:pt>
                <c:pt idx="5">
                  <c:v>1997</c:v>
                </c:pt>
                <c:pt idx="6">
                  <c:v>1998</c:v>
                </c:pt>
                <c:pt idx="7">
                  <c:v>1999</c:v>
                </c:pt>
                <c:pt idx="8">
                  <c:v>2000</c:v>
                </c:pt>
                <c:pt idx="9">
                  <c:v>2001</c:v>
                </c:pt>
                <c:pt idx="10">
                  <c:v>2002</c:v>
                </c:pt>
                <c:pt idx="11">
                  <c:v>2003</c:v>
                </c:pt>
                <c:pt idx="12">
                  <c:v>2004</c:v>
                </c:pt>
                <c:pt idx="13">
                  <c:v>2005</c:v>
                </c:pt>
                <c:pt idx="14">
                  <c:v>2006</c:v>
                </c:pt>
                <c:pt idx="15">
                  <c:v>2007</c:v>
                </c:pt>
                <c:pt idx="16">
                  <c:v>2008</c:v>
                </c:pt>
                <c:pt idx="17">
                  <c:v>2009</c:v>
                </c:pt>
                <c:pt idx="18">
                  <c:v>2010</c:v>
                </c:pt>
                <c:pt idx="19">
                  <c:v>2011</c:v>
                </c:pt>
                <c:pt idx="20">
                  <c:v>2012</c:v>
                </c:pt>
                <c:pt idx="21">
                  <c:v>2013</c:v>
                </c:pt>
                <c:pt idx="22">
                  <c:v>2014</c:v>
                </c:pt>
                <c:pt idx="23">
                  <c:v>2015</c:v>
                </c:pt>
                <c:pt idx="24">
                  <c:v>2016</c:v>
                </c:pt>
                <c:pt idx="25">
                  <c:v>2017</c:v>
                </c:pt>
                <c:pt idx="26">
                  <c:v>2018</c:v>
                </c:pt>
                <c:pt idx="27">
                  <c:v>2019</c:v>
                </c:pt>
                <c:pt idx="28">
                  <c:v>2020</c:v>
                </c:pt>
                <c:pt idx="29">
                  <c:v>2021</c:v>
                </c:pt>
                <c:pt idx="30">
                  <c:v>2022</c:v>
                </c:pt>
                <c:pt idx="31">
                  <c:v>2023</c:v>
                </c:pt>
                <c:pt idx="32">
                  <c:v>2024</c:v>
                </c:pt>
              </c:numCache>
            </c:numRef>
          </c:cat>
          <c:val>
            <c:numRef>
              <c:f>'base-nosg'!$F$2:$F$34</c:f>
              <c:numCache>
                <c:formatCode>General</c:formatCode>
                <c:ptCount val="33"/>
                <c:pt idx="0">
                  <c:v>19.689600190099998</c:v>
                </c:pt>
                <c:pt idx="1">
                  <c:v>19.5344733443</c:v>
                </c:pt>
                <c:pt idx="2">
                  <c:v>19.2215595196</c:v>
                </c:pt>
                <c:pt idx="3">
                  <c:v>18.8934935005</c:v>
                </c:pt>
                <c:pt idx="4">
                  <c:v>18.556337170300001</c:v>
                </c:pt>
                <c:pt idx="5">
                  <c:v>18.209754326799999</c:v>
                </c:pt>
                <c:pt idx="6">
                  <c:v>17.858756918299999</c:v>
                </c:pt>
                <c:pt idx="7">
                  <c:v>17.5090490469</c:v>
                </c:pt>
                <c:pt idx="8">
                  <c:v>17.164478870500002</c:v>
                </c:pt>
                <c:pt idx="9">
                  <c:v>16.827272687099999</c:v>
                </c:pt>
                <c:pt idx="10">
                  <c:v>16.495912277999999</c:v>
                </c:pt>
                <c:pt idx="11">
                  <c:v>16.1696938109</c:v>
                </c:pt>
                <c:pt idx="12">
                  <c:v>15.8473239925</c:v>
                </c:pt>
                <c:pt idx="13">
                  <c:v>15.527981974899999</c:v>
                </c:pt>
                <c:pt idx="14">
                  <c:v>15.2119265344</c:v>
                </c:pt>
                <c:pt idx="15">
                  <c:v>14.898413960399999</c:v>
                </c:pt>
                <c:pt idx="16">
                  <c:v>14.587262433899999</c:v>
                </c:pt>
                <c:pt idx="17">
                  <c:v>14.278210570900001</c:v>
                </c:pt>
                <c:pt idx="18">
                  <c:v>13.9712288401</c:v>
                </c:pt>
                <c:pt idx="19">
                  <c:v>13.6709963602</c:v>
                </c:pt>
                <c:pt idx="20">
                  <c:v>13.371644145799999</c:v>
                </c:pt>
                <c:pt idx="21">
                  <c:v>13.074005510899999</c:v>
                </c:pt>
                <c:pt idx="22">
                  <c:v>12.7790067006</c:v>
                </c:pt>
                <c:pt idx="23">
                  <c:v>12.487324019800001</c:v>
                </c:pt>
                <c:pt idx="24">
                  <c:v>12.201396798199999</c:v>
                </c:pt>
                <c:pt idx="25">
                  <c:v>11.9189259429</c:v>
                </c:pt>
                <c:pt idx="26">
                  <c:v>11.640055762099999</c:v>
                </c:pt>
                <c:pt idx="27">
                  <c:v>11.3648689987</c:v>
                </c:pt>
                <c:pt idx="28">
                  <c:v>11.0934544189</c:v>
                </c:pt>
                <c:pt idx="29">
                  <c:v>10.8243586462</c:v>
                </c:pt>
                <c:pt idx="30">
                  <c:v>10.559176473999999</c:v>
                </c:pt>
                <c:pt idx="31">
                  <c:v>10.2980133123</c:v>
                </c:pt>
                <c:pt idx="32">
                  <c:v>10.0409570183</c:v>
                </c:pt>
              </c:numCache>
            </c:numRef>
          </c:val>
          <c:smooth val="0"/>
        </c:ser>
        <c:ser>
          <c:idx val="1"/>
          <c:order val="1"/>
          <c:tx>
            <c:v>lg model</c:v>
          </c:tx>
          <c:spPr>
            <a:ln w="38100">
              <a:solidFill>
                <a:srgbClr val="0000CC"/>
              </a:solidFill>
              <a:prstDash val="solid"/>
            </a:ln>
          </c:spPr>
          <c:marker>
            <c:symbol val="none"/>
          </c:marker>
          <c:cat>
            <c:numRef>
              <c:f>'base-bench'!$A$2:$A$34</c:f>
              <c:numCache>
                <c:formatCode>General</c:formatCode>
                <c:ptCount val="33"/>
                <c:pt idx="0">
                  <c:v>1992</c:v>
                </c:pt>
                <c:pt idx="1">
                  <c:v>1993</c:v>
                </c:pt>
                <c:pt idx="2">
                  <c:v>1994</c:v>
                </c:pt>
                <c:pt idx="3">
                  <c:v>1995</c:v>
                </c:pt>
                <c:pt idx="4">
                  <c:v>1996</c:v>
                </c:pt>
                <c:pt idx="5">
                  <c:v>1997</c:v>
                </c:pt>
                <c:pt idx="6">
                  <c:v>1998</c:v>
                </c:pt>
                <c:pt idx="7">
                  <c:v>1999</c:v>
                </c:pt>
                <c:pt idx="8">
                  <c:v>2000</c:v>
                </c:pt>
                <c:pt idx="9">
                  <c:v>2001</c:v>
                </c:pt>
                <c:pt idx="10">
                  <c:v>2002</c:v>
                </c:pt>
                <c:pt idx="11">
                  <c:v>2003</c:v>
                </c:pt>
                <c:pt idx="12">
                  <c:v>2004</c:v>
                </c:pt>
                <c:pt idx="13">
                  <c:v>2005</c:v>
                </c:pt>
                <c:pt idx="14">
                  <c:v>2006</c:v>
                </c:pt>
                <c:pt idx="15">
                  <c:v>2007</c:v>
                </c:pt>
                <c:pt idx="16">
                  <c:v>2008</c:v>
                </c:pt>
                <c:pt idx="17">
                  <c:v>2009</c:v>
                </c:pt>
                <c:pt idx="18">
                  <c:v>2010</c:v>
                </c:pt>
                <c:pt idx="19">
                  <c:v>2011</c:v>
                </c:pt>
                <c:pt idx="20">
                  <c:v>2012</c:v>
                </c:pt>
                <c:pt idx="21">
                  <c:v>2013</c:v>
                </c:pt>
                <c:pt idx="22">
                  <c:v>2014</c:v>
                </c:pt>
                <c:pt idx="23">
                  <c:v>2015</c:v>
                </c:pt>
                <c:pt idx="24">
                  <c:v>2016</c:v>
                </c:pt>
                <c:pt idx="25">
                  <c:v>2017</c:v>
                </c:pt>
                <c:pt idx="26">
                  <c:v>2018</c:v>
                </c:pt>
                <c:pt idx="27">
                  <c:v>2019</c:v>
                </c:pt>
                <c:pt idx="28">
                  <c:v>2020</c:v>
                </c:pt>
                <c:pt idx="29">
                  <c:v>2021</c:v>
                </c:pt>
                <c:pt idx="30">
                  <c:v>2022</c:v>
                </c:pt>
                <c:pt idx="31">
                  <c:v>2023</c:v>
                </c:pt>
                <c:pt idx="32">
                  <c:v>2024</c:v>
                </c:pt>
              </c:numCache>
            </c:numRef>
          </c:cat>
          <c:val>
            <c:numRef>
              <c:f>'base-bench'!$F$2:$F$34</c:f>
              <c:numCache>
                <c:formatCode>General</c:formatCode>
                <c:ptCount val="33"/>
                <c:pt idx="0">
                  <c:v>19.689600190099998</c:v>
                </c:pt>
                <c:pt idx="1">
                  <c:v>18.9806933546</c:v>
                </c:pt>
                <c:pt idx="2">
                  <c:v>18.572859215800001</c:v>
                </c:pt>
                <c:pt idx="3">
                  <c:v>18.188251488799999</c:v>
                </c:pt>
                <c:pt idx="4">
                  <c:v>17.816307741900001</c:v>
                </c:pt>
                <c:pt idx="5">
                  <c:v>17.432143552900001</c:v>
                </c:pt>
                <c:pt idx="6">
                  <c:v>16.916383652699999</c:v>
                </c:pt>
                <c:pt idx="7">
                  <c:v>16.3254990935</c:v>
                </c:pt>
                <c:pt idx="8">
                  <c:v>15.7488786458</c:v>
                </c:pt>
                <c:pt idx="9">
                  <c:v>15.3701231991</c:v>
                </c:pt>
                <c:pt idx="10">
                  <c:v>14.8764157755</c:v>
                </c:pt>
                <c:pt idx="11">
                  <c:v>14.427869599499999</c:v>
                </c:pt>
                <c:pt idx="12">
                  <c:v>14.0006330972</c:v>
                </c:pt>
                <c:pt idx="13">
                  <c:v>13.6549811582</c:v>
                </c:pt>
                <c:pt idx="14">
                  <c:v>13.3981324285</c:v>
                </c:pt>
                <c:pt idx="15">
                  <c:v>13.259545563</c:v>
                </c:pt>
                <c:pt idx="16">
                  <c:v>12.9203556838</c:v>
                </c:pt>
                <c:pt idx="17">
                  <c:v>12.9993167442</c:v>
                </c:pt>
                <c:pt idx="18">
                  <c:v>12.6026911264</c:v>
                </c:pt>
                <c:pt idx="19">
                  <c:v>12.359784256899999</c:v>
                </c:pt>
                <c:pt idx="20">
                  <c:v>12.2370196042</c:v>
                </c:pt>
                <c:pt idx="21">
                  <c:v>12.2443723871</c:v>
                </c:pt>
                <c:pt idx="22">
                  <c:v>12.162941163299999</c:v>
                </c:pt>
                <c:pt idx="23">
                  <c:v>12.0397059234</c:v>
                </c:pt>
                <c:pt idx="24">
                  <c:v>11.8999370275</c:v>
                </c:pt>
                <c:pt idx="25">
                  <c:v>11.777440761599999</c:v>
                </c:pt>
                <c:pt idx="26">
                  <c:v>11.6007705074</c:v>
                </c:pt>
                <c:pt idx="27">
                  <c:v>11.3995505379</c:v>
                </c:pt>
                <c:pt idx="28">
                  <c:v>11.2109854234</c:v>
                </c:pt>
                <c:pt idx="29">
                  <c:v>11.008019702</c:v>
                </c:pt>
                <c:pt idx="30">
                  <c:v>10.783236649399999</c:v>
                </c:pt>
                <c:pt idx="31">
                  <c:v>10.598767931599999</c:v>
                </c:pt>
                <c:pt idx="32">
                  <c:v>10.370290123</c:v>
                </c:pt>
              </c:numCache>
            </c:numRef>
          </c:val>
          <c:smooth val="0"/>
        </c:ser>
        <c:ser>
          <c:idx val="0"/>
          <c:order val="2"/>
          <c:tx>
            <c:v>lg data</c:v>
          </c:tx>
          <c:spPr>
            <a:ln w="38100">
              <a:solidFill>
                <a:schemeClr val="tx1"/>
              </a:solidFill>
            </a:ln>
          </c:spPr>
          <c:marker>
            <c:symbol val="circle"/>
            <c:size val="7"/>
            <c:spPr>
              <a:solidFill>
                <a:schemeClr val="tx1"/>
              </a:solidFill>
              <a:ln>
                <a:noFill/>
              </a:ln>
            </c:spPr>
          </c:marker>
          <c:val>
            <c:numRef>
              <c:f>'data-series'!$I$66:$I$86</c:f>
              <c:numCache>
                <c:formatCode>General</c:formatCode>
                <c:ptCount val="21"/>
                <c:pt idx="0">
                  <c:v>19.689632401496809</c:v>
                </c:pt>
                <c:pt idx="1">
                  <c:v>19.447952847068727</c:v>
                </c:pt>
                <c:pt idx="2">
                  <c:v>19.332916926920674</c:v>
                </c:pt>
                <c:pt idx="3">
                  <c:v>18.884099730907533</c:v>
                </c:pt>
                <c:pt idx="4">
                  <c:v>18.266408827209649</c:v>
                </c:pt>
                <c:pt idx="5">
                  <c:v>17.880085653104928</c:v>
                </c:pt>
                <c:pt idx="6">
                  <c:v>17.528545890213451</c:v>
                </c:pt>
                <c:pt idx="7">
                  <c:v>17.105916674400174</c:v>
                </c:pt>
                <c:pt idx="8">
                  <c:v>16.643736002241933</c:v>
                </c:pt>
                <c:pt idx="9">
                  <c:v>15.583991378021958</c:v>
                </c:pt>
                <c:pt idx="10">
                  <c:v>14.734148469570517</c:v>
                </c:pt>
                <c:pt idx="11">
                  <c:v>14.245215720285847</c:v>
                </c:pt>
                <c:pt idx="12">
                  <c:v>13.953432534840678</c:v>
                </c:pt>
                <c:pt idx="13">
                  <c:v>13.642542672839692</c:v>
                </c:pt>
                <c:pt idx="14">
                  <c:v>13.440168673576061</c:v>
                </c:pt>
                <c:pt idx="15">
                  <c:v>13.128508949116814</c:v>
                </c:pt>
                <c:pt idx="16">
                  <c:v>12.824235641829734</c:v>
                </c:pt>
                <c:pt idx="17">
                  <c:v>11.982391144905296</c:v>
                </c:pt>
                <c:pt idx="18">
                  <c:v>12.03411442624483</c:v>
                </c:pt>
                <c:pt idx="19">
                  <c:v>12.092256780652479</c:v>
                </c:pt>
                <c:pt idx="20">
                  <c:v>12.173954762898179</c:v>
                </c:pt>
              </c:numCache>
            </c:numRef>
          </c:val>
          <c:smooth val="0"/>
        </c:ser>
        <c:ser>
          <c:idx val="3"/>
          <c:order val="3"/>
          <c:tx>
            <c:v>lg model noio2</c:v>
          </c:tx>
          <c:spPr>
            <a:ln w="38100">
              <a:solidFill>
                <a:srgbClr val="FF0000"/>
              </a:solidFill>
            </a:ln>
          </c:spPr>
          <c:marker>
            <c:symbol val="none"/>
          </c:marker>
          <c:val>
            <c:numRef>
              <c:f>'noiol-bench'!$F$2:$F$34</c:f>
              <c:numCache>
                <c:formatCode>General</c:formatCode>
                <c:ptCount val="33"/>
                <c:pt idx="0">
                  <c:v>19.689600169199998</c:v>
                </c:pt>
                <c:pt idx="1">
                  <c:v>18.174627450700001</c:v>
                </c:pt>
                <c:pt idx="2">
                  <c:v>17.782488495100001</c:v>
                </c:pt>
                <c:pt idx="3">
                  <c:v>17.557019422100002</c:v>
                </c:pt>
                <c:pt idx="4">
                  <c:v>17.369688495399998</c:v>
                </c:pt>
                <c:pt idx="5">
                  <c:v>17.137614640399999</c:v>
                </c:pt>
                <c:pt idx="6">
                  <c:v>16.8030923484</c:v>
                </c:pt>
                <c:pt idx="7">
                  <c:v>16.385807138400001</c:v>
                </c:pt>
                <c:pt idx="8">
                  <c:v>16.039912191900001</c:v>
                </c:pt>
                <c:pt idx="9">
                  <c:v>15.710794980999999</c:v>
                </c:pt>
                <c:pt idx="10">
                  <c:v>15.326481213599999</c:v>
                </c:pt>
                <c:pt idx="11">
                  <c:v>15.063365086399999</c:v>
                </c:pt>
                <c:pt idx="12">
                  <c:v>14.914166538</c:v>
                </c:pt>
                <c:pt idx="13">
                  <c:v>14.8726768168</c:v>
                </c:pt>
                <c:pt idx="14">
                  <c:v>14.877855818</c:v>
                </c:pt>
                <c:pt idx="15">
                  <c:v>14.887865933800001</c:v>
                </c:pt>
                <c:pt idx="16">
                  <c:v>14.634544962</c:v>
                </c:pt>
                <c:pt idx="17">
                  <c:v>14.4794091285</c:v>
                </c:pt>
                <c:pt idx="18">
                  <c:v>14.3791409127</c:v>
                </c:pt>
                <c:pt idx="19">
                  <c:v>14.511420166500001</c:v>
                </c:pt>
                <c:pt idx="20">
                  <c:v>14.717279361399999</c:v>
                </c:pt>
                <c:pt idx="21">
                  <c:v>14.951134053200001</c:v>
                </c:pt>
                <c:pt idx="22">
                  <c:v>14.9912585584</c:v>
                </c:pt>
                <c:pt idx="23">
                  <c:v>14.963976730800001</c:v>
                </c:pt>
                <c:pt idx="24">
                  <c:v>14.9317294154</c:v>
                </c:pt>
                <c:pt idx="25">
                  <c:v>15.018695064399999</c:v>
                </c:pt>
                <c:pt idx="26">
                  <c:v>14.958992969800001</c:v>
                </c:pt>
                <c:pt idx="27">
                  <c:v>14.843011544499999</c:v>
                </c:pt>
                <c:pt idx="28">
                  <c:v>14.807165871700001</c:v>
                </c:pt>
                <c:pt idx="29">
                  <c:v>14.745139909200001</c:v>
                </c:pt>
                <c:pt idx="30">
                  <c:v>14.614994548</c:v>
                </c:pt>
                <c:pt idx="31">
                  <c:v>14.676148059200001</c:v>
                </c:pt>
                <c:pt idx="32">
                  <c:v>14.568599277900001</c:v>
                </c:pt>
              </c:numCache>
            </c:numRef>
          </c:val>
          <c:smooth val="0"/>
        </c:ser>
        <c:ser>
          <c:idx val="6"/>
          <c:order val="4"/>
          <c:tx>
            <c:v>lg model noio2 nosg</c:v>
          </c:tx>
          <c:spPr>
            <a:ln w="38100">
              <a:solidFill>
                <a:srgbClr val="FF0000"/>
              </a:solidFill>
              <a:prstDash val="lgDash"/>
            </a:ln>
          </c:spPr>
          <c:marker>
            <c:symbol val="none"/>
          </c:marker>
          <c:val>
            <c:numRef>
              <c:f>'noiol-nosg'!$F$2:$F$34</c:f>
              <c:numCache>
                <c:formatCode>General</c:formatCode>
                <c:ptCount val="33"/>
                <c:pt idx="0">
                  <c:v>19.689600169199998</c:v>
                </c:pt>
                <c:pt idx="1">
                  <c:v>19.5150550452</c:v>
                </c:pt>
                <c:pt idx="2">
                  <c:v>19.282686554800001</c:v>
                </c:pt>
                <c:pt idx="3">
                  <c:v>19.0390954175</c:v>
                </c:pt>
                <c:pt idx="4">
                  <c:v>18.794246060900001</c:v>
                </c:pt>
                <c:pt idx="5">
                  <c:v>18.542812316700001</c:v>
                </c:pt>
                <c:pt idx="6">
                  <c:v>18.291075046</c:v>
                </c:pt>
                <c:pt idx="7">
                  <c:v>18.047074541600001</c:v>
                </c:pt>
                <c:pt idx="8">
                  <c:v>17.816249176500001</c:v>
                </c:pt>
                <c:pt idx="9">
                  <c:v>17.601980826199998</c:v>
                </c:pt>
                <c:pt idx="10">
                  <c:v>17.4009996829</c:v>
                </c:pt>
                <c:pt idx="11">
                  <c:v>17.2118262919</c:v>
                </c:pt>
                <c:pt idx="12">
                  <c:v>17.031997731099999</c:v>
                </c:pt>
                <c:pt idx="13">
                  <c:v>16.859896751400001</c:v>
                </c:pt>
                <c:pt idx="14">
                  <c:v>16.680805105400001</c:v>
                </c:pt>
                <c:pt idx="15">
                  <c:v>16.507100187900001</c:v>
                </c:pt>
                <c:pt idx="16">
                  <c:v>16.338434397</c:v>
                </c:pt>
                <c:pt idx="17">
                  <c:v>16.174554263699999</c:v>
                </c:pt>
                <c:pt idx="18">
                  <c:v>16.015693049399999</c:v>
                </c:pt>
                <c:pt idx="19">
                  <c:v>15.8451417757</c:v>
                </c:pt>
                <c:pt idx="20">
                  <c:v>15.6758796898</c:v>
                </c:pt>
                <c:pt idx="21">
                  <c:v>15.5087669236</c:v>
                </c:pt>
                <c:pt idx="22">
                  <c:v>15.344735801700001</c:v>
                </c:pt>
                <c:pt idx="23">
                  <c:v>15.1844266579</c:v>
                </c:pt>
                <c:pt idx="24">
                  <c:v>15.026950380000001</c:v>
                </c:pt>
                <c:pt idx="25">
                  <c:v>14.872471726700001</c:v>
                </c:pt>
                <c:pt idx="26">
                  <c:v>14.7210658046</c:v>
                </c:pt>
                <c:pt idx="27">
                  <c:v>14.5728207948</c:v>
                </c:pt>
                <c:pt idx="28">
                  <c:v>14.4278529878</c:v>
                </c:pt>
                <c:pt idx="29">
                  <c:v>14.281738877800001</c:v>
                </c:pt>
                <c:pt idx="30">
                  <c:v>14.1389704246</c:v>
                </c:pt>
                <c:pt idx="31">
                  <c:v>13.9996736464</c:v>
                </c:pt>
                <c:pt idx="32">
                  <c:v>13.8639929532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8173056"/>
        <c:axId val="206544896"/>
      </c:lineChart>
      <c:catAx>
        <c:axId val="2081730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600" b="1">
                <a:latin typeface="Times New Roman" panose="02020603050405020304" pitchFamily="18" charset="0"/>
                <a:cs typeface="Times New Roman" panose="02020603050405020304" pitchFamily="18" charset="0"/>
              </a:defRPr>
            </a:pPr>
            <a:endParaRPr lang="en-US"/>
          </a:p>
        </c:txPr>
        <c:crossAx val="206544896"/>
        <c:crossesAt val="-8"/>
        <c:auto val="1"/>
        <c:lblAlgn val="ctr"/>
        <c:lblOffset val="100"/>
        <c:tickLblSkip val="4"/>
        <c:tickMarkSkip val="2"/>
        <c:noMultiLvlLbl val="0"/>
      </c:catAx>
      <c:valAx>
        <c:axId val="206544896"/>
        <c:scaling>
          <c:orientation val="minMax"/>
          <c:max val="20"/>
          <c:min val="10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sz="1600">
                    <a:latin typeface="Times New Roman" panose="02020603050405020304" pitchFamily="18" charset="0"/>
                    <a:cs typeface="Times New Roman" panose="02020603050405020304" pitchFamily="18" charset="0"/>
                  </a:defRPr>
                </a:pPr>
                <a:r>
                  <a:rPr lang="en-US" sz="160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percent</a:t>
                </a:r>
                <a:r>
                  <a:rPr lang="en-US" sz="1600" baseline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 total labor compensation</a:t>
                </a:r>
                <a:endParaRPr lang="en-US" sz="1600"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txPr>
          <a:bodyPr/>
          <a:lstStyle/>
          <a:p>
            <a:pPr>
              <a:defRPr sz="1600" b="1">
                <a:latin typeface="Times New Roman" panose="02020603050405020304" pitchFamily="18" charset="0"/>
                <a:cs typeface="Times New Roman" panose="02020603050405020304" pitchFamily="18" charset="0"/>
              </a:defRPr>
            </a:pPr>
            <a:endParaRPr lang="en-US"/>
          </a:p>
        </c:txPr>
        <c:crossAx val="208173056"/>
        <c:crosses val="autoZero"/>
        <c:crossBetween val="midCat"/>
        <c:majorUnit val="2"/>
      </c:valAx>
      <c:spPr>
        <a:ln w="19050">
          <a:solidFill>
            <a:schemeClr val="tx1"/>
          </a:solidFill>
        </a:ln>
      </c:spPr>
    </c:plotArea>
    <c:plotVisOnly val="1"/>
    <c:dispBlanksAs val="gap"/>
    <c:showDLblsOverMax val="0"/>
  </c:chart>
  <c:spPr>
    <a:ln>
      <a:noFill/>
    </a:ln>
  </c:spPr>
  <c:userShapes r:id="rId1"/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2"/>
          <c:order val="0"/>
          <c:tx>
            <c:v>model sd</c:v>
          </c:tx>
          <c:spPr>
            <a:ln w="38100">
              <a:solidFill>
                <a:srgbClr val="FF0000"/>
              </a:solidFill>
              <a:prstDash val="lgDash"/>
            </a:ln>
          </c:spPr>
          <c:marker>
            <c:symbol val="none"/>
          </c:marker>
          <c:cat>
            <c:numRef>
              <c:f>'base-bench'!$A$2:$A$34</c:f>
              <c:numCache>
                <c:formatCode>General</c:formatCode>
                <c:ptCount val="33"/>
                <c:pt idx="0">
                  <c:v>1992</c:v>
                </c:pt>
                <c:pt idx="1">
                  <c:v>1993</c:v>
                </c:pt>
                <c:pt idx="2">
                  <c:v>1994</c:v>
                </c:pt>
                <c:pt idx="3">
                  <c:v>1995</c:v>
                </c:pt>
                <c:pt idx="4">
                  <c:v>1996</c:v>
                </c:pt>
                <c:pt idx="5">
                  <c:v>1997</c:v>
                </c:pt>
                <c:pt idx="6">
                  <c:v>1998</c:v>
                </c:pt>
                <c:pt idx="7">
                  <c:v>1999</c:v>
                </c:pt>
                <c:pt idx="8">
                  <c:v>2000</c:v>
                </c:pt>
                <c:pt idx="9">
                  <c:v>2001</c:v>
                </c:pt>
                <c:pt idx="10">
                  <c:v>2002</c:v>
                </c:pt>
                <c:pt idx="11">
                  <c:v>2003</c:v>
                </c:pt>
                <c:pt idx="12">
                  <c:v>2004</c:v>
                </c:pt>
                <c:pt idx="13">
                  <c:v>2005</c:v>
                </c:pt>
                <c:pt idx="14">
                  <c:v>2006</c:v>
                </c:pt>
                <c:pt idx="15">
                  <c:v>2007</c:v>
                </c:pt>
                <c:pt idx="16">
                  <c:v>2008</c:v>
                </c:pt>
                <c:pt idx="17">
                  <c:v>2009</c:v>
                </c:pt>
                <c:pt idx="18">
                  <c:v>2010</c:v>
                </c:pt>
                <c:pt idx="19">
                  <c:v>2011</c:v>
                </c:pt>
                <c:pt idx="20">
                  <c:v>2012</c:v>
                </c:pt>
                <c:pt idx="21">
                  <c:v>2013</c:v>
                </c:pt>
                <c:pt idx="22">
                  <c:v>2014</c:v>
                </c:pt>
                <c:pt idx="23">
                  <c:v>2015</c:v>
                </c:pt>
                <c:pt idx="24">
                  <c:v>2016</c:v>
                </c:pt>
                <c:pt idx="25">
                  <c:v>2017</c:v>
                </c:pt>
                <c:pt idx="26">
                  <c:v>2018</c:v>
                </c:pt>
                <c:pt idx="27">
                  <c:v>2019</c:v>
                </c:pt>
                <c:pt idx="28">
                  <c:v>2020</c:v>
                </c:pt>
                <c:pt idx="29">
                  <c:v>2021</c:v>
                </c:pt>
                <c:pt idx="30">
                  <c:v>2022</c:v>
                </c:pt>
                <c:pt idx="31">
                  <c:v>2023</c:v>
                </c:pt>
                <c:pt idx="32">
                  <c:v>2024</c:v>
                </c:pt>
              </c:numCache>
            </c:numRef>
          </c:cat>
          <c:val>
            <c:numRef>
              <c:f>'sd-bench'!$E$2:$E$34</c:f>
              <c:numCache>
                <c:formatCode>General</c:formatCode>
                <c:ptCount val="33"/>
                <c:pt idx="0">
                  <c:v>20.0189622742</c:v>
                </c:pt>
                <c:pt idx="1">
                  <c:v>26.414131544</c:v>
                </c:pt>
                <c:pt idx="2">
                  <c:v>25.892461120499998</c:v>
                </c:pt>
                <c:pt idx="3">
                  <c:v>27.114212641999998</c:v>
                </c:pt>
                <c:pt idx="4">
                  <c:v>28.0769081539</c:v>
                </c:pt>
                <c:pt idx="5">
                  <c:v>29.358250551000001</c:v>
                </c:pt>
                <c:pt idx="6">
                  <c:v>27.902737680800001</c:v>
                </c:pt>
                <c:pt idx="7">
                  <c:v>24.9902424677</c:v>
                </c:pt>
                <c:pt idx="8">
                  <c:v>21.1498335707</c:v>
                </c:pt>
                <c:pt idx="9">
                  <c:v>22.392291553300002</c:v>
                </c:pt>
                <c:pt idx="10">
                  <c:v>20.8891336135</c:v>
                </c:pt>
                <c:pt idx="11">
                  <c:v>18.828837549700001</c:v>
                </c:pt>
                <c:pt idx="12">
                  <c:v>15.785218861500001</c:v>
                </c:pt>
                <c:pt idx="13">
                  <c:v>13.4173801064</c:v>
                </c:pt>
                <c:pt idx="14">
                  <c:v>12.424117552</c:v>
                </c:pt>
                <c:pt idx="15">
                  <c:v>13.698981154</c:v>
                </c:pt>
                <c:pt idx="16">
                  <c:v>12.9968675606</c:v>
                </c:pt>
                <c:pt idx="17">
                  <c:v>20.200550994099999</c:v>
                </c:pt>
                <c:pt idx="18">
                  <c:v>17.110971237299999</c:v>
                </c:pt>
                <c:pt idx="19">
                  <c:v>15.293964498099999</c:v>
                </c:pt>
                <c:pt idx="20">
                  <c:v>15.258734308999999</c:v>
                </c:pt>
                <c:pt idx="21">
                  <c:v>15.8353703566</c:v>
                </c:pt>
                <c:pt idx="22">
                  <c:v>16.224375734999999</c:v>
                </c:pt>
                <c:pt idx="23">
                  <c:v>16.541961890100001</c:v>
                </c:pt>
                <c:pt idx="24">
                  <c:v>16.844441245599999</c:v>
                </c:pt>
                <c:pt idx="25">
                  <c:v>17.253014221699999</c:v>
                </c:pt>
                <c:pt idx="26">
                  <c:v>17.499640820300002</c:v>
                </c:pt>
                <c:pt idx="27">
                  <c:v>17.6730171478</c:v>
                </c:pt>
                <c:pt idx="28">
                  <c:v>17.909198670799999</c:v>
                </c:pt>
                <c:pt idx="29">
                  <c:v>18.1051066574</c:v>
                </c:pt>
                <c:pt idx="30">
                  <c:v>18.212959291000001</c:v>
                </c:pt>
                <c:pt idx="31">
                  <c:v>18.493851369200001</c:v>
                </c:pt>
                <c:pt idx="32">
                  <c:v>18.581228721999999</c:v>
                </c:pt>
              </c:numCache>
            </c:numRef>
          </c:val>
          <c:smooth val="0"/>
        </c:ser>
        <c:ser>
          <c:idx val="1"/>
          <c:order val="1"/>
          <c:tx>
            <c:v>model</c:v>
          </c:tx>
          <c:spPr>
            <a:ln w="38100">
              <a:solidFill>
                <a:srgbClr val="0000CC"/>
              </a:solidFill>
              <a:prstDash val="solid"/>
            </a:ln>
          </c:spPr>
          <c:marker>
            <c:symbol val="none"/>
          </c:marker>
          <c:cat>
            <c:numRef>
              <c:f>'base-bench'!$A$2:$A$34</c:f>
              <c:numCache>
                <c:formatCode>General</c:formatCode>
                <c:ptCount val="33"/>
                <c:pt idx="0">
                  <c:v>1992</c:v>
                </c:pt>
                <c:pt idx="1">
                  <c:v>1993</c:v>
                </c:pt>
                <c:pt idx="2">
                  <c:v>1994</c:v>
                </c:pt>
                <c:pt idx="3">
                  <c:v>1995</c:v>
                </c:pt>
                <c:pt idx="4">
                  <c:v>1996</c:v>
                </c:pt>
                <c:pt idx="5">
                  <c:v>1997</c:v>
                </c:pt>
                <c:pt idx="6">
                  <c:v>1998</c:v>
                </c:pt>
                <c:pt idx="7">
                  <c:v>1999</c:v>
                </c:pt>
                <c:pt idx="8">
                  <c:v>2000</c:v>
                </c:pt>
                <c:pt idx="9">
                  <c:v>2001</c:v>
                </c:pt>
                <c:pt idx="10">
                  <c:v>2002</c:v>
                </c:pt>
                <c:pt idx="11">
                  <c:v>2003</c:v>
                </c:pt>
                <c:pt idx="12">
                  <c:v>2004</c:v>
                </c:pt>
                <c:pt idx="13">
                  <c:v>2005</c:v>
                </c:pt>
                <c:pt idx="14">
                  <c:v>2006</c:v>
                </c:pt>
                <c:pt idx="15">
                  <c:v>2007</c:v>
                </c:pt>
                <c:pt idx="16">
                  <c:v>2008</c:v>
                </c:pt>
                <c:pt idx="17">
                  <c:v>2009</c:v>
                </c:pt>
                <c:pt idx="18">
                  <c:v>2010</c:v>
                </c:pt>
                <c:pt idx="19">
                  <c:v>2011</c:v>
                </c:pt>
                <c:pt idx="20">
                  <c:v>2012</c:v>
                </c:pt>
                <c:pt idx="21">
                  <c:v>2013</c:v>
                </c:pt>
                <c:pt idx="22">
                  <c:v>2014</c:v>
                </c:pt>
                <c:pt idx="23">
                  <c:v>2015</c:v>
                </c:pt>
                <c:pt idx="24">
                  <c:v>2016</c:v>
                </c:pt>
                <c:pt idx="25">
                  <c:v>2017</c:v>
                </c:pt>
                <c:pt idx="26">
                  <c:v>2018</c:v>
                </c:pt>
                <c:pt idx="27">
                  <c:v>2019</c:v>
                </c:pt>
                <c:pt idx="28">
                  <c:v>2020</c:v>
                </c:pt>
                <c:pt idx="29">
                  <c:v>2021</c:v>
                </c:pt>
                <c:pt idx="30">
                  <c:v>2022</c:v>
                </c:pt>
                <c:pt idx="31">
                  <c:v>2023</c:v>
                </c:pt>
                <c:pt idx="32">
                  <c:v>2024</c:v>
                </c:pt>
              </c:numCache>
            </c:numRef>
          </c:cat>
          <c:val>
            <c:numRef>
              <c:f>'base-bench'!$E$2:$E$34</c:f>
              <c:numCache>
                <c:formatCode>General</c:formatCode>
                <c:ptCount val="33"/>
                <c:pt idx="0">
                  <c:v>20.0189622742</c:v>
                </c:pt>
                <c:pt idx="1">
                  <c:v>20.4984066347</c:v>
                </c:pt>
                <c:pt idx="2">
                  <c:v>20.7737200366</c:v>
                </c:pt>
                <c:pt idx="3">
                  <c:v>20.760620166399999</c:v>
                </c:pt>
                <c:pt idx="4">
                  <c:v>21.064433000800001</c:v>
                </c:pt>
                <c:pt idx="5">
                  <c:v>21.201404264200001</c:v>
                </c:pt>
                <c:pt idx="6">
                  <c:v>22.1505092393</c:v>
                </c:pt>
                <c:pt idx="7">
                  <c:v>23.307969299100002</c:v>
                </c:pt>
                <c:pt idx="8">
                  <c:v>24.855772016300001</c:v>
                </c:pt>
                <c:pt idx="9">
                  <c:v>24.268827398500001</c:v>
                </c:pt>
                <c:pt idx="10">
                  <c:v>24.580582459199999</c:v>
                </c:pt>
                <c:pt idx="11">
                  <c:v>25.329721807599999</c:v>
                </c:pt>
                <c:pt idx="12">
                  <c:v>26.668764468100001</c:v>
                </c:pt>
                <c:pt idx="13">
                  <c:v>27.885253568300001</c:v>
                </c:pt>
                <c:pt idx="14">
                  <c:v>28.449941852599999</c:v>
                </c:pt>
                <c:pt idx="15">
                  <c:v>27.837511496400001</c:v>
                </c:pt>
                <c:pt idx="16">
                  <c:v>27.461183824399999</c:v>
                </c:pt>
                <c:pt idx="17">
                  <c:v>23.7761356251</c:v>
                </c:pt>
                <c:pt idx="18">
                  <c:v>25.089740211300001</c:v>
                </c:pt>
                <c:pt idx="19">
                  <c:v>26.367665538200001</c:v>
                </c:pt>
                <c:pt idx="20">
                  <c:v>26.9214986502</c:v>
                </c:pt>
                <c:pt idx="21">
                  <c:v>26.4405502848</c:v>
                </c:pt>
                <c:pt idx="22">
                  <c:v>25.5985041452</c:v>
                </c:pt>
                <c:pt idx="23">
                  <c:v>24.766836422899999</c:v>
                </c:pt>
                <c:pt idx="24">
                  <c:v>24.084664341300002</c:v>
                </c:pt>
                <c:pt idx="25">
                  <c:v>23.913096717399998</c:v>
                </c:pt>
                <c:pt idx="26">
                  <c:v>23.415262777900001</c:v>
                </c:pt>
                <c:pt idx="27">
                  <c:v>22.8556548414</c:v>
                </c:pt>
                <c:pt idx="28">
                  <c:v>22.6224984879</c:v>
                </c:pt>
                <c:pt idx="29">
                  <c:v>22.380499549500001</c:v>
                </c:pt>
                <c:pt idx="30">
                  <c:v>22.000039640000001</c:v>
                </c:pt>
                <c:pt idx="31">
                  <c:v>22.2209679212</c:v>
                </c:pt>
                <c:pt idx="32">
                  <c:v>21.987856686899999</c:v>
                </c:pt>
              </c:numCache>
            </c:numRef>
          </c:val>
          <c:smooth val="0"/>
        </c:ser>
        <c:ser>
          <c:idx val="0"/>
          <c:order val="2"/>
          <c:tx>
            <c:v>data</c:v>
          </c:tx>
          <c:spPr>
            <a:ln w="38100">
              <a:solidFill>
                <a:schemeClr val="tx1"/>
              </a:solidFill>
            </a:ln>
          </c:spPr>
          <c:marker>
            <c:symbol val="circle"/>
            <c:size val="7"/>
            <c:spPr>
              <a:solidFill>
                <a:schemeClr val="tx1"/>
              </a:solidFill>
              <a:ln>
                <a:noFill/>
              </a:ln>
            </c:spPr>
          </c:marker>
          <c:val>
            <c:numRef>
              <c:f>'data-series'!$D$66:$D$86</c:f>
              <c:numCache>
                <c:formatCode>General</c:formatCode>
                <c:ptCount val="21"/>
                <c:pt idx="0">
                  <c:v>20.018962274249535</c:v>
                </c:pt>
                <c:pt idx="1">
                  <c:v>20.3337839998837</c:v>
                </c:pt>
                <c:pt idx="2">
                  <c:v>21.216889229422065</c:v>
                </c:pt>
                <c:pt idx="3">
                  <c:v>21.205360055322867</c:v>
                </c:pt>
                <c:pt idx="4">
                  <c:v>21.629095577886964</c:v>
                </c:pt>
                <c:pt idx="5">
                  <c:v>22.362780972294825</c:v>
                </c:pt>
                <c:pt idx="6">
                  <c:v>22.847995423139544</c:v>
                </c:pt>
                <c:pt idx="7">
                  <c:v>23.318427426867892</c:v>
                </c:pt>
                <c:pt idx="8">
                  <c:v>23.568761667703797</c:v>
                </c:pt>
                <c:pt idx="9">
                  <c:v>22.051817959291274</c:v>
                </c:pt>
                <c:pt idx="10">
                  <c:v>21.576861762696424</c:v>
                </c:pt>
                <c:pt idx="11">
                  <c:v>21.659846925034962</c:v>
                </c:pt>
                <c:pt idx="12">
                  <c:v>22.526456427343604</c:v>
                </c:pt>
                <c:pt idx="13">
                  <c:v>23.223382237259138</c:v>
                </c:pt>
                <c:pt idx="14">
                  <c:v>23.333020590506571</c:v>
                </c:pt>
                <c:pt idx="15">
                  <c:v>22.351771011769905</c:v>
                </c:pt>
                <c:pt idx="16">
                  <c:v>20.78594431535608</c:v>
                </c:pt>
                <c:pt idx="17">
                  <c:v>17.512674512958863</c:v>
                </c:pt>
                <c:pt idx="18">
                  <c:v>18.394322525460428</c:v>
                </c:pt>
                <c:pt idx="19">
                  <c:v>18.545035088510687</c:v>
                </c:pt>
                <c:pt idx="20">
                  <c:v>19.170708770540486</c:v>
                </c:pt>
              </c:numCache>
            </c:numRef>
          </c:val>
          <c:smooth val="0"/>
        </c:ser>
        <c:ser>
          <c:idx val="3"/>
          <c:order val="3"/>
          <c:spPr>
            <a:ln w="38100">
              <a:prstDash val="sysDot"/>
            </a:ln>
          </c:spPr>
          <c:marker>
            <c:symbol val="none"/>
          </c:marker>
          <c:val>
            <c:numRef>
              <c:f>'r2.5-bench'!$E$2:$E$34</c:f>
              <c:numCache>
                <c:formatCode>General</c:formatCode>
                <c:ptCount val="33"/>
                <c:pt idx="0">
                  <c:v>20.0189622742</c:v>
                </c:pt>
                <c:pt idx="1">
                  <c:v>23.097338547300001</c:v>
                </c:pt>
                <c:pt idx="2">
                  <c:v>23.3948497166</c:v>
                </c:pt>
                <c:pt idx="3">
                  <c:v>23.311072433100001</c:v>
                </c:pt>
                <c:pt idx="4">
                  <c:v>23.5545108727</c:v>
                </c:pt>
                <c:pt idx="5">
                  <c:v>23.646206754600001</c:v>
                </c:pt>
                <c:pt idx="6">
                  <c:v>24.5437222043</c:v>
                </c:pt>
                <c:pt idx="7">
                  <c:v>25.646551922800001</c:v>
                </c:pt>
                <c:pt idx="8">
                  <c:v>27.1371614906</c:v>
                </c:pt>
                <c:pt idx="9">
                  <c:v>26.530389167599999</c:v>
                </c:pt>
                <c:pt idx="10">
                  <c:v>26.8091818292</c:v>
                </c:pt>
                <c:pt idx="11">
                  <c:v>27.526389050700001</c:v>
                </c:pt>
                <c:pt idx="12">
                  <c:v>28.825794535099998</c:v>
                </c:pt>
                <c:pt idx="13">
                  <c:v>30.003019049900001</c:v>
                </c:pt>
                <c:pt idx="14">
                  <c:v>30.536257212999999</c:v>
                </c:pt>
                <c:pt idx="15">
                  <c:v>29.908346298800002</c:v>
                </c:pt>
                <c:pt idx="16">
                  <c:v>29.491828046399998</c:v>
                </c:pt>
                <c:pt idx="17">
                  <c:v>25.839881537099998</c:v>
                </c:pt>
                <c:pt idx="18">
                  <c:v>27.115251730200001</c:v>
                </c:pt>
                <c:pt idx="19">
                  <c:v>28.363519017800002</c:v>
                </c:pt>
                <c:pt idx="20">
                  <c:v>28.893944447700001</c:v>
                </c:pt>
                <c:pt idx="21">
                  <c:v>28.433984736599999</c:v>
                </c:pt>
                <c:pt idx="22">
                  <c:v>27.5969753794</c:v>
                </c:pt>
                <c:pt idx="23">
                  <c:v>26.761671975300001</c:v>
                </c:pt>
                <c:pt idx="24">
                  <c:v>26.0712174873</c:v>
                </c:pt>
                <c:pt idx="25">
                  <c:v>25.886377927200002</c:v>
                </c:pt>
                <c:pt idx="26">
                  <c:v>25.369757077900001</c:v>
                </c:pt>
                <c:pt idx="27">
                  <c:v>24.789959043700001</c:v>
                </c:pt>
                <c:pt idx="28">
                  <c:v>24.536179133299999</c:v>
                </c:pt>
                <c:pt idx="29">
                  <c:v>24.272240881999998</c:v>
                </c:pt>
                <c:pt idx="30">
                  <c:v>23.869239306400001</c:v>
                </c:pt>
                <c:pt idx="31">
                  <c:v>24.0666871948</c:v>
                </c:pt>
                <c:pt idx="32">
                  <c:v>23.806441297900001</c:v>
                </c:pt>
              </c:numCache>
            </c:numRef>
          </c:val>
          <c:smooth val="0"/>
        </c:ser>
        <c:ser>
          <c:idx val="4"/>
          <c:order val="4"/>
          <c:spPr>
            <a:ln w="38100">
              <a:prstDash val="sysDot"/>
            </a:ln>
          </c:spPr>
          <c:marker>
            <c:symbol val="none"/>
          </c:marker>
          <c:val>
            <c:numRef>
              <c:f>'r3.5-bench'!$E$2:$E$34</c:f>
              <c:numCache>
                <c:formatCode>General</c:formatCode>
                <c:ptCount val="33"/>
                <c:pt idx="0">
                  <c:v>20.0189622742</c:v>
                </c:pt>
                <c:pt idx="1">
                  <c:v>18.019205617699999</c:v>
                </c:pt>
                <c:pt idx="2">
                  <c:v>18.2974854317</c:v>
                </c:pt>
                <c:pt idx="3">
                  <c:v>18.373145816499999</c:v>
                </c:pt>
                <c:pt idx="4">
                  <c:v>18.753843570600001</c:v>
                </c:pt>
                <c:pt idx="5">
                  <c:v>18.951185516300001</c:v>
                </c:pt>
                <c:pt idx="6">
                  <c:v>19.964823347500001</c:v>
                </c:pt>
                <c:pt idx="7">
                  <c:v>21.187444180899998</c:v>
                </c:pt>
                <c:pt idx="8">
                  <c:v>22.800552724399999</c:v>
                </c:pt>
                <c:pt idx="9">
                  <c:v>22.2418748045</c:v>
                </c:pt>
                <c:pt idx="10">
                  <c:v>22.592673838700001</c:v>
                </c:pt>
                <c:pt idx="11">
                  <c:v>23.3783082697</c:v>
                </c:pt>
                <c:pt idx="12">
                  <c:v>24.7597880384</c:v>
                </c:pt>
                <c:pt idx="13">
                  <c:v>26.017794774999999</c:v>
                </c:pt>
                <c:pt idx="14">
                  <c:v>26.617138877199999</c:v>
                </c:pt>
                <c:pt idx="15">
                  <c:v>26.025300994799998</c:v>
                </c:pt>
                <c:pt idx="16">
                  <c:v>25.6925882464</c:v>
                </c:pt>
                <c:pt idx="17">
                  <c:v>21.985113180500001</c:v>
                </c:pt>
                <c:pt idx="18">
                  <c:v>23.339288234000001</c:v>
                </c:pt>
                <c:pt idx="19">
                  <c:v>24.650649018399999</c:v>
                </c:pt>
                <c:pt idx="20">
                  <c:v>25.2335982972</c:v>
                </c:pt>
                <c:pt idx="21">
                  <c:v>24.7207374167</c:v>
                </c:pt>
                <c:pt idx="22">
                  <c:v>23.8653175657</c:v>
                </c:pt>
                <c:pt idx="23">
                  <c:v>23.030701579700001</c:v>
                </c:pt>
                <c:pt idx="24">
                  <c:v>22.351423022900001</c:v>
                </c:pt>
                <c:pt idx="25">
                  <c:v>22.188251781400002</c:v>
                </c:pt>
                <c:pt idx="26">
                  <c:v>21.704937834199999</c:v>
                </c:pt>
                <c:pt idx="27">
                  <c:v>21.161615107100001</c:v>
                </c:pt>
                <c:pt idx="28">
                  <c:v>20.945171760899999</c:v>
                </c:pt>
                <c:pt idx="29">
                  <c:v>20.721286836499999</c:v>
                </c:pt>
                <c:pt idx="30">
                  <c:v>20.3595531751</c:v>
                </c:pt>
                <c:pt idx="31">
                  <c:v>20.599703139100001</c:v>
                </c:pt>
                <c:pt idx="32">
                  <c:v>20.389561286900001</c:v>
                </c:pt>
              </c:numCache>
            </c:numRef>
          </c:val>
          <c:smooth val="0"/>
        </c:ser>
        <c:ser>
          <c:idx val="5"/>
          <c:order val="5"/>
          <c:spPr>
            <a:ln w="38100">
              <a:prstDash val="sysDot"/>
            </a:ln>
          </c:spPr>
          <c:marker>
            <c:symbol val="none"/>
          </c:marker>
          <c:val>
            <c:numRef>
              <c:f>'r4.0-bench'!$E$2:$E$34</c:f>
              <c:numCache>
                <c:formatCode>General</c:formatCode>
                <c:ptCount val="33"/>
                <c:pt idx="0">
                  <c:v>20.0189622742</c:v>
                </c:pt>
                <c:pt idx="1">
                  <c:v>15.629615514199999</c:v>
                </c:pt>
                <c:pt idx="2">
                  <c:v>15.9405582828</c:v>
                </c:pt>
                <c:pt idx="3">
                  <c:v>16.121145030299999</c:v>
                </c:pt>
                <c:pt idx="4">
                  <c:v>16.593320759400001</c:v>
                </c:pt>
                <c:pt idx="5">
                  <c:v>16.864222850099999</c:v>
                </c:pt>
                <c:pt idx="6">
                  <c:v>17.9535676331</c:v>
                </c:pt>
                <c:pt idx="7">
                  <c:v>19.250275699500001</c:v>
                </c:pt>
                <c:pt idx="8">
                  <c:v>20.935393101500001</c:v>
                </c:pt>
                <c:pt idx="9">
                  <c:v>20.412011955499999</c:v>
                </c:pt>
                <c:pt idx="10">
                  <c:v>20.806747656199999</c:v>
                </c:pt>
                <c:pt idx="11">
                  <c:v>21.632425268199999</c:v>
                </c:pt>
                <c:pt idx="12">
                  <c:v>23.0583387382</c:v>
                </c:pt>
                <c:pt idx="13">
                  <c:v>24.359447854100001</c:v>
                </c:pt>
                <c:pt idx="14">
                  <c:v>24.995974935700001</c:v>
                </c:pt>
                <c:pt idx="15">
                  <c:v>24.4291104574</c:v>
                </c:pt>
                <c:pt idx="16">
                  <c:v>24.142930999800001</c:v>
                </c:pt>
                <c:pt idx="17">
                  <c:v>20.422786630200001</c:v>
                </c:pt>
                <c:pt idx="18">
                  <c:v>21.8197496493</c:v>
                </c:pt>
                <c:pt idx="19">
                  <c:v>23.1682715082</c:v>
                </c:pt>
                <c:pt idx="20">
                  <c:v>23.7860830457</c:v>
                </c:pt>
                <c:pt idx="21">
                  <c:v>23.2310592175</c:v>
                </c:pt>
                <c:pt idx="22">
                  <c:v>22.354768139899999</c:v>
                </c:pt>
                <c:pt idx="23">
                  <c:v>21.511547693800001</c:v>
                </c:pt>
                <c:pt idx="24">
                  <c:v>20.830742540599999</c:v>
                </c:pt>
                <c:pt idx="25">
                  <c:v>20.6720984237</c:v>
                </c:pt>
                <c:pt idx="26">
                  <c:v>20.200018558899998</c:v>
                </c:pt>
                <c:pt idx="27">
                  <c:v>19.670050960000001</c:v>
                </c:pt>
                <c:pt idx="28">
                  <c:v>19.4674011699</c:v>
                </c:pt>
                <c:pt idx="29">
                  <c:v>19.258774964099999</c:v>
                </c:pt>
                <c:pt idx="30">
                  <c:v>18.912908082800001</c:v>
                </c:pt>
                <c:pt idx="31">
                  <c:v>19.168999636199999</c:v>
                </c:pt>
                <c:pt idx="32">
                  <c:v>18.978584999700001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8297984"/>
        <c:axId val="206551232"/>
      </c:lineChart>
      <c:catAx>
        <c:axId val="2082979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600" b="1">
                <a:latin typeface="Times New Roman" panose="02020603050405020304" pitchFamily="18" charset="0"/>
                <a:cs typeface="Times New Roman" panose="02020603050405020304" pitchFamily="18" charset="0"/>
              </a:defRPr>
            </a:pPr>
            <a:endParaRPr lang="en-US"/>
          </a:p>
        </c:txPr>
        <c:crossAx val="206551232"/>
        <c:crossesAt val="-7"/>
        <c:auto val="1"/>
        <c:lblAlgn val="ctr"/>
        <c:lblOffset val="100"/>
        <c:tickLblSkip val="4"/>
        <c:tickMarkSkip val="2"/>
        <c:noMultiLvlLbl val="0"/>
      </c:catAx>
      <c:valAx>
        <c:axId val="206551232"/>
        <c:scaling>
          <c:orientation val="minMax"/>
          <c:max val="35"/>
          <c:min val="10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sz="1600">
                    <a:latin typeface="Times New Roman" panose="02020603050405020304" pitchFamily="18" charset="0"/>
                    <a:cs typeface="Times New Roman" panose="02020603050405020304" pitchFamily="18" charset="0"/>
                  </a:defRPr>
                </a:pPr>
                <a:r>
                  <a:rPr lang="en-US" sz="1600" baseline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percent GDP</a:t>
                </a:r>
                <a:endParaRPr lang="en-US" sz="1600"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txPr>
          <a:bodyPr/>
          <a:lstStyle/>
          <a:p>
            <a:pPr>
              <a:defRPr sz="1600" b="1">
                <a:latin typeface="Times New Roman" panose="02020603050405020304" pitchFamily="18" charset="0"/>
                <a:cs typeface="Times New Roman" panose="02020603050405020304" pitchFamily="18" charset="0"/>
              </a:defRPr>
            </a:pPr>
            <a:endParaRPr lang="en-US"/>
          </a:p>
        </c:txPr>
        <c:crossAx val="208297984"/>
        <c:crosses val="autoZero"/>
        <c:crossBetween val="midCat"/>
        <c:majorUnit val="5"/>
      </c:valAx>
      <c:spPr>
        <a:ln w="19050">
          <a:solidFill>
            <a:schemeClr val="tx1"/>
          </a:solidFill>
        </a:ln>
      </c:spPr>
    </c:plotArea>
    <c:plotVisOnly val="1"/>
    <c:dispBlanksAs val="gap"/>
    <c:showDLblsOverMax val="0"/>
  </c:chart>
  <c:spPr>
    <a:ln>
      <a:noFill/>
    </a:ln>
  </c:spPr>
  <c:userShapes r:id="rId1"/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2"/>
          <c:order val="0"/>
          <c:tx>
            <c:v>rer others</c:v>
          </c:tx>
          <c:spPr>
            <a:ln w="38100">
              <a:solidFill>
                <a:srgbClr val="00B05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00B050"/>
              </a:solidFill>
              <a:ln>
                <a:noFill/>
              </a:ln>
            </c:spPr>
          </c:marker>
          <c:cat>
            <c:numRef>
              <c:f>'base-bench'!$A$2:$A$34</c:f>
              <c:numCache>
                <c:formatCode>General</c:formatCode>
                <c:ptCount val="33"/>
                <c:pt idx="0">
                  <c:v>1992</c:v>
                </c:pt>
                <c:pt idx="1">
                  <c:v>1993</c:v>
                </c:pt>
                <c:pt idx="2">
                  <c:v>1994</c:v>
                </c:pt>
                <c:pt idx="3">
                  <c:v>1995</c:v>
                </c:pt>
                <c:pt idx="4">
                  <c:v>1996</c:v>
                </c:pt>
                <c:pt idx="5">
                  <c:v>1997</c:v>
                </c:pt>
                <c:pt idx="6">
                  <c:v>1998</c:v>
                </c:pt>
                <c:pt idx="7">
                  <c:v>1999</c:v>
                </c:pt>
                <c:pt idx="8">
                  <c:v>2000</c:v>
                </c:pt>
                <c:pt idx="9">
                  <c:v>2001</c:v>
                </c:pt>
                <c:pt idx="10">
                  <c:v>2002</c:v>
                </c:pt>
                <c:pt idx="11">
                  <c:v>2003</c:v>
                </c:pt>
                <c:pt idx="12">
                  <c:v>2004</c:v>
                </c:pt>
                <c:pt idx="13">
                  <c:v>2005</c:v>
                </c:pt>
                <c:pt idx="14">
                  <c:v>2006</c:v>
                </c:pt>
                <c:pt idx="15">
                  <c:v>2007</c:v>
                </c:pt>
                <c:pt idx="16">
                  <c:v>2008</c:v>
                </c:pt>
                <c:pt idx="17">
                  <c:v>2009</c:v>
                </c:pt>
                <c:pt idx="18">
                  <c:v>2010</c:v>
                </c:pt>
                <c:pt idx="19">
                  <c:v>2011</c:v>
                </c:pt>
                <c:pt idx="20">
                  <c:v>2012</c:v>
                </c:pt>
                <c:pt idx="21">
                  <c:v>2013</c:v>
                </c:pt>
                <c:pt idx="22">
                  <c:v>2014</c:v>
                </c:pt>
                <c:pt idx="23">
                  <c:v>2015</c:v>
                </c:pt>
                <c:pt idx="24">
                  <c:v>2016</c:v>
                </c:pt>
                <c:pt idx="25">
                  <c:v>2017</c:v>
                </c:pt>
                <c:pt idx="26">
                  <c:v>2018</c:v>
                </c:pt>
                <c:pt idx="27">
                  <c:v>2019</c:v>
                </c:pt>
                <c:pt idx="28">
                  <c:v>2020</c:v>
                </c:pt>
                <c:pt idx="29">
                  <c:v>2021</c:v>
                </c:pt>
                <c:pt idx="30">
                  <c:v>2022</c:v>
                </c:pt>
                <c:pt idx="31">
                  <c:v>2023</c:v>
                </c:pt>
                <c:pt idx="32">
                  <c:v>2024</c:v>
                </c:pt>
              </c:numCache>
            </c:numRef>
          </c:cat>
          <c:val>
            <c:numRef>
              <c:f>'data-series'!$T$88:$T$108</c:f>
              <c:numCache>
                <c:formatCode>General</c:formatCode>
                <c:ptCount val="21"/>
                <c:pt idx="0">
                  <c:v>108.94618885661612</c:v>
                </c:pt>
                <c:pt idx="1">
                  <c:v>107.86475846017869</c:v>
                </c:pt>
                <c:pt idx="2">
                  <c:v>108.88026128774166</c:v>
                </c:pt>
                <c:pt idx="3">
                  <c:v>110.32926624878343</c:v>
                </c:pt>
                <c:pt idx="4">
                  <c:v>105.98693099465726</c:v>
                </c:pt>
                <c:pt idx="5">
                  <c:v>100</c:v>
                </c:pt>
                <c:pt idx="6">
                  <c:v>92.902858785533084</c:v>
                </c:pt>
                <c:pt idx="7">
                  <c:v>93.115832562530315</c:v>
                </c:pt>
                <c:pt idx="8">
                  <c:v>90.649632082597336</c:v>
                </c:pt>
                <c:pt idx="9">
                  <c:v>84.587517503242481</c:v>
                </c:pt>
                <c:pt idx="10">
                  <c:v>84.108846849487989</c:v>
                </c:pt>
                <c:pt idx="11">
                  <c:v>90.575075868137304</c:v>
                </c:pt>
                <c:pt idx="12">
                  <c:v>95.233286344056467</c:v>
                </c:pt>
                <c:pt idx="13">
                  <c:v>96.290922408129802</c:v>
                </c:pt>
                <c:pt idx="14">
                  <c:v>96.366420490446359</c:v>
                </c:pt>
                <c:pt idx="15">
                  <c:v>99.304909553115067</c:v>
                </c:pt>
                <c:pt idx="16">
                  <c:v>102.68339552291299</c:v>
                </c:pt>
                <c:pt idx="17">
                  <c:v>99.797880469339262</c:v>
                </c:pt>
                <c:pt idx="18">
                  <c:v>105.43780317582039</c:v>
                </c:pt>
                <c:pt idx="19">
                  <c:v>110.56071396772525</c:v>
                </c:pt>
                <c:pt idx="20">
                  <c:v>107.43640403430605</c:v>
                </c:pt>
              </c:numCache>
            </c:numRef>
          </c:val>
          <c:smooth val="0"/>
        </c:ser>
        <c:ser>
          <c:idx val="1"/>
          <c:order val="1"/>
          <c:tx>
            <c:v>rer chn</c:v>
          </c:tx>
          <c:spPr>
            <a:ln w="38100">
              <a:solidFill>
                <a:srgbClr val="FF0000"/>
              </a:solidFill>
              <a:prstDash val="lgDash"/>
            </a:ln>
          </c:spPr>
          <c:marker>
            <c:symbol val="none"/>
          </c:marker>
          <c:cat>
            <c:numRef>
              <c:f>'base-bench'!$A$2:$A$34</c:f>
              <c:numCache>
                <c:formatCode>General</c:formatCode>
                <c:ptCount val="33"/>
                <c:pt idx="0">
                  <c:v>1992</c:v>
                </c:pt>
                <c:pt idx="1">
                  <c:v>1993</c:v>
                </c:pt>
                <c:pt idx="2">
                  <c:v>1994</c:v>
                </c:pt>
                <c:pt idx="3">
                  <c:v>1995</c:v>
                </c:pt>
                <c:pt idx="4">
                  <c:v>1996</c:v>
                </c:pt>
                <c:pt idx="5">
                  <c:v>1997</c:v>
                </c:pt>
                <c:pt idx="6">
                  <c:v>1998</c:v>
                </c:pt>
                <c:pt idx="7">
                  <c:v>1999</c:v>
                </c:pt>
                <c:pt idx="8">
                  <c:v>2000</c:v>
                </c:pt>
                <c:pt idx="9">
                  <c:v>2001</c:v>
                </c:pt>
                <c:pt idx="10">
                  <c:v>2002</c:v>
                </c:pt>
                <c:pt idx="11">
                  <c:v>2003</c:v>
                </c:pt>
                <c:pt idx="12">
                  <c:v>2004</c:v>
                </c:pt>
                <c:pt idx="13">
                  <c:v>2005</c:v>
                </c:pt>
                <c:pt idx="14">
                  <c:v>2006</c:v>
                </c:pt>
                <c:pt idx="15">
                  <c:v>2007</c:v>
                </c:pt>
                <c:pt idx="16">
                  <c:v>2008</c:v>
                </c:pt>
                <c:pt idx="17">
                  <c:v>2009</c:v>
                </c:pt>
                <c:pt idx="18">
                  <c:v>2010</c:v>
                </c:pt>
                <c:pt idx="19">
                  <c:v>2011</c:v>
                </c:pt>
                <c:pt idx="20">
                  <c:v>2012</c:v>
                </c:pt>
                <c:pt idx="21">
                  <c:v>2013</c:v>
                </c:pt>
                <c:pt idx="22">
                  <c:v>2014</c:v>
                </c:pt>
                <c:pt idx="23">
                  <c:v>2015</c:v>
                </c:pt>
                <c:pt idx="24">
                  <c:v>2016</c:v>
                </c:pt>
                <c:pt idx="25">
                  <c:v>2017</c:v>
                </c:pt>
                <c:pt idx="26">
                  <c:v>2018</c:v>
                </c:pt>
                <c:pt idx="27">
                  <c:v>2019</c:v>
                </c:pt>
                <c:pt idx="28">
                  <c:v>2020</c:v>
                </c:pt>
                <c:pt idx="29">
                  <c:v>2021</c:v>
                </c:pt>
                <c:pt idx="30">
                  <c:v>2022</c:v>
                </c:pt>
                <c:pt idx="31">
                  <c:v>2023</c:v>
                </c:pt>
                <c:pt idx="32">
                  <c:v>2024</c:v>
                </c:pt>
              </c:numCache>
            </c:numRef>
          </c:cat>
          <c:val>
            <c:numRef>
              <c:f>'data-series'!$S$88:$S$108</c:f>
              <c:numCache>
                <c:formatCode>General</c:formatCode>
                <c:ptCount val="21"/>
                <c:pt idx="0">
                  <c:v>92.79393734790834</c:v>
                </c:pt>
                <c:pt idx="1">
                  <c:v>98.844089569832519</c:v>
                </c:pt>
                <c:pt idx="2">
                  <c:v>80.010928335814242</c:v>
                </c:pt>
                <c:pt idx="3">
                  <c:v>93.890286548049147</c:v>
                </c:pt>
                <c:pt idx="4">
                  <c:v>99.252019045349314</c:v>
                </c:pt>
                <c:pt idx="5">
                  <c:v>100</c:v>
                </c:pt>
                <c:pt idx="6">
                  <c:v>97.767792842328404</c:v>
                </c:pt>
                <c:pt idx="7">
                  <c:v>94.335489971804023</c:v>
                </c:pt>
                <c:pt idx="8">
                  <c:v>91.484140452647182</c:v>
                </c:pt>
                <c:pt idx="9">
                  <c:v>89.628413842987953</c:v>
                </c:pt>
                <c:pt idx="10">
                  <c:v>87.554455279699113</c:v>
                </c:pt>
                <c:pt idx="11">
                  <c:v>86.599761786945564</c:v>
                </c:pt>
                <c:pt idx="12">
                  <c:v>87.620217431433417</c:v>
                </c:pt>
                <c:pt idx="13">
                  <c:v>87.157373784128865</c:v>
                </c:pt>
                <c:pt idx="14">
                  <c:v>88.042199504814803</c:v>
                </c:pt>
                <c:pt idx="15">
                  <c:v>93.979339371423904</c:v>
                </c:pt>
                <c:pt idx="16">
                  <c:v>104.89732461672688</c:v>
                </c:pt>
                <c:pt idx="17">
                  <c:v>106.32555170728727</c:v>
                </c:pt>
                <c:pt idx="18">
                  <c:v>109.05336817010382</c:v>
                </c:pt>
                <c:pt idx="19">
                  <c:v>116.76198126469252</c:v>
                </c:pt>
                <c:pt idx="20">
                  <c:v>120.20327405447794</c:v>
                </c:pt>
              </c:numCache>
            </c:numRef>
          </c:val>
          <c:smooth val="0"/>
        </c:ser>
        <c:ser>
          <c:idx val="0"/>
          <c:order val="2"/>
          <c:tx>
            <c:v>rer model</c:v>
          </c:tx>
          <c:spPr>
            <a:ln w="38100">
              <a:solidFill>
                <a:srgbClr val="0000CC"/>
              </a:solidFill>
            </a:ln>
          </c:spPr>
          <c:marker>
            <c:symbol val="none"/>
          </c:marker>
          <c:val>
            <c:numRef>
              <c:f>'base-bench'!$L$2:$L$22</c:f>
              <c:numCache>
                <c:formatCode>General</c:formatCode>
                <c:ptCount val="21"/>
                <c:pt idx="0">
                  <c:v>105.21474102889613</c:v>
                </c:pt>
                <c:pt idx="1">
                  <c:v>102.3491323163903</c:v>
                </c:pt>
                <c:pt idx="2">
                  <c:v>101.16529622779991</c:v>
                </c:pt>
                <c:pt idx="3">
                  <c:v>100.88060940944682</c:v>
                </c:pt>
                <c:pt idx="4">
                  <c:v>100.40669090590596</c:v>
                </c:pt>
                <c:pt idx="5">
                  <c:v>100</c:v>
                </c:pt>
                <c:pt idx="6">
                  <c:v>97.603939503277118</c:v>
                </c:pt>
                <c:pt idx="7">
                  <c:v>94.304005894307394</c:v>
                </c:pt>
                <c:pt idx="8">
                  <c:v>90.650113906660962</c:v>
                </c:pt>
                <c:pt idx="9">
                  <c:v>90.882856701779431</c:v>
                </c:pt>
                <c:pt idx="10">
                  <c:v>89.041455978986576</c:v>
                </c:pt>
                <c:pt idx="11">
                  <c:v>87.054082580314699</c:v>
                </c:pt>
                <c:pt idx="12">
                  <c:v>84.584162684778917</c:v>
                </c:pt>
                <c:pt idx="13">
                  <c:v>82.962802281901958</c:v>
                </c:pt>
                <c:pt idx="14">
                  <c:v>82.7904523233737</c:v>
                </c:pt>
                <c:pt idx="15">
                  <c:v>84.96660798341405</c:v>
                </c:pt>
                <c:pt idx="16">
                  <c:v>84.828415037520926</c:v>
                </c:pt>
                <c:pt idx="17">
                  <c:v>92.648689148978818</c:v>
                </c:pt>
                <c:pt idx="18">
                  <c:v>89.870912500193214</c:v>
                </c:pt>
                <c:pt idx="19">
                  <c:v>88.817711433546364</c:v>
                </c:pt>
                <c:pt idx="20">
                  <c:v>89.924788085839992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8080896"/>
        <c:axId val="207897152"/>
      </c:lineChart>
      <c:catAx>
        <c:axId val="20808089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600" b="1">
                <a:latin typeface="Times New Roman" panose="02020603050405020304" pitchFamily="18" charset="0"/>
                <a:cs typeface="Times New Roman" panose="02020603050405020304" pitchFamily="18" charset="0"/>
              </a:defRPr>
            </a:pPr>
            <a:endParaRPr lang="en-US"/>
          </a:p>
        </c:txPr>
        <c:crossAx val="207897152"/>
        <c:crossesAt val="-7"/>
        <c:auto val="1"/>
        <c:lblAlgn val="ctr"/>
        <c:lblOffset val="100"/>
        <c:tickLblSkip val="4"/>
        <c:tickMarkSkip val="2"/>
        <c:noMultiLvlLbl val="0"/>
      </c:catAx>
      <c:valAx>
        <c:axId val="207897152"/>
        <c:scaling>
          <c:orientation val="minMax"/>
          <c:max val="120"/>
          <c:min val="70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sz="1600">
                    <a:latin typeface="Times New Roman" panose="02020603050405020304" pitchFamily="18" charset="0"/>
                    <a:cs typeface="Times New Roman" panose="02020603050405020304" pitchFamily="18" charset="0"/>
                  </a:defRPr>
                </a:pPr>
                <a:r>
                  <a:rPr lang="en-US" sz="1600" baseline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real exchange rate (1997 = 100)</a:t>
                </a:r>
                <a:endParaRPr lang="en-US" sz="1600"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txPr>
          <a:bodyPr/>
          <a:lstStyle/>
          <a:p>
            <a:pPr>
              <a:defRPr sz="1600" b="1">
                <a:latin typeface="Times New Roman" panose="02020603050405020304" pitchFamily="18" charset="0"/>
                <a:cs typeface="Times New Roman" panose="02020603050405020304" pitchFamily="18" charset="0"/>
              </a:defRPr>
            </a:pPr>
            <a:endParaRPr lang="en-US"/>
          </a:p>
        </c:txPr>
        <c:crossAx val="208080896"/>
        <c:crosses val="autoZero"/>
        <c:crossBetween val="midCat"/>
        <c:majorUnit val="10"/>
      </c:valAx>
      <c:spPr>
        <a:ln w="19050">
          <a:solidFill>
            <a:schemeClr val="tx1"/>
          </a:solidFill>
        </a:ln>
      </c:spPr>
    </c:plotArea>
    <c:plotVisOnly val="1"/>
    <c:dispBlanksAs val="gap"/>
    <c:showDLblsOverMax val="0"/>
  </c:chart>
  <c:spPr>
    <a:ln>
      <a:noFill/>
    </a:ln>
  </c:spPr>
  <c:userShapes r:id="rId1"/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2"/>
          <c:order val="0"/>
          <c:tx>
            <c:v>model nosg</c:v>
          </c:tx>
          <c:spPr>
            <a:ln w="38100">
              <a:solidFill>
                <a:srgbClr val="FF0000"/>
              </a:solidFill>
              <a:prstDash val="lgDash"/>
            </a:ln>
          </c:spPr>
          <c:marker>
            <c:symbol val="none"/>
          </c:marker>
          <c:cat>
            <c:numRef>
              <c:f>'base-bench'!$A$2:$A$34</c:f>
              <c:numCache>
                <c:formatCode>General</c:formatCode>
                <c:ptCount val="33"/>
                <c:pt idx="0">
                  <c:v>1992</c:v>
                </c:pt>
                <c:pt idx="1">
                  <c:v>1993</c:v>
                </c:pt>
                <c:pt idx="2">
                  <c:v>1994</c:v>
                </c:pt>
                <c:pt idx="3">
                  <c:v>1995</c:v>
                </c:pt>
                <c:pt idx="4">
                  <c:v>1996</c:v>
                </c:pt>
                <c:pt idx="5">
                  <c:v>1997</c:v>
                </c:pt>
                <c:pt idx="6">
                  <c:v>1998</c:v>
                </c:pt>
                <c:pt idx="7">
                  <c:v>1999</c:v>
                </c:pt>
                <c:pt idx="8">
                  <c:v>2000</c:v>
                </c:pt>
                <c:pt idx="9">
                  <c:v>2001</c:v>
                </c:pt>
                <c:pt idx="10">
                  <c:v>2002</c:v>
                </c:pt>
                <c:pt idx="11">
                  <c:v>2003</c:v>
                </c:pt>
                <c:pt idx="12">
                  <c:v>2004</c:v>
                </c:pt>
                <c:pt idx="13">
                  <c:v>2005</c:v>
                </c:pt>
                <c:pt idx="14">
                  <c:v>2006</c:v>
                </c:pt>
                <c:pt idx="15">
                  <c:v>2007</c:v>
                </c:pt>
                <c:pt idx="16">
                  <c:v>2008</c:v>
                </c:pt>
                <c:pt idx="17">
                  <c:v>2009</c:v>
                </c:pt>
                <c:pt idx="18">
                  <c:v>2010</c:v>
                </c:pt>
                <c:pt idx="19">
                  <c:v>2011</c:v>
                </c:pt>
                <c:pt idx="20">
                  <c:v>2012</c:v>
                </c:pt>
                <c:pt idx="21">
                  <c:v>2013</c:v>
                </c:pt>
                <c:pt idx="22">
                  <c:v>2014</c:v>
                </c:pt>
                <c:pt idx="23">
                  <c:v>2015</c:v>
                </c:pt>
                <c:pt idx="24">
                  <c:v>2016</c:v>
                </c:pt>
                <c:pt idx="25">
                  <c:v>2017</c:v>
                </c:pt>
                <c:pt idx="26">
                  <c:v>2018</c:v>
                </c:pt>
                <c:pt idx="27">
                  <c:v>2019</c:v>
                </c:pt>
                <c:pt idx="28">
                  <c:v>2020</c:v>
                </c:pt>
                <c:pt idx="29">
                  <c:v>2021</c:v>
                </c:pt>
                <c:pt idx="30">
                  <c:v>2022</c:v>
                </c:pt>
                <c:pt idx="31">
                  <c:v>2023</c:v>
                </c:pt>
                <c:pt idx="32">
                  <c:v>2024</c:v>
                </c:pt>
              </c:numCache>
            </c:numRef>
          </c:cat>
          <c:val>
            <c:numRef>
              <c:f>'base-nosg'!$I$2:$I$34</c:f>
              <c:numCache>
                <c:formatCode>General</c:formatCode>
                <c:ptCount val="33"/>
                <c:pt idx="0">
                  <c:v>1.4694971826700001</c:v>
                </c:pt>
                <c:pt idx="1">
                  <c:v>2.2538730127600002</c:v>
                </c:pt>
                <c:pt idx="2">
                  <c:v>2.2028167241199998</c:v>
                </c:pt>
                <c:pt idx="3">
                  <c:v>2.1724082421899999</c:v>
                </c:pt>
                <c:pt idx="4">
                  <c:v>2.1655927423899999</c:v>
                </c:pt>
                <c:pt idx="5">
                  <c:v>2.1651669416799999</c:v>
                </c:pt>
                <c:pt idx="6">
                  <c:v>2.1688292254900001</c:v>
                </c:pt>
                <c:pt idx="7">
                  <c:v>2.1733943170800001</c:v>
                </c:pt>
                <c:pt idx="8">
                  <c:v>2.1777857549499999</c:v>
                </c:pt>
                <c:pt idx="9">
                  <c:v>2.1802434064999998</c:v>
                </c:pt>
                <c:pt idx="10">
                  <c:v>2.1796529177899999</c:v>
                </c:pt>
                <c:pt idx="11">
                  <c:v>2.1761645934999998</c:v>
                </c:pt>
                <c:pt idx="12">
                  <c:v>2.1706842612299999</c:v>
                </c:pt>
                <c:pt idx="13">
                  <c:v>2.1671880679700002</c:v>
                </c:pt>
                <c:pt idx="14">
                  <c:v>2.1353734879199999</c:v>
                </c:pt>
                <c:pt idx="15">
                  <c:v>2.1057683897400001</c:v>
                </c:pt>
                <c:pt idx="16">
                  <c:v>2.0779562404699998</c:v>
                </c:pt>
                <c:pt idx="17">
                  <c:v>2.05171347876</c:v>
                </c:pt>
                <c:pt idx="18">
                  <c:v>2.0410622033900001</c:v>
                </c:pt>
                <c:pt idx="19">
                  <c:v>1.99159918614</c:v>
                </c:pt>
                <c:pt idx="20">
                  <c:v>1.94773162178</c:v>
                </c:pt>
                <c:pt idx="21">
                  <c:v>1.9086696298200001</c:v>
                </c:pt>
                <c:pt idx="22">
                  <c:v>1.8734322508100001</c:v>
                </c:pt>
                <c:pt idx="23">
                  <c:v>1.8462594432299999</c:v>
                </c:pt>
                <c:pt idx="24">
                  <c:v>1.81418789384</c:v>
                </c:pt>
                <c:pt idx="25">
                  <c:v>1.7846174350199999</c:v>
                </c:pt>
                <c:pt idx="26">
                  <c:v>1.75715323895</c:v>
                </c:pt>
                <c:pt idx="27">
                  <c:v>1.7315478291599999</c:v>
                </c:pt>
                <c:pt idx="28">
                  <c:v>1.7056816339</c:v>
                </c:pt>
                <c:pt idx="29">
                  <c:v>1.6795578342999999</c:v>
                </c:pt>
                <c:pt idx="30">
                  <c:v>1.6552355438399999</c:v>
                </c:pt>
                <c:pt idx="31">
                  <c:v>1.6324972493300001</c:v>
                </c:pt>
                <c:pt idx="32">
                  <c:v>1.61116383844</c:v>
                </c:pt>
              </c:numCache>
            </c:numRef>
          </c:val>
          <c:smooth val="0"/>
        </c:ser>
        <c:ser>
          <c:idx val="1"/>
          <c:order val="1"/>
          <c:tx>
            <c:v>model</c:v>
          </c:tx>
          <c:spPr>
            <a:ln w="38100">
              <a:solidFill>
                <a:srgbClr val="0000CC"/>
              </a:solidFill>
              <a:prstDash val="solid"/>
            </a:ln>
          </c:spPr>
          <c:marker>
            <c:symbol val="none"/>
          </c:marker>
          <c:cat>
            <c:numRef>
              <c:f>'base-bench'!$A$2:$A$34</c:f>
              <c:numCache>
                <c:formatCode>General</c:formatCode>
                <c:ptCount val="33"/>
                <c:pt idx="0">
                  <c:v>1992</c:v>
                </c:pt>
                <c:pt idx="1">
                  <c:v>1993</c:v>
                </c:pt>
                <c:pt idx="2">
                  <c:v>1994</c:v>
                </c:pt>
                <c:pt idx="3">
                  <c:v>1995</c:v>
                </c:pt>
                <c:pt idx="4">
                  <c:v>1996</c:v>
                </c:pt>
                <c:pt idx="5">
                  <c:v>1997</c:v>
                </c:pt>
                <c:pt idx="6">
                  <c:v>1998</c:v>
                </c:pt>
                <c:pt idx="7">
                  <c:v>1999</c:v>
                </c:pt>
                <c:pt idx="8">
                  <c:v>2000</c:v>
                </c:pt>
                <c:pt idx="9">
                  <c:v>2001</c:v>
                </c:pt>
                <c:pt idx="10">
                  <c:v>2002</c:v>
                </c:pt>
                <c:pt idx="11">
                  <c:v>2003</c:v>
                </c:pt>
                <c:pt idx="12">
                  <c:v>2004</c:v>
                </c:pt>
                <c:pt idx="13">
                  <c:v>2005</c:v>
                </c:pt>
                <c:pt idx="14">
                  <c:v>2006</c:v>
                </c:pt>
                <c:pt idx="15">
                  <c:v>2007</c:v>
                </c:pt>
                <c:pt idx="16">
                  <c:v>2008</c:v>
                </c:pt>
                <c:pt idx="17">
                  <c:v>2009</c:v>
                </c:pt>
                <c:pt idx="18">
                  <c:v>2010</c:v>
                </c:pt>
                <c:pt idx="19">
                  <c:v>2011</c:v>
                </c:pt>
                <c:pt idx="20">
                  <c:v>2012</c:v>
                </c:pt>
                <c:pt idx="21">
                  <c:v>2013</c:v>
                </c:pt>
                <c:pt idx="22">
                  <c:v>2014</c:v>
                </c:pt>
                <c:pt idx="23">
                  <c:v>2015</c:v>
                </c:pt>
                <c:pt idx="24">
                  <c:v>2016</c:v>
                </c:pt>
                <c:pt idx="25">
                  <c:v>2017</c:v>
                </c:pt>
                <c:pt idx="26">
                  <c:v>2018</c:v>
                </c:pt>
                <c:pt idx="27">
                  <c:v>2019</c:v>
                </c:pt>
                <c:pt idx="28">
                  <c:v>2020</c:v>
                </c:pt>
                <c:pt idx="29">
                  <c:v>2021</c:v>
                </c:pt>
                <c:pt idx="30">
                  <c:v>2022</c:v>
                </c:pt>
                <c:pt idx="31">
                  <c:v>2023</c:v>
                </c:pt>
                <c:pt idx="32">
                  <c:v>2024</c:v>
                </c:pt>
              </c:numCache>
            </c:numRef>
          </c:cat>
          <c:val>
            <c:numRef>
              <c:f>'base-bench'!$I$2:$I$34</c:f>
              <c:numCache>
                <c:formatCode>General</c:formatCode>
                <c:ptCount val="33"/>
                <c:pt idx="0">
                  <c:v>1.4694971826700001</c:v>
                </c:pt>
                <c:pt idx="1">
                  <c:v>2.9107111455800001</c:v>
                </c:pt>
                <c:pt idx="2">
                  <c:v>2.0587323877900001</c:v>
                </c:pt>
                <c:pt idx="3">
                  <c:v>2.0890231967499999</c:v>
                </c:pt>
                <c:pt idx="4">
                  <c:v>2.1549700433200001</c:v>
                </c:pt>
                <c:pt idx="5">
                  <c:v>2.0252336357299998</c:v>
                </c:pt>
                <c:pt idx="6">
                  <c:v>2.00592275697</c:v>
                </c:pt>
                <c:pt idx="7">
                  <c:v>2.0248626993499999</c:v>
                </c:pt>
                <c:pt idx="8">
                  <c:v>2.4889622983200002</c:v>
                </c:pt>
                <c:pt idx="9">
                  <c:v>2.2294200291899999</c:v>
                </c:pt>
                <c:pt idx="10">
                  <c:v>2.2171056634099999</c:v>
                </c:pt>
                <c:pt idx="11">
                  <c:v>2.15380874385</c:v>
                </c:pt>
                <c:pt idx="12">
                  <c:v>2.2442826565799998</c:v>
                </c:pt>
                <c:pt idx="13">
                  <c:v>2.3770094567200002</c:v>
                </c:pt>
                <c:pt idx="14">
                  <c:v>2.5567922263199998</c:v>
                </c:pt>
                <c:pt idx="15">
                  <c:v>2.1181031146399998</c:v>
                </c:pt>
                <c:pt idx="16">
                  <c:v>2.9174163384099998</c:v>
                </c:pt>
                <c:pt idx="17">
                  <c:v>1.54855359255</c:v>
                </c:pt>
                <c:pt idx="18">
                  <c:v>1.7491272006900001</c:v>
                </c:pt>
                <c:pt idx="19">
                  <c:v>1.9364534391299999</c:v>
                </c:pt>
                <c:pt idx="20">
                  <c:v>2.1110165278099999</c:v>
                </c:pt>
                <c:pt idx="21">
                  <c:v>1.8902246887900001</c:v>
                </c:pt>
                <c:pt idx="22">
                  <c:v>1.7227265161200001</c:v>
                </c:pt>
                <c:pt idx="23">
                  <c:v>1.60221357083</c:v>
                </c:pt>
                <c:pt idx="24">
                  <c:v>1.50560360837</c:v>
                </c:pt>
                <c:pt idx="25">
                  <c:v>1.4283616012</c:v>
                </c:pt>
                <c:pt idx="26">
                  <c:v>1.3684966360199999</c:v>
                </c:pt>
                <c:pt idx="27">
                  <c:v>1.32494738778</c:v>
                </c:pt>
                <c:pt idx="28">
                  <c:v>1.2901996181099999</c:v>
                </c:pt>
                <c:pt idx="29">
                  <c:v>1.2610479589200001</c:v>
                </c:pt>
                <c:pt idx="30">
                  <c:v>1.24139314024</c:v>
                </c:pt>
                <c:pt idx="31">
                  <c:v>1.22254330996</c:v>
                </c:pt>
                <c:pt idx="32">
                  <c:v>1.2076277334300001</c:v>
                </c:pt>
              </c:numCache>
            </c:numRef>
          </c:val>
          <c:smooth val="0"/>
        </c:ser>
        <c:ser>
          <c:idx val="0"/>
          <c:order val="2"/>
          <c:tx>
            <c:v>data</c:v>
          </c:tx>
          <c:spPr>
            <a:ln w="38100">
              <a:solidFill>
                <a:schemeClr val="tx1"/>
              </a:solidFill>
            </a:ln>
          </c:spPr>
          <c:marker>
            <c:symbol val="circle"/>
            <c:size val="7"/>
            <c:spPr>
              <a:solidFill>
                <a:schemeClr val="tx1"/>
              </a:solidFill>
              <a:ln>
                <a:noFill/>
              </a:ln>
            </c:spPr>
          </c:marker>
          <c:val>
            <c:numRef>
              <c:f>'data-series'!$U$66:$U$86</c:f>
              <c:numCache>
                <c:formatCode>General</c:formatCode>
                <c:ptCount val="21"/>
                <c:pt idx="0">
                  <c:v>3.8517452319183576</c:v>
                </c:pt>
                <c:pt idx="1">
                  <c:v>2.8164593182211428</c:v>
                </c:pt>
                <c:pt idx="2">
                  <c:v>4.3806898296508745</c:v>
                </c:pt>
                <c:pt idx="3">
                  <c:v>3.6620768064679066</c:v>
                </c:pt>
                <c:pt idx="4">
                  <c:v>3.4033745170791274</c:v>
                </c:pt>
                <c:pt idx="5">
                  <c:v>3.9205625292010549</c:v>
                </c:pt>
                <c:pt idx="6">
                  <c:v>3.6566395514330718</c:v>
                </c:pt>
                <c:pt idx="7">
                  <c:v>3.3826692999886054</c:v>
                </c:pt>
                <c:pt idx="8">
                  <c:v>2.576167824289155</c:v>
                </c:pt>
                <c:pt idx="9">
                  <c:v>2.1430160075010418</c:v>
                </c:pt>
                <c:pt idx="10">
                  <c:v>2.9669901649552077</c:v>
                </c:pt>
                <c:pt idx="11">
                  <c:v>1.6737319021739028</c:v>
                </c:pt>
                <c:pt idx="12">
                  <c:v>1.5609714781798623</c:v>
                </c:pt>
                <c:pt idx="13">
                  <c:v>0.89372664095825893</c:v>
                </c:pt>
                <c:pt idx="14">
                  <c:v>1.5289971124936796</c:v>
                </c:pt>
                <c:pt idx="15">
                  <c:v>1.7102667065360011</c:v>
                </c:pt>
                <c:pt idx="16">
                  <c:v>-0.14922352197869193</c:v>
                </c:pt>
                <c:pt idx="17">
                  <c:v>3.5906175693372955</c:v>
                </c:pt>
                <c:pt idx="18">
                  <c:v>1.554924639475419</c:v>
                </c:pt>
                <c:pt idx="19">
                  <c:v>-0.34998421766286869</c:v>
                </c:pt>
                <c:pt idx="20">
                  <c:v>-0.27010417936970121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6204928"/>
        <c:axId val="207898304"/>
      </c:lineChart>
      <c:catAx>
        <c:axId val="2062049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600" b="1">
                <a:latin typeface="Times New Roman" panose="02020603050405020304" pitchFamily="18" charset="0"/>
                <a:cs typeface="Times New Roman" panose="02020603050405020304" pitchFamily="18" charset="0"/>
              </a:defRPr>
            </a:pPr>
            <a:endParaRPr lang="en-US"/>
          </a:p>
        </c:txPr>
        <c:crossAx val="207898304"/>
        <c:crossesAt val="-7"/>
        <c:auto val="1"/>
        <c:lblAlgn val="ctr"/>
        <c:lblOffset val="100"/>
        <c:tickLblSkip val="4"/>
        <c:tickMarkSkip val="2"/>
        <c:noMultiLvlLbl val="0"/>
      </c:catAx>
      <c:valAx>
        <c:axId val="207898304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sz="1600">
                    <a:latin typeface="Times New Roman" panose="02020603050405020304" pitchFamily="18" charset="0"/>
                    <a:cs typeface="Times New Roman" panose="02020603050405020304" pitchFamily="18" charset="0"/>
                  </a:defRPr>
                </a:pPr>
                <a:r>
                  <a:rPr lang="en-US" sz="1600" baseline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percent per year</a:t>
                </a:r>
                <a:endParaRPr lang="en-US" sz="1600"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txPr>
          <a:bodyPr/>
          <a:lstStyle/>
          <a:p>
            <a:pPr>
              <a:defRPr sz="1600" b="1">
                <a:latin typeface="Times New Roman" panose="02020603050405020304" pitchFamily="18" charset="0"/>
                <a:cs typeface="Times New Roman" panose="02020603050405020304" pitchFamily="18" charset="0"/>
              </a:defRPr>
            </a:pPr>
            <a:endParaRPr lang="en-US"/>
          </a:p>
        </c:txPr>
        <c:crossAx val="206204928"/>
        <c:crosses val="autoZero"/>
        <c:crossBetween val="midCat"/>
      </c:valAx>
      <c:spPr>
        <a:ln w="19050">
          <a:solidFill>
            <a:schemeClr val="tx1"/>
          </a:solidFill>
        </a:ln>
      </c:spPr>
    </c:plotArea>
    <c:plotVisOnly val="1"/>
    <c:dispBlanksAs val="gap"/>
    <c:showDLblsOverMax val="0"/>
  </c:chart>
  <c:spPr>
    <a:ln>
      <a:noFill/>
    </a:ln>
  </c:spPr>
  <c:userShapes r:id="rId1"/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2"/>
          <c:order val="0"/>
          <c:tx>
            <c:v>lg model nosg</c:v>
          </c:tx>
          <c:spPr>
            <a:ln w="38100">
              <a:solidFill>
                <a:srgbClr val="0000CC"/>
              </a:solidFill>
              <a:prstDash val="lgDash"/>
            </a:ln>
          </c:spPr>
          <c:marker>
            <c:symbol val="none"/>
          </c:marker>
          <c:cat>
            <c:numRef>
              <c:f>'base-bench'!$A$2:$A$34</c:f>
              <c:numCache>
                <c:formatCode>General</c:formatCode>
                <c:ptCount val="33"/>
                <c:pt idx="0">
                  <c:v>1992</c:v>
                </c:pt>
                <c:pt idx="1">
                  <c:v>1993</c:v>
                </c:pt>
                <c:pt idx="2">
                  <c:v>1994</c:v>
                </c:pt>
                <c:pt idx="3">
                  <c:v>1995</c:v>
                </c:pt>
                <c:pt idx="4">
                  <c:v>1996</c:v>
                </c:pt>
                <c:pt idx="5">
                  <c:v>1997</c:v>
                </c:pt>
                <c:pt idx="6">
                  <c:v>1998</c:v>
                </c:pt>
                <c:pt idx="7">
                  <c:v>1999</c:v>
                </c:pt>
                <c:pt idx="8">
                  <c:v>2000</c:v>
                </c:pt>
                <c:pt idx="9">
                  <c:v>2001</c:v>
                </c:pt>
                <c:pt idx="10">
                  <c:v>2002</c:v>
                </c:pt>
                <c:pt idx="11">
                  <c:v>2003</c:v>
                </c:pt>
                <c:pt idx="12">
                  <c:v>2004</c:v>
                </c:pt>
                <c:pt idx="13">
                  <c:v>2005</c:v>
                </c:pt>
                <c:pt idx="14">
                  <c:v>2006</c:v>
                </c:pt>
                <c:pt idx="15">
                  <c:v>2007</c:v>
                </c:pt>
                <c:pt idx="16">
                  <c:v>2008</c:v>
                </c:pt>
                <c:pt idx="17">
                  <c:v>2009</c:v>
                </c:pt>
                <c:pt idx="18">
                  <c:v>2010</c:v>
                </c:pt>
                <c:pt idx="19">
                  <c:v>2011</c:v>
                </c:pt>
                <c:pt idx="20">
                  <c:v>2012</c:v>
                </c:pt>
                <c:pt idx="21">
                  <c:v>2013</c:v>
                </c:pt>
                <c:pt idx="22">
                  <c:v>2014</c:v>
                </c:pt>
                <c:pt idx="23">
                  <c:v>2015</c:v>
                </c:pt>
                <c:pt idx="24">
                  <c:v>2016</c:v>
                </c:pt>
                <c:pt idx="25">
                  <c:v>2017</c:v>
                </c:pt>
                <c:pt idx="26">
                  <c:v>2018</c:v>
                </c:pt>
                <c:pt idx="27">
                  <c:v>2019</c:v>
                </c:pt>
                <c:pt idx="28">
                  <c:v>2020</c:v>
                </c:pt>
                <c:pt idx="29">
                  <c:v>2021</c:v>
                </c:pt>
                <c:pt idx="30">
                  <c:v>2022</c:v>
                </c:pt>
                <c:pt idx="31">
                  <c:v>2023</c:v>
                </c:pt>
                <c:pt idx="32">
                  <c:v>2024</c:v>
                </c:pt>
              </c:numCache>
            </c:numRef>
          </c:cat>
          <c:val>
            <c:numRef>
              <c:f>'base-nosg'!$F$2:$F$34</c:f>
              <c:numCache>
                <c:formatCode>General</c:formatCode>
                <c:ptCount val="33"/>
                <c:pt idx="0">
                  <c:v>19.689600190099998</c:v>
                </c:pt>
                <c:pt idx="1">
                  <c:v>19.5344733443</c:v>
                </c:pt>
                <c:pt idx="2">
                  <c:v>19.2215595196</c:v>
                </c:pt>
                <c:pt idx="3">
                  <c:v>18.8934935005</c:v>
                </c:pt>
                <c:pt idx="4">
                  <c:v>18.556337170300001</c:v>
                </c:pt>
                <c:pt idx="5">
                  <c:v>18.209754326799999</c:v>
                </c:pt>
                <c:pt idx="6">
                  <c:v>17.858756918299999</c:v>
                </c:pt>
                <c:pt idx="7">
                  <c:v>17.5090490469</c:v>
                </c:pt>
                <c:pt idx="8">
                  <c:v>17.164478870500002</c:v>
                </c:pt>
                <c:pt idx="9">
                  <c:v>16.827272687099999</c:v>
                </c:pt>
                <c:pt idx="10">
                  <c:v>16.495912277999999</c:v>
                </c:pt>
                <c:pt idx="11">
                  <c:v>16.1696938109</c:v>
                </c:pt>
                <c:pt idx="12">
                  <c:v>15.8473239925</c:v>
                </c:pt>
                <c:pt idx="13">
                  <c:v>15.527981974899999</c:v>
                </c:pt>
                <c:pt idx="14">
                  <c:v>15.2119265344</c:v>
                </c:pt>
                <c:pt idx="15">
                  <c:v>14.898413960399999</c:v>
                </c:pt>
                <c:pt idx="16">
                  <c:v>14.587262433899999</c:v>
                </c:pt>
                <c:pt idx="17">
                  <c:v>14.278210570900001</c:v>
                </c:pt>
                <c:pt idx="18">
                  <c:v>13.9712288401</c:v>
                </c:pt>
                <c:pt idx="19">
                  <c:v>13.6709963602</c:v>
                </c:pt>
                <c:pt idx="20">
                  <c:v>13.371644145799999</c:v>
                </c:pt>
                <c:pt idx="21">
                  <c:v>13.074005510899999</c:v>
                </c:pt>
                <c:pt idx="22">
                  <c:v>12.7790067006</c:v>
                </c:pt>
                <c:pt idx="23">
                  <c:v>12.487324019800001</c:v>
                </c:pt>
                <c:pt idx="24">
                  <c:v>12.201396798199999</c:v>
                </c:pt>
                <c:pt idx="25">
                  <c:v>11.9189259429</c:v>
                </c:pt>
                <c:pt idx="26">
                  <c:v>11.640055762099999</c:v>
                </c:pt>
                <c:pt idx="27">
                  <c:v>11.3648689987</c:v>
                </c:pt>
                <c:pt idx="28">
                  <c:v>11.0934544189</c:v>
                </c:pt>
                <c:pt idx="29">
                  <c:v>10.8243586462</c:v>
                </c:pt>
                <c:pt idx="30">
                  <c:v>10.559176473999999</c:v>
                </c:pt>
                <c:pt idx="31">
                  <c:v>10.2980133123</c:v>
                </c:pt>
                <c:pt idx="32">
                  <c:v>10.0409570183</c:v>
                </c:pt>
              </c:numCache>
            </c:numRef>
          </c:val>
          <c:smooth val="0"/>
        </c:ser>
        <c:ser>
          <c:idx val="1"/>
          <c:order val="1"/>
          <c:tx>
            <c:v>lg model</c:v>
          </c:tx>
          <c:spPr>
            <a:ln w="38100">
              <a:solidFill>
                <a:srgbClr val="0000CC"/>
              </a:solidFill>
              <a:prstDash val="solid"/>
            </a:ln>
          </c:spPr>
          <c:marker>
            <c:symbol val="none"/>
          </c:marker>
          <c:cat>
            <c:numRef>
              <c:f>'base-bench'!$A$2:$A$34</c:f>
              <c:numCache>
                <c:formatCode>General</c:formatCode>
                <c:ptCount val="33"/>
                <c:pt idx="0">
                  <c:v>1992</c:v>
                </c:pt>
                <c:pt idx="1">
                  <c:v>1993</c:v>
                </c:pt>
                <c:pt idx="2">
                  <c:v>1994</c:v>
                </c:pt>
                <c:pt idx="3">
                  <c:v>1995</c:v>
                </c:pt>
                <c:pt idx="4">
                  <c:v>1996</c:v>
                </c:pt>
                <c:pt idx="5">
                  <c:v>1997</c:v>
                </c:pt>
                <c:pt idx="6">
                  <c:v>1998</c:v>
                </c:pt>
                <c:pt idx="7">
                  <c:v>1999</c:v>
                </c:pt>
                <c:pt idx="8">
                  <c:v>2000</c:v>
                </c:pt>
                <c:pt idx="9">
                  <c:v>2001</c:v>
                </c:pt>
                <c:pt idx="10">
                  <c:v>2002</c:v>
                </c:pt>
                <c:pt idx="11">
                  <c:v>2003</c:v>
                </c:pt>
                <c:pt idx="12">
                  <c:v>2004</c:v>
                </c:pt>
                <c:pt idx="13">
                  <c:v>2005</c:v>
                </c:pt>
                <c:pt idx="14">
                  <c:v>2006</c:v>
                </c:pt>
                <c:pt idx="15">
                  <c:v>2007</c:v>
                </c:pt>
                <c:pt idx="16">
                  <c:v>2008</c:v>
                </c:pt>
                <c:pt idx="17">
                  <c:v>2009</c:v>
                </c:pt>
                <c:pt idx="18">
                  <c:v>2010</c:v>
                </c:pt>
                <c:pt idx="19">
                  <c:v>2011</c:v>
                </c:pt>
                <c:pt idx="20">
                  <c:v>2012</c:v>
                </c:pt>
                <c:pt idx="21">
                  <c:v>2013</c:v>
                </c:pt>
                <c:pt idx="22">
                  <c:v>2014</c:v>
                </c:pt>
                <c:pt idx="23">
                  <c:v>2015</c:v>
                </c:pt>
                <c:pt idx="24">
                  <c:v>2016</c:v>
                </c:pt>
                <c:pt idx="25">
                  <c:v>2017</c:v>
                </c:pt>
                <c:pt idx="26">
                  <c:v>2018</c:v>
                </c:pt>
                <c:pt idx="27">
                  <c:v>2019</c:v>
                </c:pt>
                <c:pt idx="28">
                  <c:v>2020</c:v>
                </c:pt>
                <c:pt idx="29">
                  <c:v>2021</c:v>
                </c:pt>
                <c:pt idx="30">
                  <c:v>2022</c:v>
                </c:pt>
                <c:pt idx="31">
                  <c:v>2023</c:v>
                </c:pt>
                <c:pt idx="32">
                  <c:v>2024</c:v>
                </c:pt>
              </c:numCache>
            </c:numRef>
          </c:cat>
          <c:val>
            <c:numRef>
              <c:f>'base-bench'!$F$2:$F$34</c:f>
              <c:numCache>
                <c:formatCode>General</c:formatCode>
                <c:ptCount val="33"/>
                <c:pt idx="0">
                  <c:v>19.689600190099998</c:v>
                </c:pt>
                <c:pt idx="1">
                  <c:v>18.9806933546</c:v>
                </c:pt>
                <c:pt idx="2">
                  <c:v>18.572859215800001</c:v>
                </c:pt>
                <c:pt idx="3">
                  <c:v>18.188251488799999</c:v>
                </c:pt>
                <c:pt idx="4">
                  <c:v>17.816307741900001</c:v>
                </c:pt>
                <c:pt idx="5">
                  <c:v>17.432143552900001</c:v>
                </c:pt>
                <c:pt idx="6">
                  <c:v>16.916383652699999</c:v>
                </c:pt>
                <c:pt idx="7">
                  <c:v>16.3254990935</c:v>
                </c:pt>
                <c:pt idx="8">
                  <c:v>15.7488786458</c:v>
                </c:pt>
                <c:pt idx="9">
                  <c:v>15.3701231991</c:v>
                </c:pt>
                <c:pt idx="10">
                  <c:v>14.8764157755</c:v>
                </c:pt>
                <c:pt idx="11">
                  <c:v>14.427869599499999</c:v>
                </c:pt>
                <c:pt idx="12">
                  <c:v>14.0006330972</c:v>
                </c:pt>
                <c:pt idx="13">
                  <c:v>13.6549811582</c:v>
                </c:pt>
                <c:pt idx="14">
                  <c:v>13.3981324285</c:v>
                </c:pt>
                <c:pt idx="15">
                  <c:v>13.259545563</c:v>
                </c:pt>
                <c:pt idx="16">
                  <c:v>12.9203556838</c:v>
                </c:pt>
                <c:pt idx="17">
                  <c:v>12.9993167442</c:v>
                </c:pt>
                <c:pt idx="18">
                  <c:v>12.6026911264</c:v>
                </c:pt>
                <c:pt idx="19">
                  <c:v>12.359784256899999</c:v>
                </c:pt>
                <c:pt idx="20">
                  <c:v>12.2370196042</c:v>
                </c:pt>
                <c:pt idx="21">
                  <c:v>12.2443723871</c:v>
                </c:pt>
                <c:pt idx="22">
                  <c:v>12.162941163299999</c:v>
                </c:pt>
                <c:pt idx="23">
                  <c:v>12.0397059234</c:v>
                </c:pt>
                <c:pt idx="24">
                  <c:v>11.8999370275</c:v>
                </c:pt>
                <c:pt idx="25">
                  <c:v>11.777440761599999</c:v>
                </c:pt>
                <c:pt idx="26">
                  <c:v>11.6007705074</c:v>
                </c:pt>
                <c:pt idx="27">
                  <c:v>11.3995505379</c:v>
                </c:pt>
                <c:pt idx="28">
                  <c:v>11.2109854234</c:v>
                </c:pt>
                <c:pt idx="29">
                  <c:v>11.008019702</c:v>
                </c:pt>
                <c:pt idx="30">
                  <c:v>10.783236649399999</c:v>
                </c:pt>
                <c:pt idx="31">
                  <c:v>10.598767931599999</c:v>
                </c:pt>
                <c:pt idx="32">
                  <c:v>10.370290123</c:v>
                </c:pt>
              </c:numCache>
            </c:numRef>
          </c:val>
          <c:smooth val="0"/>
        </c:ser>
        <c:ser>
          <c:idx val="0"/>
          <c:order val="2"/>
          <c:tx>
            <c:v>lg data</c:v>
          </c:tx>
          <c:spPr>
            <a:ln w="38100">
              <a:solidFill>
                <a:schemeClr val="tx1"/>
              </a:solidFill>
            </a:ln>
          </c:spPr>
          <c:marker>
            <c:symbol val="circle"/>
            <c:size val="7"/>
            <c:spPr>
              <a:solidFill>
                <a:schemeClr val="tx1"/>
              </a:solidFill>
              <a:ln>
                <a:noFill/>
              </a:ln>
            </c:spPr>
          </c:marker>
          <c:val>
            <c:numRef>
              <c:f>'data-series'!$I$66:$I$86</c:f>
              <c:numCache>
                <c:formatCode>General</c:formatCode>
                <c:ptCount val="21"/>
                <c:pt idx="0">
                  <c:v>19.689632401496809</c:v>
                </c:pt>
                <c:pt idx="1">
                  <c:v>19.447952847068727</c:v>
                </c:pt>
                <c:pt idx="2">
                  <c:v>19.332916926920674</c:v>
                </c:pt>
                <c:pt idx="3">
                  <c:v>18.884099730907533</c:v>
                </c:pt>
                <c:pt idx="4">
                  <c:v>18.266408827209649</c:v>
                </c:pt>
                <c:pt idx="5">
                  <c:v>17.880085653104928</c:v>
                </c:pt>
                <c:pt idx="6">
                  <c:v>17.528545890213451</c:v>
                </c:pt>
                <c:pt idx="7">
                  <c:v>17.105916674400174</c:v>
                </c:pt>
                <c:pt idx="8">
                  <c:v>16.643736002241933</c:v>
                </c:pt>
                <c:pt idx="9">
                  <c:v>15.583991378021958</c:v>
                </c:pt>
                <c:pt idx="10">
                  <c:v>14.734148469570517</c:v>
                </c:pt>
                <c:pt idx="11">
                  <c:v>14.245215720285847</c:v>
                </c:pt>
                <c:pt idx="12">
                  <c:v>13.953432534840678</c:v>
                </c:pt>
                <c:pt idx="13">
                  <c:v>13.642542672839692</c:v>
                </c:pt>
                <c:pt idx="14">
                  <c:v>13.440168673576061</c:v>
                </c:pt>
                <c:pt idx="15">
                  <c:v>13.128508949116814</c:v>
                </c:pt>
                <c:pt idx="16">
                  <c:v>12.824235641829734</c:v>
                </c:pt>
                <c:pt idx="17">
                  <c:v>11.982391144905296</c:v>
                </c:pt>
                <c:pt idx="18">
                  <c:v>12.03411442624483</c:v>
                </c:pt>
                <c:pt idx="19">
                  <c:v>12.092256780652479</c:v>
                </c:pt>
                <c:pt idx="20">
                  <c:v>12.173954762898179</c:v>
                </c:pt>
              </c:numCache>
            </c:numRef>
          </c:val>
          <c:smooth val="0"/>
        </c:ser>
        <c:ser>
          <c:idx val="4"/>
          <c:order val="3"/>
          <c:tx>
            <c:v>lg model fixl</c:v>
          </c:tx>
          <c:spPr>
            <a:ln w="38100">
              <a:solidFill>
                <a:srgbClr val="FF0000"/>
              </a:solidFill>
            </a:ln>
          </c:spPr>
          <c:marker>
            <c:symbol val="none"/>
          </c:marker>
          <c:val>
            <c:numRef>
              <c:f>'fixl-bench'!$F$2:$F$34</c:f>
              <c:numCache>
                <c:formatCode>General</c:formatCode>
                <c:ptCount val="33"/>
                <c:pt idx="0">
                  <c:v>19.689600190099998</c:v>
                </c:pt>
                <c:pt idx="1">
                  <c:v>19.123872723600002</c:v>
                </c:pt>
                <c:pt idx="2">
                  <c:v>18.704728153200001</c:v>
                </c:pt>
                <c:pt idx="3">
                  <c:v>18.327013281999999</c:v>
                </c:pt>
                <c:pt idx="4">
                  <c:v>17.959933014099999</c:v>
                </c:pt>
                <c:pt idx="5">
                  <c:v>17.583053379199999</c:v>
                </c:pt>
                <c:pt idx="6">
                  <c:v>17.064044557999999</c:v>
                </c:pt>
                <c:pt idx="7">
                  <c:v>16.461165319300001</c:v>
                </c:pt>
                <c:pt idx="8">
                  <c:v>15.8643238311</c:v>
                </c:pt>
                <c:pt idx="9">
                  <c:v>15.483981375300001</c:v>
                </c:pt>
                <c:pt idx="10">
                  <c:v>14.9780747816</c:v>
                </c:pt>
                <c:pt idx="11">
                  <c:v>14.514309387100001</c:v>
                </c:pt>
                <c:pt idx="12">
                  <c:v>14.0645100666</c:v>
                </c:pt>
                <c:pt idx="13">
                  <c:v>13.6951722687</c:v>
                </c:pt>
                <c:pt idx="14">
                  <c:v>13.421366950099999</c:v>
                </c:pt>
                <c:pt idx="15">
                  <c:v>13.2766669766</c:v>
                </c:pt>
                <c:pt idx="16">
                  <c:v>12.921124529</c:v>
                </c:pt>
                <c:pt idx="17">
                  <c:v>13.0255944336</c:v>
                </c:pt>
                <c:pt idx="18">
                  <c:v>12.612355150500001</c:v>
                </c:pt>
                <c:pt idx="19">
                  <c:v>12.3581270009</c:v>
                </c:pt>
                <c:pt idx="20">
                  <c:v>12.2287798899</c:v>
                </c:pt>
                <c:pt idx="21">
                  <c:v>12.2395097783</c:v>
                </c:pt>
                <c:pt idx="22">
                  <c:v>12.160238340099999</c:v>
                </c:pt>
                <c:pt idx="23">
                  <c:v>12.0387892421</c:v>
                </c:pt>
                <c:pt idx="24">
                  <c:v>11.900540465300001</c:v>
                </c:pt>
                <c:pt idx="25">
                  <c:v>11.7790650345</c:v>
                </c:pt>
                <c:pt idx="26">
                  <c:v>11.602823157</c:v>
                </c:pt>
                <c:pt idx="27">
                  <c:v>11.401935098599999</c:v>
                </c:pt>
                <c:pt idx="28">
                  <c:v>11.2135749975</c:v>
                </c:pt>
                <c:pt idx="29">
                  <c:v>11.010829388099999</c:v>
                </c:pt>
                <c:pt idx="30">
                  <c:v>10.7861993185</c:v>
                </c:pt>
                <c:pt idx="31">
                  <c:v>10.6016188557</c:v>
                </c:pt>
                <c:pt idx="32">
                  <c:v>10.372712936599999</c:v>
                </c:pt>
              </c:numCache>
            </c:numRef>
          </c:val>
          <c:smooth val="0"/>
        </c:ser>
        <c:ser>
          <c:idx val="5"/>
          <c:order val="4"/>
          <c:tx>
            <c:v>lg model nosg fixl</c:v>
          </c:tx>
          <c:spPr>
            <a:ln w="38100">
              <a:solidFill>
                <a:srgbClr val="FF0000"/>
              </a:solidFill>
              <a:prstDash val="lgDash"/>
            </a:ln>
          </c:spPr>
          <c:marker>
            <c:symbol val="none"/>
          </c:marker>
          <c:val>
            <c:numRef>
              <c:f>'fixl-nosg'!$F$2:$F$34</c:f>
              <c:numCache>
                <c:formatCode>General</c:formatCode>
                <c:ptCount val="33"/>
                <c:pt idx="0">
                  <c:v>19.689600190099998</c:v>
                </c:pt>
                <c:pt idx="1">
                  <c:v>19.5102024328</c:v>
                </c:pt>
                <c:pt idx="2">
                  <c:v>19.1949592671</c:v>
                </c:pt>
                <c:pt idx="3">
                  <c:v>18.865238808299999</c:v>
                </c:pt>
                <c:pt idx="4">
                  <c:v>18.525423029399999</c:v>
                </c:pt>
                <c:pt idx="5">
                  <c:v>18.176499513700001</c:v>
                </c:pt>
                <c:pt idx="6">
                  <c:v>17.823326057999999</c:v>
                </c:pt>
                <c:pt idx="7">
                  <c:v>17.4713808166</c:v>
                </c:pt>
                <c:pt idx="8">
                  <c:v>17.1243444887</c:v>
                </c:pt>
                <c:pt idx="9">
                  <c:v>16.7841353556</c:v>
                </c:pt>
                <c:pt idx="10">
                  <c:v>16.449477309799999</c:v>
                </c:pt>
                <c:pt idx="11">
                  <c:v>16.1197247799</c:v>
                </c:pt>
                <c:pt idx="12">
                  <c:v>15.7936779159</c:v>
                </c:pt>
                <c:pt idx="13">
                  <c:v>15.4705634276</c:v>
                </c:pt>
                <c:pt idx="14">
                  <c:v>15.151873412600001</c:v>
                </c:pt>
                <c:pt idx="15">
                  <c:v>14.835974460799999</c:v>
                </c:pt>
                <c:pt idx="16">
                  <c:v>14.522600265099999</c:v>
                </c:pt>
                <c:pt idx="17">
                  <c:v>14.211399472</c:v>
                </c:pt>
                <c:pt idx="18">
                  <c:v>13.902267757000001</c:v>
                </c:pt>
                <c:pt idx="19">
                  <c:v>13.600676870199999</c:v>
                </c:pt>
                <c:pt idx="20">
                  <c:v>13.3004132102</c:v>
                </c:pt>
                <c:pt idx="21">
                  <c:v>13.0022504048</c:v>
                </c:pt>
                <c:pt idx="22">
                  <c:v>12.707065846500001</c:v>
                </c:pt>
                <c:pt idx="23">
                  <c:v>12.4154922336</c:v>
                </c:pt>
                <c:pt idx="24">
                  <c:v>12.129854522900001</c:v>
                </c:pt>
                <c:pt idx="25">
                  <c:v>11.847965137399999</c:v>
                </c:pt>
                <c:pt idx="26">
                  <c:v>11.569936113500001</c:v>
                </c:pt>
                <c:pt idx="27">
                  <c:v>11.2958201847</c:v>
                </c:pt>
                <c:pt idx="28">
                  <c:v>11.025679806099999</c:v>
                </c:pt>
                <c:pt idx="29">
                  <c:v>10.758322248100001</c:v>
                </c:pt>
                <c:pt idx="30">
                  <c:v>10.4950722107</c:v>
                </c:pt>
                <c:pt idx="31">
                  <c:v>10.2360163049</c:v>
                </c:pt>
                <c:pt idx="32">
                  <c:v>9.9812268190399998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6207488"/>
        <c:axId val="207900032"/>
      </c:lineChart>
      <c:catAx>
        <c:axId val="2062074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600" b="1">
                <a:latin typeface="Times New Roman" panose="02020603050405020304" pitchFamily="18" charset="0"/>
                <a:cs typeface="Times New Roman" panose="02020603050405020304" pitchFamily="18" charset="0"/>
              </a:defRPr>
            </a:pPr>
            <a:endParaRPr lang="en-US"/>
          </a:p>
        </c:txPr>
        <c:crossAx val="207900032"/>
        <c:crossesAt val="-8"/>
        <c:auto val="1"/>
        <c:lblAlgn val="ctr"/>
        <c:lblOffset val="100"/>
        <c:tickLblSkip val="4"/>
        <c:tickMarkSkip val="2"/>
        <c:noMultiLvlLbl val="0"/>
      </c:catAx>
      <c:valAx>
        <c:axId val="207900032"/>
        <c:scaling>
          <c:orientation val="minMax"/>
          <c:max val="20"/>
          <c:min val="10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sz="1600">
                    <a:latin typeface="Times New Roman" panose="02020603050405020304" pitchFamily="18" charset="0"/>
                    <a:cs typeface="Times New Roman" panose="02020603050405020304" pitchFamily="18" charset="0"/>
                  </a:defRPr>
                </a:pPr>
                <a:r>
                  <a:rPr lang="en-US" sz="160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percent</a:t>
                </a:r>
                <a:r>
                  <a:rPr lang="en-US" sz="1600" baseline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 total labor compensation</a:t>
                </a:r>
                <a:endParaRPr lang="en-US" sz="1600"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txPr>
          <a:bodyPr/>
          <a:lstStyle/>
          <a:p>
            <a:pPr>
              <a:defRPr sz="1600" b="1">
                <a:latin typeface="Times New Roman" panose="02020603050405020304" pitchFamily="18" charset="0"/>
                <a:cs typeface="Times New Roman" panose="02020603050405020304" pitchFamily="18" charset="0"/>
              </a:defRPr>
            </a:pPr>
            <a:endParaRPr lang="en-US"/>
          </a:p>
        </c:txPr>
        <c:crossAx val="206207488"/>
        <c:crosses val="autoZero"/>
        <c:crossBetween val="midCat"/>
        <c:majorUnit val="2"/>
      </c:valAx>
      <c:spPr>
        <a:ln w="19050">
          <a:solidFill>
            <a:schemeClr val="tx1"/>
          </a:solidFill>
        </a:ln>
      </c:spPr>
    </c:plotArea>
    <c:plotVisOnly val="1"/>
    <c:dispBlanksAs val="gap"/>
    <c:showDLblsOverMax val="0"/>
  </c:chart>
  <c:spPr>
    <a:ln>
      <a:noFill/>
    </a:ln>
  </c:spPr>
  <c:userShapes r:id="rId1"/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2"/>
          <c:order val="0"/>
          <c:tx>
            <c:v>lg model nosg</c:v>
          </c:tx>
          <c:spPr>
            <a:ln w="38100">
              <a:solidFill>
                <a:srgbClr val="0000CC"/>
              </a:solidFill>
              <a:prstDash val="lgDash"/>
            </a:ln>
          </c:spPr>
          <c:marker>
            <c:symbol val="none"/>
          </c:marker>
          <c:cat>
            <c:numRef>
              <c:f>'base-bench'!$A$2:$A$34</c:f>
              <c:numCache>
                <c:formatCode>General</c:formatCode>
                <c:ptCount val="33"/>
                <c:pt idx="0">
                  <c:v>1992</c:v>
                </c:pt>
                <c:pt idx="1">
                  <c:v>1993</c:v>
                </c:pt>
                <c:pt idx="2">
                  <c:v>1994</c:v>
                </c:pt>
                <c:pt idx="3">
                  <c:v>1995</c:v>
                </c:pt>
                <c:pt idx="4">
                  <c:v>1996</c:v>
                </c:pt>
                <c:pt idx="5">
                  <c:v>1997</c:v>
                </c:pt>
                <c:pt idx="6">
                  <c:v>1998</c:v>
                </c:pt>
                <c:pt idx="7">
                  <c:v>1999</c:v>
                </c:pt>
                <c:pt idx="8">
                  <c:v>2000</c:v>
                </c:pt>
                <c:pt idx="9">
                  <c:v>2001</c:v>
                </c:pt>
                <c:pt idx="10">
                  <c:v>2002</c:v>
                </c:pt>
                <c:pt idx="11">
                  <c:v>2003</c:v>
                </c:pt>
                <c:pt idx="12">
                  <c:v>2004</c:v>
                </c:pt>
                <c:pt idx="13">
                  <c:v>2005</c:v>
                </c:pt>
                <c:pt idx="14">
                  <c:v>2006</c:v>
                </c:pt>
                <c:pt idx="15">
                  <c:v>2007</c:v>
                </c:pt>
                <c:pt idx="16">
                  <c:v>2008</c:v>
                </c:pt>
                <c:pt idx="17">
                  <c:v>2009</c:v>
                </c:pt>
                <c:pt idx="18">
                  <c:v>2010</c:v>
                </c:pt>
                <c:pt idx="19">
                  <c:v>2011</c:v>
                </c:pt>
                <c:pt idx="20">
                  <c:v>2012</c:v>
                </c:pt>
                <c:pt idx="21">
                  <c:v>2013</c:v>
                </c:pt>
                <c:pt idx="22">
                  <c:v>2014</c:v>
                </c:pt>
                <c:pt idx="23">
                  <c:v>2015</c:v>
                </c:pt>
                <c:pt idx="24">
                  <c:v>2016</c:v>
                </c:pt>
                <c:pt idx="25">
                  <c:v>2017</c:v>
                </c:pt>
                <c:pt idx="26">
                  <c:v>2018</c:v>
                </c:pt>
                <c:pt idx="27">
                  <c:v>2019</c:v>
                </c:pt>
                <c:pt idx="28">
                  <c:v>2020</c:v>
                </c:pt>
                <c:pt idx="29">
                  <c:v>2021</c:v>
                </c:pt>
                <c:pt idx="30">
                  <c:v>2022</c:v>
                </c:pt>
                <c:pt idx="31">
                  <c:v>2023</c:v>
                </c:pt>
                <c:pt idx="32">
                  <c:v>2024</c:v>
                </c:pt>
              </c:numCache>
            </c:numRef>
          </c:cat>
          <c:val>
            <c:numRef>
              <c:f>'base-nosg'!$F$2:$F$34</c:f>
              <c:numCache>
                <c:formatCode>General</c:formatCode>
                <c:ptCount val="33"/>
                <c:pt idx="0">
                  <c:v>19.689600190099998</c:v>
                </c:pt>
                <c:pt idx="1">
                  <c:v>19.5344733443</c:v>
                </c:pt>
                <c:pt idx="2">
                  <c:v>19.2215595196</c:v>
                </c:pt>
                <c:pt idx="3">
                  <c:v>18.8934935005</c:v>
                </c:pt>
                <c:pt idx="4">
                  <c:v>18.556337170300001</c:v>
                </c:pt>
                <c:pt idx="5">
                  <c:v>18.209754326799999</c:v>
                </c:pt>
                <c:pt idx="6">
                  <c:v>17.858756918299999</c:v>
                </c:pt>
                <c:pt idx="7">
                  <c:v>17.5090490469</c:v>
                </c:pt>
                <c:pt idx="8">
                  <c:v>17.164478870500002</c:v>
                </c:pt>
                <c:pt idx="9">
                  <c:v>16.827272687099999</c:v>
                </c:pt>
                <c:pt idx="10">
                  <c:v>16.495912277999999</c:v>
                </c:pt>
                <c:pt idx="11">
                  <c:v>16.1696938109</c:v>
                </c:pt>
                <c:pt idx="12">
                  <c:v>15.8473239925</c:v>
                </c:pt>
                <c:pt idx="13">
                  <c:v>15.527981974899999</c:v>
                </c:pt>
                <c:pt idx="14">
                  <c:v>15.2119265344</c:v>
                </c:pt>
                <c:pt idx="15">
                  <c:v>14.898413960399999</c:v>
                </c:pt>
                <c:pt idx="16">
                  <c:v>14.587262433899999</c:v>
                </c:pt>
                <c:pt idx="17">
                  <c:v>14.278210570900001</c:v>
                </c:pt>
                <c:pt idx="18">
                  <c:v>13.9712288401</c:v>
                </c:pt>
                <c:pt idx="19">
                  <c:v>13.6709963602</c:v>
                </c:pt>
                <c:pt idx="20">
                  <c:v>13.371644145799999</c:v>
                </c:pt>
                <c:pt idx="21">
                  <c:v>13.074005510899999</c:v>
                </c:pt>
                <c:pt idx="22">
                  <c:v>12.7790067006</c:v>
                </c:pt>
                <c:pt idx="23">
                  <c:v>12.487324019800001</c:v>
                </c:pt>
                <c:pt idx="24">
                  <c:v>12.201396798199999</c:v>
                </c:pt>
                <c:pt idx="25">
                  <c:v>11.9189259429</c:v>
                </c:pt>
                <c:pt idx="26">
                  <c:v>11.640055762099999</c:v>
                </c:pt>
                <c:pt idx="27">
                  <c:v>11.3648689987</c:v>
                </c:pt>
                <c:pt idx="28">
                  <c:v>11.0934544189</c:v>
                </c:pt>
                <c:pt idx="29">
                  <c:v>10.8243586462</c:v>
                </c:pt>
                <c:pt idx="30">
                  <c:v>10.559176473999999</c:v>
                </c:pt>
                <c:pt idx="31">
                  <c:v>10.2980133123</c:v>
                </c:pt>
                <c:pt idx="32">
                  <c:v>10.0409570183</c:v>
                </c:pt>
              </c:numCache>
            </c:numRef>
          </c:val>
          <c:smooth val="0"/>
        </c:ser>
        <c:ser>
          <c:idx val="1"/>
          <c:order val="1"/>
          <c:tx>
            <c:v>lg model</c:v>
          </c:tx>
          <c:spPr>
            <a:ln w="38100">
              <a:solidFill>
                <a:srgbClr val="0000CC"/>
              </a:solidFill>
              <a:prstDash val="solid"/>
            </a:ln>
          </c:spPr>
          <c:marker>
            <c:symbol val="none"/>
          </c:marker>
          <c:cat>
            <c:numRef>
              <c:f>'base-bench'!$A$2:$A$34</c:f>
              <c:numCache>
                <c:formatCode>General</c:formatCode>
                <c:ptCount val="33"/>
                <c:pt idx="0">
                  <c:v>1992</c:v>
                </c:pt>
                <c:pt idx="1">
                  <c:v>1993</c:v>
                </c:pt>
                <c:pt idx="2">
                  <c:v>1994</c:v>
                </c:pt>
                <c:pt idx="3">
                  <c:v>1995</c:v>
                </c:pt>
                <c:pt idx="4">
                  <c:v>1996</c:v>
                </c:pt>
                <c:pt idx="5">
                  <c:v>1997</c:v>
                </c:pt>
                <c:pt idx="6">
                  <c:v>1998</c:v>
                </c:pt>
                <c:pt idx="7">
                  <c:v>1999</c:v>
                </c:pt>
                <c:pt idx="8">
                  <c:v>2000</c:v>
                </c:pt>
                <c:pt idx="9">
                  <c:v>2001</c:v>
                </c:pt>
                <c:pt idx="10">
                  <c:v>2002</c:v>
                </c:pt>
                <c:pt idx="11">
                  <c:v>2003</c:v>
                </c:pt>
                <c:pt idx="12">
                  <c:v>2004</c:v>
                </c:pt>
                <c:pt idx="13">
                  <c:v>2005</c:v>
                </c:pt>
                <c:pt idx="14">
                  <c:v>2006</c:v>
                </c:pt>
                <c:pt idx="15">
                  <c:v>2007</c:v>
                </c:pt>
                <c:pt idx="16">
                  <c:v>2008</c:v>
                </c:pt>
                <c:pt idx="17">
                  <c:v>2009</c:v>
                </c:pt>
                <c:pt idx="18">
                  <c:v>2010</c:v>
                </c:pt>
                <c:pt idx="19">
                  <c:v>2011</c:v>
                </c:pt>
                <c:pt idx="20">
                  <c:v>2012</c:v>
                </c:pt>
                <c:pt idx="21">
                  <c:v>2013</c:v>
                </c:pt>
                <c:pt idx="22">
                  <c:v>2014</c:v>
                </c:pt>
                <c:pt idx="23">
                  <c:v>2015</c:v>
                </c:pt>
                <c:pt idx="24">
                  <c:v>2016</c:v>
                </c:pt>
                <c:pt idx="25">
                  <c:v>2017</c:v>
                </c:pt>
                <c:pt idx="26">
                  <c:v>2018</c:v>
                </c:pt>
                <c:pt idx="27">
                  <c:v>2019</c:v>
                </c:pt>
                <c:pt idx="28">
                  <c:v>2020</c:v>
                </c:pt>
                <c:pt idx="29">
                  <c:v>2021</c:v>
                </c:pt>
                <c:pt idx="30">
                  <c:v>2022</c:v>
                </c:pt>
                <c:pt idx="31">
                  <c:v>2023</c:v>
                </c:pt>
                <c:pt idx="32">
                  <c:v>2024</c:v>
                </c:pt>
              </c:numCache>
            </c:numRef>
          </c:cat>
          <c:val>
            <c:numRef>
              <c:f>'base-bench'!$F$2:$F$34</c:f>
              <c:numCache>
                <c:formatCode>General</c:formatCode>
                <c:ptCount val="33"/>
                <c:pt idx="0">
                  <c:v>19.689600190099998</c:v>
                </c:pt>
                <c:pt idx="1">
                  <c:v>18.9806933546</c:v>
                </c:pt>
                <c:pt idx="2">
                  <c:v>18.572859215800001</c:v>
                </c:pt>
                <c:pt idx="3">
                  <c:v>18.188251488799999</c:v>
                </c:pt>
                <c:pt idx="4">
                  <c:v>17.816307741900001</c:v>
                </c:pt>
                <c:pt idx="5">
                  <c:v>17.432143552900001</c:v>
                </c:pt>
                <c:pt idx="6">
                  <c:v>16.916383652699999</c:v>
                </c:pt>
                <c:pt idx="7">
                  <c:v>16.3254990935</c:v>
                </c:pt>
                <c:pt idx="8">
                  <c:v>15.7488786458</c:v>
                </c:pt>
                <c:pt idx="9">
                  <c:v>15.3701231991</c:v>
                </c:pt>
                <c:pt idx="10">
                  <c:v>14.8764157755</c:v>
                </c:pt>
                <c:pt idx="11">
                  <c:v>14.427869599499999</c:v>
                </c:pt>
                <c:pt idx="12">
                  <c:v>14.0006330972</c:v>
                </c:pt>
                <c:pt idx="13">
                  <c:v>13.6549811582</c:v>
                </c:pt>
                <c:pt idx="14">
                  <c:v>13.3981324285</c:v>
                </c:pt>
                <c:pt idx="15">
                  <c:v>13.259545563</c:v>
                </c:pt>
                <c:pt idx="16">
                  <c:v>12.9203556838</c:v>
                </c:pt>
                <c:pt idx="17">
                  <c:v>12.9993167442</c:v>
                </c:pt>
                <c:pt idx="18">
                  <c:v>12.6026911264</c:v>
                </c:pt>
                <c:pt idx="19">
                  <c:v>12.359784256899999</c:v>
                </c:pt>
                <c:pt idx="20">
                  <c:v>12.2370196042</c:v>
                </c:pt>
                <c:pt idx="21">
                  <c:v>12.2443723871</c:v>
                </c:pt>
                <c:pt idx="22">
                  <c:v>12.162941163299999</c:v>
                </c:pt>
                <c:pt idx="23">
                  <c:v>12.0397059234</c:v>
                </c:pt>
                <c:pt idx="24">
                  <c:v>11.8999370275</c:v>
                </c:pt>
                <c:pt idx="25">
                  <c:v>11.777440761599999</c:v>
                </c:pt>
                <c:pt idx="26">
                  <c:v>11.6007705074</c:v>
                </c:pt>
                <c:pt idx="27">
                  <c:v>11.3995505379</c:v>
                </c:pt>
                <c:pt idx="28">
                  <c:v>11.2109854234</c:v>
                </c:pt>
                <c:pt idx="29">
                  <c:v>11.008019702</c:v>
                </c:pt>
                <c:pt idx="30">
                  <c:v>10.783236649399999</c:v>
                </c:pt>
                <c:pt idx="31">
                  <c:v>10.598767931599999</c:v>
                </c:pt>
                <c:pt idx="32">
                  <c:v>10.370290123</c:v>
                </c:pt>
              </c:numCache>
            </c:numRef>
          </c:val>
          <c:smooth val="0"/>
        </c:ser>
        <c:ser>
          <c:idx val="0"/>
          <c:order val="2"/>
          <c:tx>
            <c:v>lg data</c:v>
          </c:tx>
          <c:spPr>
            <a:ln w="38100">
              <a:solidFill>
                <a:schemeClr val="tx1"/>
              </a:solidFill>
            </a:ln>
          </c:spPr>
          <c:marker>
            <c:symbol val="circle"/>
            <c:size val="7"/>
            <c:spPr>
              <a:solidFill>
                <a:schemeClr val="tx1"/>
              </a:solidFill>
              <a:ln>
                <a:noFill/>
              </a:ln>
            </c:spPr>
          </c:marker>
          <c:val>
            <c:numRef>
              <c:f>'data-series'!$I$66:$I$86</c:f>
              <c:numCache>
                <c:formatCode>General</c:formatCode>
                <c:ptCount val="21"/>
                <c:pt idx="0">
                  <c:v>19.689632401496809</c:v>
                </c:pt>
                <c:pt idx="1">
                  <c:v>19.447952847068727</c:v>
                </c:pt>
                <c:pt idx="2">
                  <c:v>19.332916926920674</c:v>
                </c:pt>
                <c:pt idx="3">
                  <c:v>18.884099730907533</c:v>
                </c:pt>
                <c:pt idx="4">
                  <c:v>18.266408827209649</c:v>
                </c:pt>
                <c:pt idx="5">
                  <c:v>17.880085653104928</c:v>
                </c:pt>
                <c:pt idx="6">
                  <c:v>17.528545890213451</c:v>
                </c:pt>
                <c:pt idx="7">
                  <c:v>17.105916674400174</c:v>
                </c:pt>
                <c:pt idx="8">
                  <c:v>16.643736002241933</c:v>
                </c:pt>
                <c:pt idx="9">
                  <c:v>15.583991378021958</c:v>
                </c:pt>
                <c:pt idx="10">
                  <c:v>14.734148469570517</c:v>
                </c:pt>
                <c:pt idx="11">
                  <c:v>14.245215720285847</c:v>
                </c:pt>
                <c:pt idx="12">
                  <c:v>13.953432534840678</c:v>
                </c:pt>
                <c:pt idx="13">
                  <c:v>13.642542672839692</c:v>
                </c:pt>
                <c:pt idx="14">
                  <c:v>13.440168673576061</c:v>
                </c:pt>
                <c:pt idx="15">
                  <c:v>13.128508949116814</c:v>
                </c:pt>
                <c:pt idx="16">
                  <c:v>12.824235641829734</c:v>
                </c:pt>
                <c:pt idx="17">
                  <c:v>11.982391144905296</c:v>
                </c:pt>
                <c:pt idx="18">
                  <c:v>12.03411442624483</c:v>
                </c:pt>
                <c:pt idx="19">
                  <c:v>12.092256780652479</c:v>
                </c:pt>
                <c:pt idx="20">
                  <c:v>12.173954762898179</c:v>
                </c:pt>
              </c:numCache>
            </c:numRef>
          </c:val>
          <c:smooth val="0"/>
        </c:ser>
        <c:ser>
          <c:idx val="4"/>
          <c:order val="3"/>
          <c:tx>
            <c:v>lg model fi</c:v>
          </c:tx>
          <c:spPr>
            <a:ln w="38100">
              <a:solidFill>
                <a:srgbClr val="FF0000"/>
              </a:solidFill>
            </a:ln>
          </c:spPr>
          <c:marker>
            <c:symbol val="none"/>
          </c:marker>
          <c:val>
            <c:numRef>
              <c:f>'fixi-bench'!$F$2:$F$34</c:f>
              <c:numCache>
                <c:formatCode>General</c:formatCode>
                <c:ptCount val="33"/>
                <c:pt idx="0">
                  <c:v>19.689600190099998</c:v>
                </c:pt>
                <c:pt idx="1">
                  <c:v>18.9106358519</c:v>
                </c:pt>
                <c:pt idx="2">
                  <c:v>18.4121786161</c:v>
                </c:pt>
                <c:pt idx="3">
                  <c:v>18.032672552899999</c:v>
                </c:pt>
                <c:pt idx="4">
                  <c:v>17.600043939799999</c:v>
                </c:pt>
                <c:pt idx="5">
                  <c:v>17.190949446899999</c:v>
                </c:pt>
                <c:pt idx="6">
                  <c:v>16.4866619017</c:v>
                </c:pt>
                <c:pt idx="7">
                  <c:v>15.6688646344</c:v>
                </c:pt>
                <c:pt idx="8">
                  <c:v>14.791322942800001</c:v>
                </c:pt>
                <c:pt idx="9">
                  <c:v>14.5410585835</c:v>
                </c:pt>
                <c:pt idx="10">
                  <c:v>13.996360106599999</c:v>
                </c:pt>
                <c:pt idx="11">
                  <c:v>13.414862701200001</c:v>
                </c:pt>
                <c:pt idx="12">
                  <c:v>12.7455141277</c:v>
                </c:pt>
                <c:pt idx="13">
                  <c:v>12.187980722300001</c:v>
                </c:pt>
                <c:pt idx="14">
                  <c:v>11.850278876100001</c:v>
                </c:pt>
                <c:pt idx="15">
                  <c:v>11.8531185501</c:v>
                </c:pt>
                <c:pt idx="16">
                  <c:v>11.600390411899999</c:v>
                </c:pt>
                <c:pt idx="17">
                  <c:v>12.338057987999999</c:v>
                </c:pt>
                <c:pt idx="18">
                  <c:v>11.7313822962</c:v>
                </c:pt>
                <c:pt idx="19">
                  <c:v>11.293050817599999</c:v>
                </c:pt>
                <c:pt idx="20">
                  <c:v>11.1016558313</c:v>
                </c:pt>
                <c:pt idx="21">
                  <c:v>11.2013872529</c:v>
                </c:pt>
                <c:pt idx="22">
                  <c:v>11.2132011993</c:v>
                </c:pt>
                <c:pt idx="23">
                  <c:v>11.174380901499999</c:v>
                </c:pt>
                <c:pt idx="24">
                  <c:v>11.1080042837</c:v>
                </c:pt>
                <c:pt idx="25">
                  <c:v>11.040763717700001</c:v>
                </c:pt>
                <c:pt idx="26">
                  <c:v>10.9211829296</c:v>
                </c:pt>
                <c:pt idx="27">
                  <c:v>10.7742605591</c:v>
                </c:pt>
                <c:pt idx="28">
                  <c:v>10.6306496899</c:v>
                </c:pt>
                <c:pt idx="29">
                  <c:v>10.469290776299999</c:v>
                </c:pt>
                <c:pt idx="30">
                  <c:v>10.285410558800001</c:v>
                </c:pt>
                <c:pt idx="31">
                  <c:v>10.130863421300001</c:v>
                </c:pt>
                <c:pt idx="32">
                  <c:v>9.9349078043399999</c:v>
                </c:pt>
              </c:numCache>
            </c:numRef>
          </c:val>
          <c:smooth val="0"/>
        </c:ser>
        <c:ser>
          <c:idx val="5"/>
          <c:order val="4"/>
          <c:tx>
            <c:v>lg model nosg fi</c:v>
          </c:tx>
          <c:spPr>
            <a:ln w="38100">
              <a:solidFill>
                <a:srgbClr val="FF0000"/>
              </a:solidFill>
              <a:prstDash val="lgDash"/>
            </a:ln>
          </c:spPr>
          <c:marker>
            <c:symbol val="none"/>
          </c:marker>
          <c:val>
            <c:numRef>
              <c:f>'fixi-nosg'!$F$2:$F$34</c:f>
              <c:numCache>
                <c:formatCode>General</c:formatCode>
                <c:ptCount val="33"/>
                <c:pt idx="0">
                  <c:v>19.689600190099998</c:v>
                </c:pt>
                <c:pt idx="1">
                  <c:v>19.3701232787</c:v>
                </c:pt>
                <c:pt idx="2">
                  <c:v>19.036804713900001</c:v>
                </c:pt>
                <c:pt idx="3">
                  <c:v>18.690290526999998</c:v>
                </c:pt>
                <c:pt idx="4">
                  <c:v>18.333803994</c:v>
                </c:pt>
                <c:pt idx="5">
                  <c:v>17.9695728242</c:v>
                </c:pt>
                <c:pt idx="6">
                  <c:v>17.6027113956</c:v>
                </c:pt>
                <c:pt idx="7">
                  <c:v>17.238919856300001</c:v>
                </c:pt>
                <c:pt idx="8">
                  <c:v>16.881926726700001</c:v>
                </c:pt>
                <c:pt idx="9">
                  <c:v>16.533484500099998</c:v>
                </c:pt>
                <c:pt idx="10">
                  <c:v>16.192054184900002</c:v>
                </c:pt>
                <c:pt idx="11">
                  <c:v>15.856733805599999</c:v>
                </c:pt>
                <c:pt idx="12">
                  <c:v>15.5260528137</c:v>
                </c:pt>
                <c:pt idx="13">
                  <c:v>15.1990309851</c:v>
                </c:pt>
                <c:pt idx="14">
                  <c:v>14.878952312099999</c:v>
                </c:pt>
                <c:pt idx="15">
                  <c:v>14.562601110699999</c:v>
                </c:pt>
                <c:pt idx="16">
                  <c:v>14.2495379644</c:v>
                </c:pt>
                <c:pt idx="17">
                  <c:v>13.939237348600001</c:v>
                </c:pt>
                <c:pt idx="18">
                  <c:v>13.631431126600001</c:v>
                </c:pt>
                <c:pt idx="19">
                  <c:v>13.3338645786</c:v>
                </c:pt>
                <c:pt idx="20">
                  <c:v>13.038254847599999</c:v>
                </c:pt>
                <c:pt idx="21">
                  <c:v>12.7452572976</c:v>
                </c:pt>
                <c:pt idx="22">
                  <c:v>12.455667872499999</c:v>
                </c:pt>
                <c:pt idx="23">
                  <c:v>12.170049174500001</c:v>
                </c:pt>
                <c:pt idx="24">
                  <c:v>11.8911301259</c:v>
                </c:pt>
                <c:pt idx="25">
                  <c:v>11.6162481279</c:v>
                </c:pt>
                <c:pt idx="26">
                  <c:v>11.345447056699999</c:v>
                </c:pt>
                <c:pt idx="27">
                  <c:v>11.078714660999999</c:v>
                </c:pt>
                <c:pt idx="28">
                  <c:v>10.8160555773</c:v>
                </c:pt>
                <c:pt idx="29">
                  <c:v>10.5561431176</c:v>
                </c:pt>
                <c:pt idx="30">
                  <c:v>10.3003889404</c:v>
                </c:pt>
                <c:pt idx="31">
                  <c:v>10.0488393301</c:v>
                </c:pt>
                <c:pt idx="32">
                  <c:v>9.8015320899200002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8733184"/>
        <c:axId val="207901760"/>
      </c:lineChart>
      <c:catAx>
        <c:axId val="2087331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600" b="1">
                <a:latin typeface="Times New Roman" panose="02020603050405020304" pitchFamily="18" charset="0"/>
                <a:cs typeface="Times New Roman" panose="02020603050405020304" pitchFamily="18" charset="0"/>
              </a:defRPr>
            </a:pPr>
            <a:endParaRPr lang="en-US"/>
          </a:p>
        </c:txPr>
        <c:crossAx val="207901760"/>
        <c:crossesAt val="-8"/>
        <c:auto val="1"/>
        <c:lblAlgn val="ctr"/>
        <c:lblOffset val="100"/>
        <c:tickLblSkip val="4"/>
        <c:tickMarkSkip val="2"/>
        <c:noMultiLvlLbl val="0"/>
      </c:catAx>
      <c:valAx>
        <c:axId val="207901760"/>
        <c:scaling>
          <c:orientation val="minMax"/>
          <c:max val="20"/>
          <c:min val="10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sz="1600">
                    <a:latin typeface="Times New Roman" panose="02020603050405020304" pitchFamily="18" charset="0"/>
                    <a:cs typeface="Times New Roman" panose="02020603050405020304" pitchFamily="18" charset="0"/>
                  </a:defRPr>
                </a:pPr>
                <a:r>
                  <a:rPr lang="en-US" sz="160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percent</a:t>
                </a:r>
                <a:r>
                  <a:rPr lang="en-US" sz="1600" baseline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 total labor compensation</a:t>
                </a:r>
                <a:endParaRPr lang="en-US" sz="1600"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txPr>
          <a:bodyPr/>
          <a:lstStyle/>
          <a:p>
            <a:pPr>
              <a:defRPr sz="1600" b="1">
                <a:latin typeface="Times New Roman" panose="02020603050405020304" pitchFamily="18" charset="0"/>
                <a:cs typeface="Times New Roman" panose="02020603050405020304" pitchFamily="18" charset="0"/>
              </a:defRPr>
            </a:pPr>
            <a:endParaRPr lang="en-US"/>
          </a:p>
        </c:txPr>
        <c:crossAx val="208733184"/>
        <c:crosses val="autoZero"/>
        <c:crossBetween val="midCat"/>
        <c:majorUnit val="2"/>
      </c:valAx>
      <c:spPr>
        <a:ln w="19050">
          <a:solidFill>
            <a:schemeClr val="tx1"/>
          </a:solidFill>
        </a:ln>
      </c:spPr>
    </c:plotArea>
    <c:plotVisOnly val="1"/>
    <c:dispBlanksAs val="gap"/>
    <c:showDLblsOverMax val="0"/>
  </c:chart>
  <c:spPr>
    <a:ln>
      <a:noFill/>
    </a:ln>
  </c:spPr>
  <c:userShapes r:id="rId1"/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v>lg data</c:v>
          </c:tx>
          <c:spPr>
            <a:ln w="38100">
              <a:solidFill>
                <a:schemeClr val="tx1"/>
              </a:solidFill>
            </a:ln>
          </c:spPr>
          <c:marker>
            <c:symbol val="circle"/>
            <c:size val="7"/>
            <c:spPr>
              <a:solidFill>
                <a:schemeClr val="tx1"/>
              </a:solidFill>
              <a:ln>
                <a:noFill/>
              </a:ln>
            </c:spPr>
          </c:marker>
          <c:val>
            <c:numRef>
              <c:f>'data-series'!$I$66:$I$86</c:f>
              <c:numCache>
                <c:formatCode>General</c:formatCode>
                <c:ptCount val="21"/>
                <c:pt idx="0">
                  <c:v>19.689632401496809</c:v>
                </c:pt>
                <c:pt idx="1">
                  <c:v>19.447952847068727</c:v>
                </c:pt>
                <c:pt idx="2">
                  <c:v>19.332916926920674</c:v>
                </c:pt>
                <c:pt idx="3">
                  <c:v>18.884099730907533</c:v>
                </c:pt>
                <c:pt idx="4">
                  <c:v>18.266408827209649</c:v>
                </c:pt>
                <c:pt idx="5">
                  <c:v>17.880085653104928</c:v>
                </c:pt>
                <c:pt idx="6">
                  <c:v>17.528545890213451</c:v>
                </c:pt>
                <c:pt idx="7">
                  <c:v>17.105916674400174</c:v>
                </c:pt>
                <c:pt idx="8">
                  <c:v>16.643736002241933</c:v>
                </c:pt>
                <c:pt idx="9">
                  <c:v>15.583991378021958</c:v>
                </c:pt>
                <c:pt idx="10">
                  <c:v>14.734148469570517</c:v>
                </c:pt>
                <c:pt idx="11">
                  <c:v>14.245215720285847</c:v>
                </c:pt>
                <c:pt idx="12">
                  <c:v>13.953432534840678</c:v>
                </c:pt>
                <c:pt idx="13">
                  <c:v>13.642542672839692</c:v>
                </c:pt>
                <c:pt idx="14">
                  <c:v>13.440168673576061</c:v>
                </c:pt>
                <c:pt idx="15">
                  <c:v>13.128508949116814</c:v>
                </c:pt>
                <c:pt idx="16">
                  <c:v>12.824235641829734</c:v>
                </c:pt>
                <c:pt idx="17">
                  <c:v>11.982391144905296</c:v>
                </c:pt>
                <c:pt idx="18">
                  <c:v>12.03411442624483</c:v>
                </c:pt>
                <c:pt idx="19">
                  <c:v>12.092256780652479</c:v>
                </c:pt>
                <c:pt idx="20">
                  <c:v>12.173954762898179</c:v>
                </c:pt>
              </c:numCache>
            </c:numRef>
          </c:val>
          <c:smooth val="0"/>
        </c:ser>
        <c:ser>
          <c:idx val="4"/>
          <c:order val="1"/>
          <c:tx>
            <c:v>lg model nog</c:v>
          </c:tx>
          <c:spPr>
            <a:ln w="38100">
              <a:solidFill>
                <a:srgbClr val="FF0000"/>
              </a:solidFill>
            </a:ln>
          </c:spPr>
          <c:marker>
            <c:symbol val="none"/>
          </c:marker>
          <c:val>
            <c:numRef>
              <c:f>'fixg-bench'!$F$2:$F$34</c:f>
              <c:numCache>
                <c:formatCode>General</c:formatCode>
                <c:ptCount val="33"/>
                <c:pt idx="0">
                  <c:v>19.689600190099998</c:v>
                </c:pt>
                <c:pt idx="1">
                  <c:v>19.143422916700001</c:v>
                </c:pt>
                <c:pt idx="2">
                  <c:v>18.644859111100001</c:v>
                </c:pt>
                <c:pt idx="3">
                  <c:v>18.218171558000002</c:v>
                </c:pt>
                <c:pt idx="4">
                  <c:v>17.772555527000002</c:v>
                </c:pt>
                <c:pt idx="5">
                  <c:v>17.327910836899999</c:v>
                </c:pt>
                <c:pt idx="6">
                  <c:v>16.756068183499998</c:v>
                </c:pt>
                <c:pt idx="7">
                  <c:v>16.1489170081</c:v>
                </c:pt>
                <c:pt idx="8">
                  <c:v>15.544352486299999</c:v>
                </c:pt>
                <c:pt idx="9">
                  <c:v>15.2176195018</c:v>
                </c:pt>
                <c:pt idx="10">
                  <c:v>14.777859695</c:v>
                </c:pt>
                <c:pt idx="11">
                  <c:v>14.344413857599999</c:v>
                </c:pt>
                <c:pt idx="12">
                  <c:v>13.898732023199999</c:v>
                </c:pt>
                <c:pt idx="13">
                  <c:v>13.522836568200001</c:v>
                </c:pt>
                <c:pt idx="14">
                  <c:v>13.243192865399999</c:v>
                </c:pt>
                <c:pt idx="15">
                  <c:v>13.1112240371</c:v>
                </c:pt>
                <c:pt idx="16">
                  <c:v>12.8698750805</c:v>
                </c:pt>
                <c:pt idx="17">
                  <c:v>13.0545968769</c:v>
                </c:pt>
                <c:pt idx="18">
                  <c:v>12.650269718300001</c:v>
                </c:pt>
                <c:pt idx="19">
                  <c:v>12.3314592752</c:v>
                </c:pt>
                <c:pt idx="20">
                  <c:v>12.1309690124</c:v>
                </c:pt>
                <c:pt idx="21">
                  <c:v>12.0414269721</c:v>
                </c:pt>
                <c:pt idx="22">
                  <c:v>11.924455955899999</c:v>
                </c:pt>
                <c:pt idx="23">
                  <c:v>11.785260793400001</c:v>
                </c:pt>
                <c:pt idx="24">
                  <c:v>11.629813667500001</c:v>
                </c:pt>
                <c:pt idx="25">
                  <c:v>11.4591914227</c:v>
                </c:pt>
                <c:pt idx="26">
                  <c:v>11.2761392339</c:v>
                </c:pt>
                <c:pt idx="27">
                  <c:v>11.082950586899999</c:v>
                </c:pt>
                <c:pt idx="28">
                  <c:v>10.8816014557</c:v>
                </c:pt>
                <c:pt idx="29">
                  <c:v>10.6722226862</c:v>
                </c:pt>
                <c:pt idx="30">
                  <c:v>10.4578714867</c:v>
                </c:pt>
                <c:pt idx="31">
                  <c:v>10.239857173600001</c:v>
                </c:pt>
                <c:pt idx="32">
                  <c:v>10.019312038500001</c:v>
                </c:pt>
              </c:numCache>
            </c:numRef>
          </c:val>
          <c:smooth val="0"/>
        </c:ser>
        <c:ser>
          <c:idx val="5"/>
          <c:order val="2"/>
          <c:tx>
            <c:v>lg model nog nosg</c:v>
          </c:tx>
          <c:spPr>
            <a:ln w="38100">
              <a:solidFill>
                <a:srgbClr val="FF0000"/>
              </a:solidFill>
              <a:prstDash val="lgDash"/>
            </a:ln>
          </c:spPr>
          <c:marker>
            <c:symbol val="none"/>
          </c:marker>
          <c:val>
            <c:numRef>
              <c:f>'fixg-nosg'!$F$2:$F$34</c:f>
              <c:numCache>
                <c:formatCode>General</c:formatCode>
                <c:ptCount val="33"/>
                <c:pt idx="0">
                  <c:v>19.689600190099998</c:v>
                </c:pt>
                <c:pt idx="1">
                  <c:v>19.5344733443</c:v>
                </c:pt>
                <c:pt idx="2">
                  <c:v>19.2215595196</c:v>
                </c:pt>
                <c:pt idx="3">
                  <c:v>18.8934935005</c:v>
                </c:pt>
                <c:pt idx="4">
                  <c:v>18.556337170300001</c:v>
                </c:pt>
                <c:pt idx="5">
                  <c:v>18.209754326799999</c:v>
                </c:pt>
                <c:pt idx="6">
                  <c:v>17.858756918299999</c:v>
                </c:pt>
                <c:pt idx="7">
                  <c:v>17.5090490469</c:v>
                </c:pt>
                <c:pt idx="8">
                  <c:v>17.164478870500002</c:v>
                </c:pt>
                <c:pt idx="9">
                  <c:v>16.827272687200001</c:v>
                </c:pt>
                <c:pt idx="10">
                  <c:v>16.495912277999999</c:v>
                </c:pt>
                <c:pt idx="11">
                  <c:v>16.1696938109</c:v>
                </c:pt>
                <c:pt idx="12">
                  <c:v>15.8473239925</c:v>
                </c:pt>
                <c:pt idx="13">
                  <c:v>15.527981974899999</c:v>
                </c:pt>
                <c:pt idx="14">
                  <c:v>15.2119265344</c:v>
                </c:pt>
                <c:pt idx="15">
                  <c:v>14.898413960499999</c:v>
                </c:pt>
                <c:pt idx="16">
                  <c:v>14.587262433899999</c:v>
                </c:pt>
                <c:pt idx="17">
                  <c:v>14.278210570900001</c:v>
                </c:pt>
                <c:pt idx="18">
                  <c:v>13.9712288401</c:v>
                </c:pt>
                <c:pt idx="19">
                  <c:v>13.6709963602</c:v>
                </c:pt>
                <c:pt idx="20">
                  <c:v>13.371644145799999</c:v>
                </c:pt>
                <c:pt idx="21">
                  <c:v>13.074005510899999</c:v>
                </c:pt>
                <c:pt idx="22">
                  <c:v>12.7790067007</c:v>
                </c:pt>
                <c:pt idx="23">
                  <c:v>12.487324019800001</c:v>
                </c:pt>
                <c:pt idx="24">
                  <c:v>12.201396798199999</c:v>
                </c:pt>
                <c:pt idx="25">
                  <c:v>11.918925943</c:v>
                </c:pt>
                <c:pt idx="26">
                  <c:v>11.640055762099999</c:v>
                </c:pt>
                <c:pt idx="27">
                  <c:v>11.3648689987</c:v>
                </c:pt>
                <c:pt idx="28">
                  <c:v>11.0934544189</c:v>
                </c:pt>
                <c:pt idx="29">
                  <c:v>10.8243586462</c:v>
                </c:pt>
                <c:pt idx="30">
                  <c:v>10.559176473999999</c:v>
                </c:pt>
                <c:pt idx="31">
                  <c:v>10.2980133123</c:v>
                </c:pt>
                <c:pt idx="32">
                  <c:v>10.0409570183</c:v>
                </c:pt>
              </c:numCache>
            </c:numRef>
          </c:val>
          <c:smooth val="0"/>
        </c:ser>
        <c:ser>
          <c:idx val="3"/>
          <c:order val="3"/>
          <c:tx>
            <c:v>lg model fixg2</c:v>
          </c:tx>
          <c:spPr>
            <a:ln w="38100">
              <a:solidFill>
                <a:srgbClr val="00B050"/>
              </a:solidFill>
            </a:ln>
          </c:spPr>
          <c:marker>
            <c:symbol val="none"/>
          </c:marker>
          <c:val>
            <c:numRef>
              <c:f>'fixg2-bench'!$F$2:$F$34</c:f>
              <c:numCache>
                <c:formatCode>General</c:formatCode>
                <c:ptCount val="33"/>
                <c:pt idx="0">
                  <c:v>19.689600190099998</c:v>
                </c:pt>
                <c:pt idx="1">
                  <c:v>18.954661976600001</c:v>
                </c:pt>
                <c:pt idx="2">
                  <c:v>18.5725697399</c:v>
                </c:pt>
                <c:pt idx="3">
                  <c:v>18.187998921799998</c:v>
                </c:pt>
                <c:pt idx="4">
                  <c:v>17.816088798900001</c:v>
                </c:pt>
                <c:pt idx="5">
                  <c:v>17.4319544803</c:v>
                </c:pt>
                <c:pt idx="6">
                  <c:v>16.916221866099999</c:v>
                </c:pt>
                <c:pt idx="7">
                  <c:v>16.325361364599999</c:v>
                </c:pt>
                <c:pt idx="8">
                  <c:v>15.7487616033</c:v>
                </c:pt>
                <c:pt idx="9">
                  <c:v>15.3700228916</c:v>
                </c:pt>
                <c:pt idx="10">
                  <c:v>14.8763309337</c:v>
                </c:pt>
                <c:pt idx="11">
                  <c:v>14.4277982677</c:v>
                </c:pt>
                <c:pt idx="12">
                  <c:v>14.0005733923</c:v>
                </c:pt>
                <c:pt idx="13">
                  <c:v>13.6549310647</c:v>
                </c:pt>
                <c:pt idx="14">
                  <c:v>13.398090076100001</c:v>
                </c:pt>
                <c:pt idx="15">
                  <c:v>13.259509727099999</c:v>
                </c:pt>
                <c:pt idx="16">
                  <c:v>12.920325956199999</c:v>
                </c:pt>
                <c:pt idx="17">
                  <c:v>12.999292370399999</c:v>
                </c:pt>
                <c:pt idx="18">
                  <c:v>12.602672500800001</c:v>
                </c:pt>
                <c:pt idx="19">
                  <c:v>12.3597704649</c:v>
                </c:pt>
                <c:pt idx="20">
                  <c:v>12.2370100076</c:v>
                </c:pt>
                <c:pt idx="21">
                  <c:v>12.244371770800001</c:v>
                </c:pt>
                <c:pt idx="22">
                  <c:v>12.162947881399999</c:v>
                </c:pt>
                <c:pt idx="23">
                  <c:v>12.0397186526</c:v>
                </c:pt>
                <c:pt idx="24">
                  <c:v>11.8999546779</c:v>
                </c:pt>
                <c:pt idx="25">
                  <c:v>11.777462429</c:v>
                </c:pt>
                <c:pt idx="26">
                  <c:v>11.6007953721</c:v>
                </c:pt>
                <c:pt idx="27">
                  <c:v>11.3995779388</c:v>
                </c:pt>
                <c:pt idx="28">
                  <c:v>11.211014824999999</c:v>
                </c:pt>
                <c:pt idx="29">
                  <c:v>11.0080506289</c:v>
                </c:pt>
                <c:pt idx="30">
                  <c:v>10.7832686929</c:v>
                </c:pt>
                <c:pt idx="31">
                  <c:v>10.5988007881</c:v>
                </c:pt>
                <c:pt idx="32">
                  <c:v>10.3703234616</c:v>
                </c:pt>
              </c:numCache>
            </c:numRef>
          </c:val>
          <c:smooth val="0"/>
        </c:ser>
        <c:ser>
          <c:idx val="6"/>
          <c:order val="4"/>
          <c:tx>
            <c:v>lg model fixg2 nosg</c:v>
          </c:tx>
          <c:spPr>
            <a:ln w="38100">
              <a:solidFill>
                <a:srgbClr val="00B050"/>
              </a:solidFill>
              <a:prstDash val="lgDash"/>
            </a:ln>
          </c:spPr>
          <c:marker>
            <c:symbol val="none"/>
          </c:marker>
          <c:val>
            <c:numRef>
              <c:f>'fixg2-nosg'!$F$2:$F$34</c:f>
              <c:numCache>
                <c:formatCode>General</c:formatCode>
                <c:ptCount val="33"/>
                <c:pt idx="0">
                  <c:v>19.689600190099998</c:v>
                </c:pt>
                <c:pt idx="1">
                  <c:v>19.643922703499999</c:v>
                </c:pt>
                <c:pt idx="2">
                  <c:v>19.440322123800001</c:v>
                </c:pt>
                <c:pt idx="3">
                  <c:v>19.187594369700001</c:v>
                </c:pt>
                <c:pt idx="4">
                  <c:v>18.944798070899999</c:v>
                </c:pt>
                <c:pt idx="5">
                  <c:v>18.672605462700002</c:v>
                </c:pt>
                <c:pt idx="6">
                  <c:v>18.3836496483</c:v>
                </c:pt>
                <c:pt idx="7">
                  <c:v>18.053813657599999</c:v>
                </c:pt>
                <c:pt idx="8">
                  <c:v>17.734191330200002</c:v>
                </c:pt>
                <c:pt idx="9">
                  <c:v>17.348159377799998</c:v>
                </c:pt>
                <c:pt idx="10">
                  <c:v>16.964558057800001</c:v>
                </c:pt>
                <c:pt idx="11">
                  <c:v>16.6195159002</c:v>
                </c:pt>
                <c:pt idx="12">
                  <c:v>16.3064746039</c:v>
                </c:pt>
                <c:pt idx="13">
                  <c:v>16.005061549099999</c:v>
                </c:pt>
                <c:pt idx="14">
                  <c:v>15.6992950302</c:v>
                </c:pt>
                <c:pt idx="15">
                  <c:v>15.3686564989</c:v>
                </c:pt>
                <c:pt idx="16">
                  <c:v>14.960259347399999</c:v>
                </c:pt>
                <c:pt idx="17">
                  <c:v>14.547304582800001</c:v>
                </c:pt>
                <c:pt idx="18">
                  <c:v>14.2387209401</c:v>
                </c:pt>
                <c:pt idx="19">
                  <c:v>13.99625651</c:v>
                </c:pt>
                <c:pt idx="20">
                  <c:v>13.7536163123</c:v>
                </c:pt>
                <c:pt idx="21">
                  <c:v>13.5055045393</c:v>
                </c:pt>
                <c:pt idx="22">
                  <c:v>13.2036677972</c:v>
                </c:pt>
                <c:pt idx="23">
                  <c:v>12.8917443295</c:v>
                </c:pt>
                <c:pt idx="24">
                  <c:v>12.5909972126</c:v>
                </c:pt>
                <c:pt idx="25">
                  <c:v>12.331252320500001</c:v>
                </c:pt>
                <c:pt idx="26">
                  <c:v>12.036597071999999</c:v>
                </c:pt>
                <c:pt idx="27">
                  <c:v>11.7345410584</c:v>
                </c:pt>
                <c:pt idx="28">
                  <c:v>11.460197139</c:v>
                </c:pt>
                <c:pt idx="29">
                  <c:v>11.184252469400001</c:v>
                </c:pt>
                <c:pt idx="30">
                  <c:v>10.8974502246</c:v>
                </c:pt>
                <c:pt idx="31">
                  <c:v>10.660611846</c:v>
                </c:pt>
                <c:pt idx="32">
                  <c:v>10.3879491256</c:v>
                </c:pt>
              </c:numCache>
            </c:numRef>
          </c:val>
          <c:smooth val="0"/>
        </c:ser>
        <c:ser>
          <c:idx val="1"/>
          <c:order val="5"/>
          <c:tx>
            <c:v>lg model</c:v>
          </c:tx>
          <c:spPr>
            <a:ln w="38100">
              <a:solidFill>
                <a:srgbClr val="0000CC"/>
              </a:solidFill>
              <a:prstDash val="solid"/>
            </a:ln>
          </c:spPr>
          <c:marker>
            <c:symbol val="none"/>
          </c:marker>
          <c:cat>
            <c:numRef>
              <c:f>'base-bench'!$A$2:$A$34</c:f>
              <c:numCache>
                <c:formatCode>General</c:formatCode>
                <c:ptCount val="33"/>
                <c:pt idx="0">
                  <c:v>1992</c:v>
                </c:pt>
                <c:pt idx="1">
                  <c:v>1993</c:v>
                </c:pt>
                <c:pt idx="2">
                  <c:v>1994</c:v>
                </c:pt>
                <c:pt idx="3">
                  <c:v>1995</c:v>
                </c:pt>
                <c:pt idx="4">
                  <c:v>1996</c:v>
                </c:pt>
                <c:pt idx="5">
                  <c:v>1997</c:v>
                </c:pt>
                <c:pt idx="6">
                  <c:v>1998</c:v>
                </c:pt>
                <c:pt idx="7">
                  <c:v>1999</c:v>
                </c:pt>
                <c:pt idx="8">
                  <c:v>2000</c:v>
                </c:pt>
                <c:pt idx="9">
                  <c:v>2001</c:v>
                </c:pt>
                <c:pt idx="10">
                  <c:v>2002</c:v>
                </c:pt>
                <c:pt idx="11">
                  <c:v>2003</c:v>
                </c:pt>
                <c:pt idx="12">
                  <c:v>2004</c:v>
                </c:pt>
                <c:pt idx="13">
                  <c:v>2005</c:v>
                </c:pt>
                <c:pt idx="14">
                  <c:v>2006</c:v>
                </c:pt>
                <c:pt idx="15">
                  <c:v>2007</c:v>
                </c:pt>
                <c:pt idx="16">
                  <c:v>2008</c:v>
                </c:pt>
                <c:pt idx="17">
                  <c:v>2009</c:v>
                </c:pt>
                <c:pt idx="18">
                  <c:v>2010</c:v>
                </c:pt>
                <c:pt idx="19">
                  <c:v>2011</c:v>
                </c:pt>
                <c:pt idx="20">
                  <c:v>2012</c:v>
                </c:pt>
                <c:pt idx="21">
                  <c:v>2013</c:v>
                </c:pt>
                <c:pt idx="22">
                  <c:v>2014</c:v>
                </c:pt>
                <c:pt idx="23">
                  <c:v>2015</c:v>
                </c:pt>
                <c:pt idx="24">
                  <c:v>2016</c:v>
                </c:pt>
                <c:pt idx="25">
                  <c:v>2017</c:v>
                </c:pt>
                <c:pt idx="26">
                  <c:v>2018</c:v>
                </c:pt>
                <c:pt idx="27">
                  <c:v>2019</c:v>
                </c:pt>
                <c:pt idx="28">
                  <c:v>2020</c:v>
                </c:pt>
                <c:pt idx="29">
                  <c:v>2021</c:v>
                </c:pt>
                <c:pt idx="30">
                  <c:v>2022</c:v>
                </c:pt>
                <c:pt idx="31">
                  <c:v>2023</c:v>
                </c:pt>
                <c:pt idx="32">
                  <c:v>2024</c:v>
                </c:pt>
              </c:numCache>
            </c:numRef>
          </c:cat>
          <c:val>
            <c:numRef>
              <c:f>'base-bench'!$F$2:$F$34</c:f>
              <c:numCache>
                <c:formatCode>General</c:formatCode>
                <c:ptCount val="33"/>
                <c:pt idx="0">
                  <c:v>19.689600190099998</c:v>
                </c:pt>
                <c:pt idx="1">
                  <c:v>18.9806933546</c:v>
                </c:pt>
                <c:pt idx="2">
                  <c:v>18.572859215800001</c:v>
                </c:pt>
                <c:pt idx="3">
                  <c:v>18.188251488799999</c:v>
                </c:pt>
                <c:pt idx="4">
                  <c:v>17.816307741900001</c:v>
                </c:pt>
                <c:pt idx="5">
                  <c:v>17.432143552900001</c:v>
                </c:pt>
                <c:pt idx="6">
                  <c:v>16.916383652699999</c:v>
                </c:pt>
                <c:pt idx="7">
                  <c:v>16.3254990935</c:v>
                </c:pt>
                <c:pt idx="8">
                  <c:v>15.7488786458</c:v>
                </c:pt>
                <c:pt idx="9">
                  <c:v>15.3701231991</c:v>
                </c:pt>
                <c:pt idx="10">
                  <c:v>14.8764157755</c:v>
                </c:pt>
                <c:pt idx="11">
                  <c:v>14.427869599499999</c:v>
                </c:pt>
                <c:pt idx="12">
                  <c:v>14.0006330972</c:v>
                </c:pt>
                <c:pt idx="13">
                  <c:v>13.6549811582</c:v>
                </c:pt>
                <c:pt idx="14">
                  <c:v>13.3981324285</c:v>
                </c:pt>
                <c:pt idx="15">
                  <c:v>13.259545563</c:v>
                </c:pt>
                <c:pt idx="16">
                  <c:v>12.9203556838</c:v>
                </c:pt>
                <c:pt idx="17">
                  <c:v>12.9993167442</c:v>
                </c:pt>
                <c:pt idx="18">
                  <c:v>12.6026911264</c:v>
                </c:pt>
                <c:pt idx="19">
                  <c:v>12.359784256899999</c:v>
                </c:pt>
                <c:pt idx="20">
                  <c:v>12.2370196042</c:v>
                </c:pt>
                <c:pt idx="21">
                  <c:v>12.2443723871</c:v>
                </c:pt>
                <c:pt idx="22">
                  <c:v>12.162941163299999</c:v>
                </c:pt>
                <c:pt idx="23">
                  <c:v>12.0397059234</c:v>
                </c:pt>
                <c:pt idx="24">
                  <c:v>11.8999370275</c:v>
                </c:pt>
                <c:pt idx="25">
                  <c:v>11.777440761599999</c:v>
                </c:pt>
                <c:pt idx="26">
                  <c:v>11.6007705074</c:v>
                </c:pt>
                <c:pt idx="27">
                  <c:v>11.3995505379</c:v>
                </c:pt>
                <c:pt idx="28">
                  <c:v>11.2109854234</c:v>
                </c:pt>
                <c:pt idx="29">
                  <c:v>11.008019702</c:v>
                </c:pt>
                <c:pt idx="30">
                  <c:v>10.783236649399999</c:v>
                </c:pt>
                <c:pt idx="31">
                  <c:v>10.598767931599999</c:v>
                </c:pt>
                <c:pt idx="32">
                  <c:v>10.370290123</c:v>
                </c:pt>
              </c:numCache>
            </c:numRef>
          </c:val>
          <c:smooth val="0"/>
        </c:ser>
        <c:ser>
          <c:idx val="2"/>
          <c:order val="6"/>
          <c:tx>
            <c:v>lg model nosg</c:v>
          </c:tx>
          <c:spPr>
            <a:ln w="38100">
              <a:solidFill>
                <a:srgbClr val="0000CC"/>
              </a:solidFill>
              <a:prstDash val="lgDash"/>
            </a:ln>
          </c:spPr>
          <c:marker>
            <c:symbol val="none"/>
          </c:marker>
          <c:cat>
            <c:numRef>
              <c:f>'base-bench'!$A$2:$A$34</c:f>
              <c:numCache>
                <c:formatCode>General</c:formatCode>
                <c:ptCount val="33"/>
                <c:pt idx="0">
                  <c:v>1992</c:v>
                </c:pt>
                <c:pt idx="1">
                  <c:v>1993</c:v>
                </c:pt>
                <c:pt idx="2">
                  <c:v>1994</c:v>
                </c:pt>
                <c:pt idx="3">
                  <c:v>1995</c:v>
                </c:pt>
                <c:pt idx="4">
                  <c:v>1996</c:v>
                </c:pt>
                <c:pt idx="5">
                  <c:v>1997</c:v>
                </c:pt>
                <c:pt idx="6">
                  <c:v>1998</c:v>
                </c:pt>
                <c:pt idx="7">
                  <c:v>1999</c:v>
                </c:pt>
                <c:pt idx="8">
                  <c:v>2000</c:v>
                </c:pt>
                <c:pt idx="9">
                  <c:v>2001</c:v>
                </c:pt>
                <c:pt idx="10">
                  <c:v>2002</c:v>
                </c:pt>
                <c:pt idx="11">
                  <c:v>2003</c:v>
                </c:pt>
                <c:pt idx="12">
                  <c:v>2004</c:v>
                </c:pt>
                <c:pt idx="13">
                  <c:v>2005</c:v>
                </c:pt>
                <c:pt idx="14">
                  <c:v>2006</c:v>
                </c:pt>
                <c:pt idx="15">
                  <c:v>2007</c:v>
                </c:pt>
                <c:pt idx="16">
                  <c:v>2008</c:v>
                </c:pt>
                <c:pt idx="17">
                  <c:v>2009</c:v>
                </c:pt>
                <c:pt idx="18">
                  <c:v>2010</c:v>
                </c:pt>
                <c:pt idx="19">
                  <c:v>2011</c:v>
                </c:pt>
                <c:pt idx="20">
                  <c:v>2012</c:v>
                </c:pt>
                <c:pt idx="21">
                  <c:v>2013</c:v>
                </c:pt>
                <c:pt idx="22">
                  <c:v>2014</c:v>
                </c:pt>
                <c:pt idx="23">
                  <c:v>2015</c:v>
                </c:pt>
                <c:pt idx="24">
                  <c:v>2016</c:v>
                </c:pt>
                <c:pt idx="25">
                  <c:v>2017</c:v>
                </c:pt>
                <c:pt idx="26">
                  <c:v>2018</c:v>
                </c:pt>
                <c:pt idx="27">
                  <c:v>2019</c:v>
                </c:pt>
                <c:pt idx="28">
                  <c:v>2020</c:v>
                </c:pt>
                <c:pt idx="29">
                  <c:v>2021</c:v>
                </c:pt>
                <c:pt idx="30">
                  <c:v>2022</c:v>
                </c:pt>
                <c:pt idx="31">
                  <c:v>2023</c:v>
                </c:pt>
                <c:pt idx="32">
                  <c:v>2024</c:v>
                </c:pt>
              </c:numCache>
            </c:numRef>
          </c:cat>
          <c:val>
            <c:numRef>
              <c:f>'base-nosg'!$F$2:$F$34</c:f>
              <c:numCache>
                <c:formatCode>General</c:formatCode>
                <c:ptCount val="33"/>
                <c:pt idx="0">
                  <c:v>19.689600190099998</c:v>
                </c:pt>
                <c:pt idx="1">
                  <c:v>19.5344733443</c:v>
                </c:pt>
                <c:pt idx="2">
                  <c:v>19.2215595196</c:v>
                </c:pt>
                <c:pt idx="3">
                  <c:v>18.8934935005</c:v>
                </c:pt>
                <c:pt idx="4">
                  <c:v>18.556337170300001</c:v>
                </c:pt>
                <c:pt idx="5">
                  <c:v>18.209754326799999</c:v>
                </c:pt>
                <c:pt idx="6">
                  <c:v>17.858756918299999</c:v>
                </c:pt>
                <c:pt idx="7">
                  <c:v>17.5090490469</c:v>
                </c:pt>
                <c:pt idx="8">
                  <c:v>17.164478870500002</c:v>
                </c:pt>
                <c:pt idx="9">
                  <c:v>16.827272687099999</c:v>
                </c:pt>
                <c:pt idx="10">
                  <c:v>16.495912277999999</c:v>
                </c:pt>
                <c:pt idx="11">
                  <c:v>16.1696938109</c:v>
                </c:pt>
                <c:pt idx="12">
                  <c:v>15.8473239925</c:v>
                </c:pt>
                <c:pt idx="13">
                  <c:v>15.527981974899999</c:v>
                </c:pt>
                <c:pt idx="14">
                  <c:v>15.2119265344</c:v>
                </c:pt>
                <c:pt idx="15">
                  <c:v>14.898413960399999</c:v>
                </c:pt>
                <c:pt idx="16">
                  <c:v>14.587262433899999</c:v>
                </c:pt>
                <c:pt idx="17">
                  <c:v>14.278210570900001</c:v>
                </c:pt>
                <c:pt idx="18">
                  <c:v>13.9712288401</c:v>
                </c:pt>
                <c:pt idx="19">
                  <c:v>13.6709963602</c:v>
                </c:pt>
                <c:pt idx="20">
                  <c:v>13.371644145799999</c:v>
                </c:pt>
                <c:pt idx="21">
                  <c:v>13.074005510899999</c:v>
                </c:pt>
                <c:pt idx="22">
                  <c:v>12.7790067006</c:v>
                </c:pt>
                <c:pt idx="23">
                  <c:v>12.487324019800001</c:v>
                </c:pt>
                <c:pt idx="24">
                  <c:v>12.201396798199999</c:v>
                </c:pt>
                <c:pt idx="25">
                  <c:v>11.9189259429</c:v>
                </c:pt>
                <c:pt idx="26">
                  <c:v>11.640055762099999</c:v>
                </c:pt>
                <c:pt idx="27">
                  <c:v>11.3648689987</c:v>
                </c:pt>
                <c:pt idx="28">
                  <c:v>11.0934544189</c:v>
                </c:pt>
                <c:pt idx="29">
                  <c:v>10.8243586462</c:v>
                </c:pt>
                <c:pt idx="30">
                  <c:v>10.559176473999999</c:v>
                </c:pt>
                <c:pt idx="31">
                  <c:v>10.2980133123</c:v>
                </c:pt>
                <c:pt idx="32">
                  <c:v>10.0409570183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9066496"/>
        <c:axId val="207904064"/>
      </c:lineChart>
      <c:catAx>
        <c:axId val="20906649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600" b="1">
                <a:latin typeface="Times New Roman" panose="02020603050405020304" pitchFamily="18" charset="0"/>
                <a:cs typeface="Times New Roman" panose="02020603050405020304" pitchFamily="18" charset="0"/>
              </a:defRPr>
            </a:pPr>
            <a:endParaRPr lang="en-US"/>
          </a:p>
        </c:txPr>
        <c:crossAx val="207904064"/>
        <c:crossesAt val="-8"/>
        <c:auto val="1"/>
        <c:lblAlgn val="ctr"/>
        <c:lblOffset val="100"/>
        <c:tickLblSkip val="4"/>
        <c:tickMarkSkip val="2"/>
        <c:noMultiLvlLbl val="0"/>
      </c:catAx>
      <c:valAx>
        <c:axId val="207904064"/>
        <c:scaling>
          <c:orientation val="minMax"/>
          <c:max val="20"/>
          <c:min val="10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sz="1600">
                    <a:latin typeface="Times New Roman" panose="02020603050405020304" pitchFamily="18" charset="0"/>
                    <a:cs typeface="Times New Roman" panose="02020603050405020304" pitchFamily="18" charset="0"/>
                  </a:defRPr>
                </a:pPr>
                <a:r>
                  <a:rPr lang="en-US" sz="160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percent</a:t>
                </a:r>
                <a:r>
                  <a:rPr lang="en-US" sz="1600" baseline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 total labor compensation</a:t>
                </a:r>
                <a:endParaRPr lang="en-US" sz="1600"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txPr>
          <a:bodyPr/>
          <a:lstStyle/>
          <a:p>
            <a:pPr>
              <a:defRPr sz="1600" b="1">
                <a:latin typeface="Times New Roman" panose="02020603050405020304" pitchFamily="18" charset="0"/>
                <a:cs typeface="Times New Roman" panose="02020603050405020304" pitchFamily="18" charset="0"/>
              </a:defRPr>
            </a:pPr>
            <a:endParaRPr lang="en-US"/>
          </a:p>
        </c:txPr>
        <c:crossAx val="209066496"/>
        <c:crosses val="autoZero"/>
        <c:crossBetween val="midCat"/>
        <c:majorUnit val="2"/>
      </c:valAx>
      <c:spPr>
        <a:noFill/>
        <a:ln w="19050">
          <a:solidFill>
            <a:schemeClr val="tx1"/>
          </a:solidFill>
        </a:ln>
      </c:spPr>
    </c:plotArea>
    <c:plotVisOnly val="1"/>
    <c:dispBlanksAs val="gap"/>
    <c:showDLblsOverMax val="0"/>
  </c:chart>
  <c:spPr>
    <a:ln>
      <a:noFill/>
    </a:ln>
  </c:spPr>
  <c:userShapes r:id="rId1"/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2"/>
          <c:order val="0"/>
          <c:tx>
            <c:v>lg model nosg</c:v>
          </c:tx>
          <c:spPr>
            <a:ln w="38100">
              <a:solidFill>
                <a:srgbClr val="0000CC"/>
              </a:solidFill>
              <a:prstDash val="lgDash"/>
            </a:ln>
          </c:spPr>
          <c:marker>
            <c:symbol val="none"/>
          </c:marker>
          <c:cat>
            <c:numRef>
              <c:f>'base-bench'!$A$2:$A$34</c:f>
              <c:numCache>
                <c:formatCode>General</c:formatCode>
                <c:ptCount val="33"/>
                <c:pt idx="0">
                  <c:v>1992</c:v>
                </c:pt>
                <c:pt idx="1">
                  <c:v>1993</c:v>
                </c:pt>
                <c:pt idx="2">
                  <c:v>1994</c:v>
                </c:pt>
                <c:pt idx="3">
                  <c:v>1995</c:v>
                </c:pt>
                <c:pt idx="4">
                  <c:v>1996</c:v>
                </c:pt>
                <c:pt idx="5">
                  <c:v>1997</c:v>
                </c:pt>
                <c:pt idx="6">
                  <c:v>1998</c:v>
                </c:pt>
                <c:pt idx="7">
                  <c:v>1999</c:v>
                </c:pt>
                <c:pt idx="8">
                  <c:v>2000</c:v>
                </c:pt>
                <c:pt idx="9">
                  <c:v>2001</c:v>
                </c:pt>
                <c:pt idx="10">
                  <c:v>2002</c:v>
                </c:pt>
                <c:pt idx="11">
                  <c:v>2003</c:v>
                </c:pt>
                <c:pt idx="12">
                  <c:v>2004</c:v>
                </c:pt>
                <c:pt idx="13">
                  <c:v>2005</c:v>
                </c:pt>
                <c:pt idx="14">
                  <c:v>2006</c:v>
                </c:pt>
                <c:pt idx="15">
                  <c:v>2007</c:v>
                </c:pt>
                <c:pt idx="16">
                  <c:v>2008</c:v>
                </c:pt>
                <c:pt idx="17">
                  <c:v>2009</c:v>
                </c:pt>
                <c:pt idx="18">
                  <c:v>2010</c:v>
                </c:pt>
                <c:pt idx="19">
                  <c:v>2011</c:v>
                </c:pt>
                <c:pt idx="20">
                  <c:v>2012</c:v>
                </c:pt>
                <c:pt idx="21">
                  <c:v>2013</c:v>
                </c:pt>
                <c:pt idx="22">
                  <c:v>2014</c:v>
                </c:pt>
                <c:pt idx="23">
                  <c:v>2015</c:v>
                </c:pt>
                <c:pt idx="24">
                  <c:v>2016</c:v>
                </c:pt>
                <c:pt idx="25">
                  <c:v>2017</c:v>
                </c:pt>
                <c:pt idx="26">
                  <c:v>2018</c:v>
                </c:pt>
                <c:pt idx="27">
                  <c:v>2019</c:v>
                </c:pt>
                <c:pt idx="28">
                  <c:v>2020</c:v>
                </c:pt>
                <c:pt idx="29">
                  <c:v>2021</c:v>
                </c:pt>
                <c:pt idx="30">
                  <c:v>2022</c:v>
                </c:pt>
                <c:pt idx="31">
                  <c:v>2023</c:v>
                </c:pt>
                <c:pt idx="32">
                  <c:v>2024</c:v>
                </c:pt>
              </c:numCache>
            </c:numRef>
          </c:cat>
          <c:val>
            <c:numRef>
              <c:f>'base-nosg'!$F$2:$F$34</c:f>
              <c:numCache>
                <c:formatCode>General</c:formatCode>
                <c:ptCount val="33"/>
                <c:pt idx="0">
                  <c:v>19.689600190099998</c:v>
                </c:pt>
                <c:pt idx="1">
                  <c:v>19.5344733443</c:v>
                </c:pt>
                <c:pt idx="2">
                  <c:v>19.2215595196</c:v>
                </c:pt>
                <c:pt idx="3">
                  <c:v>18.8934935005</c:v>
                </c:pt>
                <c:pt idx="4">
                  <c:v>18.556337170300001</c:v>
                </c:pt>
                <c:pt idx="5">
                  <c:v>18.209754326799999</c:v>
                </c:pt>
                <c:pt idx="6">
                  <c:v>17.858756918299999</c:v>
                </c:pt>
                <c:pt idx="7">
                  <c:v>17.5090490469</c:v>
                </c:pt>
                <c:pt idx="8">
                  <c:v>17.164478870500002</c:v>
                </c:pt>
                <c:pt idx="9">
                  <c:v>16.827272687099999</c:v>
                </c:pt>
                <c:pt idx="10">
                  <c:v>16.495912277999999</c:v>
                </c:pt>
                <c:pt idx="11">
                  <c:v>16.1696938109</c:v>
                </c:pt>
                <c:pt idx="12">
                  <c:v>15.8473239925</c:v>
                </c:pt>
                <c:pt idx="13">
                  <c:v>15.527981974899999</c:v>
                </c:pt>
                <c:pt idx="14">
                  <c:v>15.2119265344</c:v>
                </c:pt>
                <c:pt idx="15">
                  <c:v>14.898413960399999</c:v>
                </c:pt>
                <c:pt idx="16">
                  <c:v>14.587262433899999</c:v>
                </c:pt>
                <c:pt idx="17">
                  <c:v>14.278210570900001</c:v>
                </c:pt>
                <c:pt idx="18">
                  <c:v>13.9712288401</c:v>
                </c:pt>
                <c:pt idx="19">
                  <c:v>13.6709963602</c:v>
                </c:pt>
                <c:pt idx="20">
                  <c:v>13.371644145799999</c:v>
                </c:pt>
                <c:pt idx="21">
                  <c:v>13.074005510899999</c:v>
                </c:pt>
                <c:pt idx="22">
                  <c:v>12.7790067006</c:v>
                </c:pt>
                <c:pt idx="23">
                  <c:v>12.487324019800001</c:v>
                </c:pt>
                <c:pt idx="24">
                  <c:v>12.201396798199999</c:v>
                </c:pt>
                <c:pt idx="25">
                  <c:v>11.9189259429</c:v>
                </c:pt>
                <c:pt idx="26">
                  <c:v>11.640055762099999</c:v>
                </c:pt>
                <c:pt idx="27">
                  <c:v>11.3648689987</c:v>
                </c:pt>
                <c:pt idx="28">
                  <c:v>11.0934544189</c:v>
                </c:pt>
                <c:pt idx="29">
                  <c:v>10.8243586462</c:v>
                </c:pt>
                <c:pt idx="30">
                  <c:v>10.559176473999999</c:v>
                </c:pt>
                <c:pt idx="31">
                  <c:v>10.2980133123</c:v>
                </c:pt>
                <c:pt idx="32">
                  <c:v>10.0409570183</c:v>
                </c:pt>
              </c:numCache>
            </c:numRef>
          </c:val>
          <c:smooth val="0"/>
        </c:ser>
        <c:ser>
          <c:idx val="1"/>
          <c:order val="1"/>
          <c:tx>
            <c:v>lg model</c:v>
          </c:tx>
          <c:spPr>
            <a:ln w="38100">
              <a:solidFill>
                <a:srgbClr val="0000CC"/>
              </a:solidFill>
              <a:prstDash val="solid"/>
            </a:ln>
          </c:spPr>
          <c:marker>
            <c:symbol val="none"/>
          </c:marker>
          <c:cat>
            <c:numRef>
              <c:f>'base-bench'!$A$2:$A$34</c:f>
              <c:numCache>
                <c:formatCode>General</c:formatCode>
                <c:ptCount val="33"/>
                <c:pt idx="0">
                  <c:v>1992</c:v>
                </c:pt>
                <c:pt idx="1">
                  <c:v>1993</c:v>
                </c:pt>
                <c:pt idx="2">
                  <c:v>1994</c:v>
                </c:pt>
                <c:pt idx="3">
                  <c:v>1995</c:v>
                </c:pt>
                <c:pt idx="4">
                  <c:v>1996</c:v>
                </c:pt>
                <c:pt idx="5">
                  <c:v>1997</c:v>
                </c:pt>
                <c:pt idx="6">
                  <c:v>1998</c:v>
                </c:pt>
                <c:pt idx="7">
                  <c:v>1999</c:v>
                </c:pt>
                <c:pt idx="8">
                  <c:v>2000</c:v>
                </c:pt>
                <c:pt idx="9">
                  <c:v>2001</c:v>
                </c:pt>
                <c:pt idx="10">
                  <c:v>2002</c:v>
                </c:pt>
                <c:pt idx="11">
                  <c:v>2003</c:v>
                </c:pt>
                <c:pt idx="12">
                  <c:v>2004</c:v>
                </c:pt>
                <c:pt idx="13">
                  <c:v>2005</c:v>
                </c:pt>
                <c:pt idx="14">
                  <c:v>2006</c:v>
                </c:pt>
                <c:pt idx="15">
                  <c:v>2007</c:v>
                </c:pt>
                <c:pt idx="16">
                  <c:v>2008</c:v>
                </c:pt>
                <c:pt idx="17">
                  <c:v>2009</c:v>
                </c:pt>
                <c:pt idx="18">
                  <c:v>2010</c:v>
                </c:pt>
                <c:pt idx="19">
                  <c:v>2011</c:v>
                </c:pt>
                <c:pt idx="20">
                  <c:v>2012</c:v>
                </c:pt>
                <c:pt idx="21">
                  <c:v>2013</c:v>
                </c:pt>
                <c:pt idx="22">
                  <c:v>2014</c:v>
                </c:pt>
                <c:pt idx="23">
                  <c:v>2015</c:v>
                </c:pt>
                <c:pt idx="24">
                  <c:v>2016</c:v>
                </c:pt>
                <c:pt idx="25">
                  <c:v>2017</c:v>
                </c:pt>
                <c:pt idx="26">
                  <c:v>2018</c:v>
                </c:pt>
                <c:pt idx="27">
                  <c:v>2019</c:v>
                </c:pt>
                <c:pt idx="28">
                  <c:v>2020</c:v>
                </c:pt>
                <c:pt idx="29">
                  <c:v>2021</c:v>
                </c:pt>
                <c:pt idx="30">
                  <c:v>2022</c:v>
                </c:pt>
                <c:pt idx="31">
                  <c:v>2023</c:v>
                </c:pt>
                <c:pt idx="32">
                  <c:v>2024</c:v>
                </c:pt>
              </c:numCache>
            </c:numRef>
          </c:cat>
          <c:val>
            <c:numRef>
              <c:f>'base-bench'!$F$2:$F$34</c:f>
              <c:numCache>
                <c:formatCode>General</c:formatCode>
                <c:ptCount val="33"/>
                <c:pt idx="0">
                  <c:v>19.689600190099998</c:v>
                </c:pt>
                <c:pt idx="1">
                  <c:v>18.9806933546</c:v>
                </c:pt>
                <c:pt idx="2">
                  <c:v>18.572859215800001</c:v>
                </c:pt>
                <c:pt idx="3">
                  <c:v>18.188251488799999</c:v>
                </c:pt>
                <c:pt idx="4">
                  <c:v>17.816307741900001</c:v>
                </c:pt>
                <c:pt idx="5">
                  <c:v>17.432143552900001</c:v>
                </c:pt>
                <c:pt idx="6">
                  <c:v>16.916383652699999</c:v>
                </c:pt>
                <c:pt idx="7">
                  <c:v>16.3254990935</c:v>
                </c:pt>
                <c:pt idx="8">
                  <c:v>15.7488786458</c:v>
                </c:pt>
                <c:pt idx="9">
                  <c:v>15.3701231991</c:v>
                </c:pt>
                <c:pt idx="10">
                  <c:v>14.8764157755</c:v>
                </c:pt>
                <c:pt idx="11">
                  <c:v>14.427869599499999</c:v>
                </c:pt>
                <c:pt idx="12">
                  <c:v>14.0006330972</c:v>
                </c:pt>
                <c:pt idx="13">
                  <c:v>13.6549811582</c:v>
                </c:pt>
                <c:pt idx="14">
                  <c:v>13.3981324285</c:v>
                </c:pt>
                <c:pt idx="15">
                  <c:v>13.259545563</c:v>
                </c:pt>
                <c:pt idx="16">
                  <c:v>12.9203556838</c:v>
                </c:pt>
                <c:pt idx="17">
                  <c:v>12.9993167442</c:v>
                </c:pt>
                <c:pt idx="18">
                  <c:v>12.6026911264</c:v>
                </c:pt>
                <c:pt idx="19">
                  <c:v>12.359784256899999</c:v>
                </c:pt>
                <c:pt idx="20">
                  <c:v>12.2370196042</c:v>
                </c:pt>
                <c:pt idx="21">
                  <c:v>12.2443723871</c:v>
                </c:pt>
                <c:pt idx="22">
                  <c:v>12.162941163299999</c:v>
                </c:pt>
                <c:pt idx="23">
                  <c:v>12.0397059234</c:v>
                </c:pt>
                <c:pt idx="24">
                  <c:v>11.8999370275</c:v>
                </c:pt>
                <c:pt idx="25">
                  <c:v>11.777440761599999</c:v>
                </c:pt>
                <c:pt idx="26">
                  <c:v>11.6007705074</c:v>
                </c:pt>
                <c:pt idx="27">
                  <c:v>11.3995505379</c:v>
                </c:pt>
                <c:pt idx="28">
                  <c:v>11.2109854234</c:v>
                </c:pt>
                <c:pt idx="29">
                  <c:v>11.008019702</c:v>
                </c:pt>
                <c:pt idx="30">
                  <c:v>10.783236649399999</c:v>
                </c:pt>
                <c:pt idx="31">
                  <c:v>10.598767931599999</c:v>
                </c:pt>
                <c:pt idx="32">
                  <c:v>10.370290123</c:v>
                </c:pt>
              </c:numCache>
            </c:numRef>
          </c:val>
          <c:smooth val="0"/>
        </c:ser>
        <c:ser>
          <c:idx val="0"/>
          <c:order val="2"/>
          <c:tx>
            <c:v>lg data</c:v>
          </c:tx>
          <c:spPr>
            <a:ln w="38100">
              <a:solidFill>
                <a:schemeClr val="tx1"/>
              </a:solidFill>
            </a:ln>
          </c:spPr>
          <c:marker>
            <c:symbol val="circle"/>
            <c:size val="7"/>
            <c:spPr>
              <a:solidFill>
                <a:schemeClr val="tx1"/>
              </a:solidFill>
              <a:ln>
                <a:noFill/>
              </a:ln>
            </c:spPr>
          </c:marker>
          <c:val>
            <c:numRef>
              <c:f>'data-series'!$I$66:$I$86</c:f>
              <c:numCache>
                <c:formatCode>General</c:formatCode>
                <c:ptCount val="21"/>
                <c:pt idx="0">
                  <c:v>19.689632401496809</c:v>
                </c:pt>
                <c:pt idx="1">
                  <c:v>19.447952847068727</c:v>
                </c:pt>
                <c:pt idx="2">
                  <c:v>19.332916926920674</c:v>
                </c:pt>
                <c:pt idx="3">
                  <c:v>18.884099730907533</c:v>
                </c:pt>
                <c:pt idx="4">
                  <c:v>18.266408827209649</c:v>
                </c:pt>
                <c:pt idx="5">
                  <c:v>17.880085653104928</c:v>
                </c:pt>
                <c:pt idx="6">
                  <c:v>17.528545890213451</c:v>
                </c:pt>
                <c:pt idx="7">
                  <c:v>17.105916674400174</c:v>
                </c:pt>
                <c:pt idx="8">
                  <c:v>16.643736002241933</c:v>
                </c:pt>
                <c:pt idx="9">
                  <c:v>15.583991378021958</c:v>
                </c:pt>
                <c:pt idx="10">
                  <c:v>14.734148469570517</c:v>
                </c:pt>
                <c:pt idx="11">
                  <c:v>14.245215720285847</c:v>
                </c:pt>
                <c:pt idx="12">
                  <c:v>13.953432534840678</c:v>
                </c:pt>
                <c:pt idx="13">
                  <c:v>13.642542672839692</c:v>
                </c:pt>
                <c:pt idx="14">
                  <c:v>13.440168673576061</c:v>
                </c:pt>
                <c:pt idx="15">
                  <c:v>13.128508949116814</c:v>
                </c:pt>
                <c:pt idx="16">
                  <c:v>12.824235641829734</c:v>
                </c:pt>
                <c:pt idx="17">
                  <c:v>11.982391144905296</c:v>
                </c:pt>
                <c:pt idx="18">
                  <c:v>12.03411442624483</c:v>
                </c:pt>
                <c:pt idx="19">
                  <c:v>12.092256780652479</c:v>
                </c:pt>
                <c:pt idx="20">
                  <c:v>12.173954762898179</c:v>
                </c:pt>
              </c:numCache>
            </c:numRef>
          </c:val>
          <c:smooth val="0"/>
        </c:ser>
        <c:ser>
          <c:idx val="4"/>
          <c:order val="3"/>
          <c:tx>
            <c:v>lg model cobb1</c:v>
          </c:tx>
          <c:spPr>
            <a:ln w="38100">
              <a:solidFill>
                <a:srgbClr val="FF0000"/>
              </a:solidFill>
            </a:ln>
          </c:spPr>
          <c:marker>
            <c:symbol val="none"/>
          </c:marker>
          <c:val>
            <c:numRef>
              <c:f>'cobb1-bench'!$F$2:$F$34</c:f>
              <c:numCache>
                <c:formatCode>General</c:formatCode>
                <c:ptCount val="33"/>
                <c:pt idx="0">
                  <c:v>19.689600335400002</c:v>
                </c:pt>
                <c:pt idx="1">
                  <c:v>19.061943825499998</c:v>
                </c:pt>
                <c:pt idx="2">
                  <c:v>18.768971524099999</c:v>
                </c:pt>
                <c:pt idx="3">
                  <c:v>18.542044710999999</c:v>
                </c:pt>
                <c:pt idx="4">
                  <c:v>18.325055865100001</c:v>
                </c:pt>
                <c:pt idx="5">
                  <c:v>18.091900058499998</c:v>
                </c:pt>
                <c:pt idx="6">
                  <c:v>17.717115031300001</c:v>
                </c:pt>
                <c:pt idx="7">
                  <c:v>17.258933734599999</c:v>
                </c:pt>
                <c:pt idx="8">
                  <c:v>16.813852446599999</c:v>
                </c:pt>
                <c:pt idx="9">
                  <c:v>16.5683887442</c:v>
                </c:pt>
                <c:pt idx="10">
                  <c:v>16.196291272100002</c:v>
                </c:pt>
                <c:pt idx="11">
                  <c:v>15.8715828125</c:v>
                </c:pt>
                <c:pt idx="12">
                  <c:v>15.5717280638</c:v>
                </c:pt>
                <c:pt idx="13">
                  <c:v>15.3604727952</c:v>
                </c:pt>
                <c:pt idx="14">
                  <c:v>15.242954539199999</c:v>
                </c:pt>
                <c:pt idx="15">
                  <c:v>15.2460405953</c:v>
                </c:pt>
                <c:pt idx="16">
                  <c:v>15.017009444699999</c:v>
                </c:pt>
                <c:pt idx="17">
                  <c:v>15.2213208709</c:v>
                </c:pt>
                <c:pt idx="18">
                  <c:v>14.934723516</c:v>
                </c:pt>
                <c:pt idx="19">
                  <c:v>14.8282296353</c:v>
                </c:pt>
                <c:pt idx="20">
                  <c:v>14.8548534079</c:v>
                </c:pt>
                <c:pt idx="21">
                  <c:v>14.9864992076</c:v>
                </c:pt>
                <c:pt idx="22">
                  <c:v>15.0130347984</c:v>
                </c:pt>
                <c:pt idx="23">
                  <c:v>14.994081187800001</c:v>
                </c:pt>
                <c:pt idx="24">
                  <c:v>14.9618653661</c:v>
                </c:pt>
                <c:pt idx="25">
                  <c:v>14.966137618199999</c:v>
                </c:pt>
                <c:pt idx="26">
                  <c:v>14.8989760983</c:v>
                </c:pt>
                <c:pt idx="27">
                  <c:v>14.8005828776</c:v>
                </c:pt>
                <c:pt idx="28">
                  <c:v>14.727096935300001</c:v>
                </c:pt>
                <c:pt idx="29">
                  <c:v>14.6356072174</c:v>
                </c:pt>
                <c:pt idx="30">
                  <c:v>14.5118201517</c:v>
                </c:pt>
                <c:pt idx="31">
                  <c:v>14.4573477242</c:v>
                </c:pt>
                <c:pt idx="32">
                  <c:v>14.3319658803</c:v>
                </c:pt>
              </c:numCache>
            </c:numRef>
          </c:val>
          <c:smooth val="0"/>
        </c:ser>
        <c:ser>
          <c:idx val="5"/>
          <c:order val="4"/>
          <c:tx>
            <c:v>lg model cobb1 nosg</c:v>
          </c:tx>
          <c:spPr>
            <a:ln w="38100">
              <a:solidFill>
                <a:srgbClr val="FF0000"/>
              </a:solidFill>
              <a:prstDash val="lgDash"/>
            </a:ln>
          </c:spPr>
          <c:marker>
            <c:symbol val="none"/>
          </c:marker>
          <c:val>
            <c:numRef>
              <c:f>'cobb1-nosg'!$F$2:$F$34</c:f>
              <c:numCache>
                <c:formatCode>General</c:formatCode>
                <c:ptCount val="33"/>
                <c:pt idx="0">
                  <c:v>19.689600335400002</c:v>
                </c:pt>
                <c:pt idx="1">
                  <c:v>19.5453281568</c:v>
                </c:pt>
                <c:pt idx="2">
                  <c:v>19.330455913200002</c:v>
                </c:pt>
                <c:pt idx="3">
                  <c:v>19.108532628900001</c:v>
                </c:pt>
                <c:pt idx="4">
                  <c:v>18.884653391400001</c:v>
                </c:pt>
                <c:pt idx="5">
                  <c:v>18.657026170799998</c:v>
                </c:pt>
                <c:pt idx="6">
                  <c:v>18.429642126299999</c:v>
                </c:pt>
                <c:pt idx="7">
                  <c:v>18.2075056059</c:v>
                </c:pt>
                <c:pt idx="8">
                  <c:v>17.993887665599999</c:v>
                </c:pt>
                <c:pt idx="9">
                  <c:v>17.790672212800001</c:v>
                </c:pt>
                <c:pt idx="10">
                  <c:v>17.595531927</c:v>
                </c:pt>
                <c:pt idx="11">
                  <c:v>17.407193899700001</c:v>
                </c:pt>
                <c:pt idx="12">
                  <c:v>17.223769928900001</c:v>
                </c:pt>
                <c:pt idx="13">
                  <c:v>17.0439440062</c:v>
                </c:pt>
                <c:pt idx="14">
                  <c:v>16.865679005800001</c:v>
                </c:pt>
                <c:pt idx="15">
                  <c:v>16.689444908999999</c:v>
                </c:pt>
                <c:pt idx="16">
                  <c:v>16.5148662683</c:v>
                </c:pt>
                <c:pt idx="17">
                  <c:v>16.341534902100001</c:v>
                </c:pt>
                <c:pt idx="18">
                  <c:v>16.169313863500001</c:v>
                </c:pt>
                <c:pt idx="19">
                  <c:v>16.000609759</c:v>
                </c:pt>
                <c:pt idx="20">
                  <c:v>15.8308735529</c:v>
                </c:pt>
                <c:pt idx="21">
                  <c:v>15.660878844300001</c:v>
                </c:pt>
                <c:pt idx="22">
                  <c:v>15.491513895200001</c:v>
                </c:pt>
                <c:pt idx="23">
                  <c:v>15.3234180868</c:v>
                </c:pt>
                <c:pt idx="24">
                  <c:v>15.159085495799999</c:v>
                </c:pt>
                <c:pt idx="25">
                  <c:v>14.9959420476</c:v>
                </c:pt>
                <c:pt idx="26">
                  <c:v>14.8340841577</c:v>
                </c:pt>
                <c:pt idx="27">
                  <c:v>14.6735573354</c:v>
                </c:pt>
                <c:pt idx="28">
                  <c:v>14.514422269700001</c:v>
                </c:pt>
                <c:pt idx="29">
                  <c:v>14.354189724599999</c:v>
                </c:pt>
                <c:pt idx="30">
                  <c:v>14.1953785554</c:v>
                </c:pt>
                <c:pt idx="31">
                  <c:v>14.0380861053</c:v>
                </c:pt>
                <c:pt idx="32">
                  <c:v>13.882399469599999</c:v>
                </c:pt>
              </c:numCache>
            </c:numRef>
          </c:val>
          <c:smooth val="0"/>
        </c:ser>
        <c:ser>
          <c:idx val="3"/>
          <c:order val="5"/>
          <c:tx>
            <c:v>lg model cobb2</c:v>
          </c:tx>
          <c:spPr>
            <a:ln w="38100">
              <a:solidFill>
                <a:srgbClr val="00B050"/>
              </a:solidFill>
            </a:ln>
          </c:spPr>
          <c:marker>
            <c:symbol val="none"/>
          </c:marker>
          <c:val>
            <c:numRef>
              <c:f>'cobb2-bench'!$F$2:$F$34</c:f>
              <c:numCache>
                <c:formatCode>General</c:formatCode>
                <c:ptCount val="33"/>
                <c:pt idx="0">
                  <c:v>19.689600169399998</c:v>
                </c:pt>
                <c:pt idx="1">
                  <c:v>19.217732657300001</c:v>
                </c:pt>
                <c:pt idx="2">
                  <c:v>18.907903814699999</c:v>
                </c:pt>
                <c:pt idx="3">
                  <c:v>18.679549665700002</c:v>
                </c:pt>
                <c:pt idx="4">
                  <c:v>18.463251284199998</c:v>
                </c:pt>
                <c:pt idx="5">
                  <c:v>18.229100659</c:v>
                </c:pt>
                <c:pt idx="6">
                  <c:v>17.8846088775</c:v>
                </c:pt>
                <c:pt idx="7">
                  <c:v>17.471046448300001</c:v>
                </c:pt>
                <c:pt idx="8">
                  <c:v>17.0734755103</c:v>
                </c:pt>
                <c:pt idx="9">
                  <c:v>16.8093080857</c:v>
                </c:pt>
                <c:pt idx="10">
                  <c:v>16.454175470700001</c:v>
                </c:pt>
                <c:pt idx="11">
                  <c:v>16.1436977736</c:v>
                </c:pt>
                <c:pt idx="12">
                  <c:v>15.8596309791</c:v>
                </c:pt>
                <c:pt idx="13">
                  <c:v>15.642571283300001</c:v>
                </c:pt>
                <c:pt idx="14">
                  <c:v>15.4889359461</c:v>
                </c:pt>
                <c:pt idx="15">
                  <c:v>15.418331675699999</c:v>
                </c:pt>
                <c:pt idx="16">
                  <c:v>15.1665403504</c:v>
                </c:pt>
                <c:pt idx="17">
                  <c:v>15.2510819108</c:v>
                </c:pt>
                <c:pt idx="18">
                  <c:v>14.9697162623</c:v>
                </c:pt>
                <c:pt idx="19">
                  <c:v>14.8299380445</c:v>
                </c:pt>
                <c:pt idx="20">
                  <c:v>14.790967779100001</c:v>
                </c:pt>
                <c:pt idx="21">
                  <c:v>14.8650954082</c:v>
                </c:pt>
                <c:pt idx="22">
                  <c:v>14.8506023835</c:v>
                </c:pt>
                <c:pt idx="23">
                  <c:v>14.7966705295</c:v>
                </c:pt>
                <c:pt idx="24">
                  <c:v>14.7288431792</c:v>
                </c:pt>
                <c:pt idx="25">
                  <c:v>14.6842432513</c:v>
                </c:pt>
                <c:pt idx="26">
                  <c:v>14.5792439683</c:v>
                </c:pt>
                <c:pt idx="27">
                  <c:v>14.446368660399999</c:v>
                </c:pt>
                <c:pt idx="28">
                  <c:v>14.3277330219</c:v>
                </c:pt>
                <c:pt idx="29">
                  <c:v>14.191299538899999</c:v>
                </c:pt>
                <c:pt idx="30">
                  <c:v>14.027424773</c:v>
                </c:pt>
                <c:pt idx="31">
                  <c:v>13.9088290815</c:v>
                </c:pt>
                <c:pt idx="32">
                  <c:v>13.7354306562</c:v>
                </c:pt>
              </c:numCache>
            </c:numRef>
          </c:val>
          <c:smooth val="0"/>
        </c:ser>
        <c:ser>
          <c:idx val="6"/>
          <c:order val="6"/>
          <c:tx>
            <c:v>lg model cobb2 nosg</c:v>
          </c:tx>
          <c:spPr>
            <a:ln w="38100">
              <a:solidFill>
                <a:srgbClr val="00B050"/>
              </a:solidFill>
              <a:prstDash val="lgDash"/>
            </a:ln>
          </c:spPr>
          <c:marker>
            <c:symbol val="none"/>
          </c:marker>
          <c:val>
            <c:numRef>
              <c:f>'cobb2-nosg'!$F$2:$F$34</c:f>
              <c:numCache>
                <c:formatCode>General</c:formatCode>
                <c:ptCount val="33"/>
                <c:pt idx="0">
                  <c:v>19.689600169399998</c:v>
                </c:pt>
                <c:pt idx="1">
                  <c:v>19.7228482921</c:v>
                </c:pt>
                <c:pt idx="2">
                  <c:v>19.552256372599999</c:v>
                </c:pt>
                <c:pt idx="3">
                  <c:v>19.366727355199998</c:v>
                </c:pt>
                <c:pt idx="4">
                  <c:v>19.1715172195</c:v>
                </c:pt>
                <c:pt idx="5">
                  <c:v>18.965178927699998</c:v>
                </c:pt>
                <c:pt idx="6">
                  <c:v>18.752116260000001</c:v>
                </c:pt>
                <c:pt idx="7">
                  <c:v>18.537627831999998</c:v>
                </c:pt>
                <c:pt idx="8">
                  <c:v>18.325376303199999</c:v>
                </c:pt>
                <c:pt idx="9">
                  <c:v>18.1174993355</c:v>
                </c:pt>
                <c:pt idx="10">
                  <c:v>17.912494411000001</c:v>
                </c:pt>
                <c:pt idx="11">
                  <c:v>17.709650348</c:v>
                </c:pt>
                <c:pt idx="12">
                  <c:v>17.5076390053</c:v>
                </c:pt>
                <c:pt idx="13">
                  <c:v>17.305570014400001</c:v>
                </c:pt>
                <c:pt idx="14">
                  <c:v>17.1027777607</c:v>
                </c:pt>
                <c:pt idx="15">
                  <c:v>16.899491294699999</c:v>
                </c:pt>
                <c:pt idx="16">
                  <c:v>16.695379941399999</c:v>
                </c:pt>
                <c:pt idx="17">
                  <c:v>16.490018839699999</c:v>
                </c:pt>
                <c:pt idx="18">
                  <c:v>16.283235293800001</c:v>
                </c:pt>
                <c:pt idx="19">
                  <c:v>16.07878419</c:v>
                </c:pt>
                <c:pt idx="20">
                  <c:v>15.871715885</c:v>
                </c:pt>
                <c:pt idx="21">
                  <c:v>15.6627856098</c:v>
                </c:pt>
                <c:pt idx="22">
                  <c:v>15.4529082519</c:v>
                </c:pt>
                <c:pt idx="23">
                  <c:v>15.242768979499999</c:v>
                </c:pt>
                <c:pt idx="24">
                  <c:v>15.034805666700001</c:v>
                </c:pt>
                <c:pt idx="25">
                  <c:v>14.8267085779</c:v>
                </c:pt>
                <c:pt idx="26">
                  <c:v>14.618609496199999</c:v>
                </c:pt>
                <c:pt idx="27">
                  <c:v>14.410578618400001</c:v>
                </c:pt>
                <c:pt idx="28">
                  <c:v>14.202702199799999</c:v>
                </c:pt>
                <c:pt idx="29">
                  <c:v>13.993436538099999</c:v>
                </c:pt>
                <c:pt idx="30">
                  <c:v>13.7844811732</c:v>
                </c:pt>
                <c:pt idx="31">
                  <c:v>13.5759711808</c:v>
                </c:pt>
                <c:pt idx="32">
                  <c:v>13.3680313637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9208832"/>
        <c:axId val="208857344"/>
      </c:lineChart>
      <c:catAx>
        <c:axId val="2092088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600" b="1">
                <a:latin typeface="Times New Roman" panose="02020603050405020304" pitchFamily="18" charset="0"/>
                <a:cs typeface="Times New Roman" panose="02020603050405020304" pitchFamily="18" charset="0"/>
              </a:defRPr>
            </a:pPr>
            <a:endParaRPr lang="en-US"/>
          </a:p>
        </c:txPr>
        <c:crossAx val="208857344"/>
        <c:crossesAt val="-8"/>
        <c:auto val="1"/>
        <c:lblAlgn val="ctr"/>
        <c:lblOffset val="100"/>
        <c:tickLblSkip val="4"/>
        <c:tickMarkSkip val="2"/>
        <c:noMultiLvlLbl val="0"/>
      </c:catAx>
      <c:valAx>
        <c:axId val="208857344"/>
        <c:scaling>
          <c:orientation val="minMax"/>
          <c:max val="20"/>
          <c:min val="10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sz="1600">
                    <a:latin typeface="Times New Roman" panose="02020603050405020304" pitchFamily="18" charset="0"/>
                    <a:cs typeface="Times New Roman" panose="02020603050405020304" pitchFamily="18" charset="0"/>
                  </a:defRPr>
                </a:pPr>
                <a:r>
                  <a:rPr lang="en-US" sz="160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percent</a:t>
                </a:r>
                <a:r>
                  <a:rPr lang="en-US" sz="1600" baseline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 total labor compensation</a:t>
                </a:r>
                <a:endParaRPr lang="en-US" sz="1600"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txPr>
          <a:bodyPr/>
          <a:lstStyle/>
          <a:p>
            <a:pPr>
              <a:defRPr sz="1600" b="1">
                <a:latin typeface="Times New Roman" panose="02020603050405020304" pitchFamily="18" charset="0"/>
                <a:cs typeface="Times New Roman" panose="02020603050405020304" pitchFamily="18" charset="0"/>
              </a:defRPr>
            </a:pPr>
            <a:endParaRPr lang="en-US"/>
          </a:p>
        </c:txPr>
        <c:crossAx val="209208832"/>
        <c:crosses val="autoZero"/>
        <c:crossBetween val="midCat"/>
        <c:majorUnit val="2"/>
      </c:valAx>
      <c:spPr>
        <a:ln w="19050">
          <a:solidFill>
            <a:schemeClr val="tx1"/>
          </a:solidFill>
        </a:ln>
      </c:spPr>
    </c:plotArea>
    <c:plotVisOnly val="1"/>
    <c:dispBlanksAs val="gap"/>
    <c:showDLblsOverMax val="0"/>
  </c:chart>
  <c:spPr>
    <a:ln>
      <a:noFill/>
    </a:ln>
  </c:spPr>
  <c:userShapes r:id="rId1"/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2"/>
          <c:order val="0"/>
          <c:tx>
            <c:v>lg model nosg</c:v>
          </c:tx>
          <c:spPr>
            <a:ln w="38100">
              <a:solidFill>
                <a:srgbClr val="0000CC"/>
              </a:solidFill>
              <a:prstDash val="lgDash"/>
            </a:ln>
          </c:spPr>
          <c:marker>
            <c:symbol val="none"/>
          </c:marker>
          <c:cat>
            <c:numRef>
              <c:f>'base-bench'!$A$2:$A$34</c:f>
              <c:numCache>
                <c:formatCode>General</c:formatCode>
                <c:ptCount val="33"/>
                <c:pt idx="0">
                  <c:v>1992</c:v>
                </c:pt>
                <c:pt idx="1">
                  <c:v>1993</c:v>
                </c:pt>
                <c:pt idx="2">
                  <c:v>1994</c:v>
                </c:pt>
                <c:pt idx="3">
                  <c:v>1995</c:v>
                </c:pt>
                <c:pt idx="4">
                  <c:v>1996</c:v>
                </c:pt>
                <c:pt idx="5">
                  <c:v>1997</c:v>
                </c:pt>
                <c:pt idx="6">
                  <c:v>1998</c:v>
                </c:pt>
                <c:pt idx="7">
                  <c:v>1999</c:v>
                </c:pt>
                <c:pt idx="8">
                  <c:v>2000</c:v>
                </c:pt>
                <c:pt idx="9">
                  <c:v>2001</c:v>
                </c:pt>
                <c:pt idx="10">
                  <c:v>2002</c:v>
                </c:pt>
                <c:pt idx="11">
                  <c:v>2003</c:v>
                </c:pt>
                <c:pt idx="12">
                  <c:v>2004</c:v>
                </c:pt>
                <c:pt idx="13">
                  <c:v>2005</c:v>
                </c:pt>
                <c:pt idx="14">
                  <c:v>2006</c:v>
                </c:pt>
                <c:pt idx="15">
                  <c:v>2007</c:v>
                </c:pt>
                <c:pt idx="16">
                  <c:v>2008</c:v>
                </c:pt>
                <c:pt idx="17">
                  <c:v>2009</c:v>
                </c:pt>
                <c:pt idx="18">
                  <c:v>2010</c:v>
                </c:pt>
                <c:pt idx="19">
                  <c:v>2011</c:v>
                </c:pt>
                <c:pt idx="20">
                  <c:v>2012</c:v>
                </c:pt>
                <c:pt idx="21">
                  <c:v>2013</c:v>
                </c:pt>
                <c:pt idx="22">
                  <c:v>2014</c:v>
                </c:pt>
                <c:pt idx="23">
                  <c:v>2015</c:v>
                </c:pt>
                <c:pt idx="24">
                  <c:v>2016</c:v>
                </c:pt>
                <c:pt idx="25">
                  <c:v>2017</c:v>
                </c:pt>
                <c:pt idx="26">
                  <c:v>2018</c:v>
                </c:pt>
                <c:pt idx="27">
                  <c:v>2019</c:v>
                </c:pt>
                <c:pt idx="28">
                  <c:v>2020</c:v>
                </c:pt>
                <c:pt idx="29">
                  <c:v>2021</c:v>
                </c:pt>
                <c:pt idx="30">
                  <c:v>2022</c:v>
                </c:pt>
                <c:pt idx="31">
                  <c:v>2023</c:v>
                </c:pt>
                <c:pt idx="32">
                  <c:v>2024</c:v>
                </c:pt>
              </c:numCache>
            </c:numRef>
          </c:cat>
          <c:val>
            <c:numRef>
              <c:f>'base-nosg'!$F$2:$F$34</c:f>
              <c:numCache>
                <c:formatCode>General</c:formatCode>
                <c:ptCount val="33"/>
                <c:pt idx="0">
                  <c:v>19.689600190099998</c:v>
                </c:pt>
                <c:pt idx="1">
                  <c:v>19.5344733443</c:v>
                </c:pt>
                <c:pt idx="2">
                  <c:v>19.2215595196</c:v>
                </c:pt>
                <c:pt idx="3">
                  <c:v>18.8934935005</c:v>
                </c:pt>
                <c:pt idx="4">
                  <c:v>18.556337170300001</c:v>
                </c:pt>
                <c:pt idx="5">
                  <c:v>18.209754326799999</c:v>
                </c:pt>
                <c:pt idx="6">
                  <c:v>17.858756918299999</c:v>
                </c:pt>
                <c:pt idx="7">
                  <c:v>17.5090490469</c:v>
                </c:pt>
                <c:pt idx="8">
                  <c:v>17.164478870500002</c:v>
                </c:pt>
                <c:pt idx="9">
                  <c:v>16.827272687099999</c:v>
                </c:pt>
                <c:pt idx="10">
                  <c:v>16.495912277999999</c:v>
                </c:pt>
                <c:pt idx="11">
                  <c:v>16.1696938109</c:v>
                </c:pt>
                <c:pt idx="12">
                  <c:v>15.8473239925</c:v>
                </c:pt>
                <c:pt idx="13">
                  <c:v>15.527981974899999</c:v>
                </c:pt>
                <c:pt idx="14">
                  <c:v>15.2119265344</c:v>
                </c:pt>
                <c:pt idx="15">
                  <c:v>14.898413960399999</c:v>
                </c:pt>
                <c:pt idx="16">
                  <c:v>14.587262433899999</c:v>
                </c:pt>
                <c:pt idx="17">
                  <c:v>14.278210570900001</c:v>
                </c:pt>
                <c:pt idx="18">
                  <c:v>13.9712288401</c:v>
                </c:pt>
                <c:pt idx="19">
                  <c:v>13.6709963602</c:v>
                </c:pt>
                <c:pt idx="20">
                  <c:v>13.371644145799999</c:v>
                </c:pt>
                <c:pt idx="21">
                  <c:v>13.074005510899999</c:v>
                </c:pt>
                <c:pt idx="22">
                  <c:v>12.7790067006</c:v>
                </c:pt>
                <c:pt idx="23">
                  <c:v>12.487324019800001</c:v>
                </c:pt>
                <c:pt idx="24">
                  <c:v>12.201396798199999</c:v>
                </c:pt>
                <c:pt idx="25">
                  <c:v>11.9189259429</c:v>
                </c:pt>
                <c:pt idx="26">
                  <c:v>11.640055762099999</c:v>
                </c:pt>
                <c:pt idx="27">
                  <c:v>11.3648689987</c:v>
                </c:pt>
                <c:pt idx="28">
                  <c:v>11.0934544189</c:v>
                </c:pt>
                <c:pt idx="29">
                  <c:v>10.8243586462</c:v>
                </c:pt>
                <c:pt idx="30">
                  <c:v>10.559176473999999</c:v>
                </c:pt>
                <c:pt idx="31">
                  <c:v>10.2980133123</c:v>
                </c:pt>
                <c:pt idx="32">
                  <c:v>10.0409570183</c:v>
                </c:pt>
              </c:numCache>
            </c:numRef>
          </c:val>
          <c:smooth val="0"/>
        </c:ser>
        <c:ser>
          <c:idx val="1"/>
          <c:order val="1"/>
          <c:tx>
            <c:v>lg model</c:v>
          </c:tx>
          <c:spPr>
            <a:ln w="38100">
              <a:solidFill>
                <a:srgbClr val="0000CC"/>
              </a:solidFill>
              <a:prstDash val="solid"/>
            </a:ln>
          </c:spPr>
          <c:marker>
            <c:symbol val="none"/>
          </c:marker>
          <c:cat>
            <c:numRef>
              <c:f>'base-bench'!$A$2:$A$34</c:f>
              <c:numCache>
                <c:formatCode>General</c:formatCode>
                <c:ptCount val="33"/>
                <c:pt idx="0">
                  <c:v>1992</c:v>
                </c:pt>
                <c:pt idx="1">
                  <c:v>1993</c:v>
                </c:pt>
                <c:pt idx="2">
                  <c:v>1994</c:v>
                </c:pt>
                <c:pt idx="3">
                  <c:v>1995</c:v>
                </c:pt>
                <c:pt idx="4">
                  <c:v>1996</c:v>
                </c:pt>
                <c:pt idx="5">
                  <c:v>1997</c:v>
                </c:pt>
                <c:pt idx="6">
                  <c:v>1998</c:v>
                </c:pt>
                <c:pt idx="7">
                  <c:v>1999</c:v>
                </c:pt>
                <c:pt idx="8">
                  <c:v>2000</c:v>
                </c:pt>
                <c:pt idx="9">
                  <c:v>2001</c:v>
                </c:pt>
                <c:pt idx="10">
                  <c:v>2002</c:v>
                </c:pt>
                <c:pt idx="11">
                  <c:v>2003</c:v>
                </c:pt>
                <c:pt idx="12">
                  <c:v>2004</c:v>
                </c:pt>
                <c:pt idx="13">
                  <c:v>2005</c:v>
                </c:pt>
                <c:pt idx="14">
                  <c:v>2006</c:v>
                </c:pt>
                <c:pt idx="15">
                  <c:v>2007</c:v>
                </c:pt>
                <c:pt idx="16">
                  <c:v>2008</c:v>
                </c:pt>
                <c:pt idx="17">
                  <c:v>2009</c:v>
                </c:pt>
                <c:pt idx="18">
                  <c:v>2010</c:v>
                </c:pt>
                <c:pt idx="19">
                  <c:v>2011</c:v>
                </c:pt>
                <c:pt idx="20">
                  <c:v>2012</c:v>
                </c:pt>
                <c:pt idx="21">
                  <c:v>2013</c:v>
                </c:pt>
                <c:pt idx="22">
                  <c:v>2014</c:v>
                </c:pt>
                <c:pt idx="23">
                  <c:v>2015</c:v>
                </c:pt>
                <c:pt idx="24">
                  <c:v>2016</c:v>
                </c:pt>
                <c:pt idx="25">
                  <c:v>2017</c:v>
                </c:pt>
                <c:pt idx="26">
                  <c:v>2018</c:v>
                </c:pt>
                <c:pt idx="27">
                  <c:v>2019</c:v>
                </c:pt>
                <c:pt idx="28">
                  <c:v>2020</c:v>
                </c:pt>
                <c:pt idx="29">
                  <c:v>2021</c:v>
                </c:pt>
                <c:pt idx="30">
                  <c:v>2022</c:v>
                </c:pt>
                <c:pt idx="31">
                  <c:v>2023</c:v>
                </c:pt>
                <c:pt idx="32">
                  <c:v>2024</c:v>
                </c:pt>
              </c:numCache>
            </c:numRef>
          </c:cat>
          <c:val>
            <c:numRef>
              <c:f>'base-bench'!$F$2:$F$34</c:f>
              <c:numCache>
                <c:formatCode>General</c:formatCode>
                <c:ptCount val="33"/>
                <c:pt idx="0">
                  <c:v>19.689600190099998</c:v>
                </c:pt>
                <c:pt idx="1">
                  <c:v>18.9806933546</c:v>
                </c:pt>
                <c:pt idx="2">
                  <c:v>18.572859215800001</c:v>
                </c:pt>
                <c:pt idx="3">
                  <c:v>18.188251488799999</c:v>
                </c:pt>
                <c:pt idx="4">
                  <c:v>17.816307741900001</c:v>
                </c:pt>
                <c:pt idx="5">
                  <c:v>17.432143552900001</c:v>
                </c:pt>
                <c:pt idx="6">
                  <c:v>16.916383652699999</c:v>
                </c:pt>
                <c:pt idx="7">
                  <c:v>16.3254990935</c:v>
                </c:pt>
                <c:pt idx="8">
                  <c:v>15.7488786458</c:v>
                </c:pt>
                <c:pt idx="9">
                  <c:v>15.3701231991</c:v>
                </c:pt>
                <c:pt idx="10">
                  <c:v>14.8764157755</c:v>
                </c:pt>
                <c:pt idx="11">
                  <c:v>14.427869599499999</c:v>
                </c:pt>
                <c:pt idx="12">
                  <c:v>14.0006330972</c:v>
                </c:pt>
                <c:pt idx="13">
                  <c:v>13.6549811582</c:v>
                </c:pt>
                <c:pt idx="14">
                  <c:v>13.3981324285</c:v>
                </c:pt>
                <c:pt idx="15">
                  <c:v>13.259545563</c:v>
                </c:pt>
                <c:pt idx="16">
                  <c:v>12.9203556838</c:v>
                </c:pt>
                <c:pt idx="17">
                  <c:v>12.9993167442</c:v>
                </c:pt>
                <c:pt idx="18">
                  <c:v>12.6026911264</c:v>
                </c:pt>
                <c:pt idx="19">
                  <c:v>12.359784256899999</c:v>
                </c:pt>
                <c:pt idx="20">
                  <c:v>12.2370196042</c:v>
                </c:pt>
                <c:pt idx="21">
                  <c:v>12.2443723871</c:v>
                </c:pt>
                <c:pt idx="22">
                  <c:v>12.162941163299999</c:v>
                </c:pt>
                <c:pt idx="23">
                  <c:v>12.0397059234</c:v>
                </c:pt>
                <c:pt idx="24">
                  <c:v>11.8999370275</c:v>
                </c:pt>
                <c:pt idx="25">
                  <c:v>11.777440761599999</c:v>
                </c:pt>
                <c:pt idx="26">
                  <c:v>11.6007705074</c:v>
                </c:pt>
                <c:pt idx="27">
                  <c:v>11.3995505379</c:v>
                </c:pt>
                <c:pt idx="28">
                  <c:v>11.2109854234</c:v>
                </c:pt>
                <c:pt idx="29">
                  <c:v>11.008019702</c:v>
                </c:pt>
                <c:pt idx="30">
                  <c:v>10.783236649399999</c:v>
                </c:pt>
                <c:pt idx="31">
                  <c:v>10.598767931599999</c:v>
                </c:pt>
                <c:pt idx="32">
                  <c:v>10.370290123</c:v>
                </c:pt>
              </c:numCache>
            </c:numRef>
          </c:val>
          <c:smooth val="0"/>
        </c:ser>
        <c:ser>
          <c:idx val="4"/>
          <c:order val="2"/>
          <c:tx>
            <c:v>lg model mst</c:v>
          </c:tx>
          <c:spPr>
            <a:ln w="38100">
              <a:solidFill>
                <a:srgbClr val="FF0000"/>
              </a:solidFill>
            </a:ln>
          </c:spPr>
          <c:marker>
            <c:symbol val="none"/>
          </c:marker>
          <c:val>
            <c:numRef>
              <c:f>'mst-bench'!$F$2:$F$34</c:f>
              <c:numCache>
                <c:formatCode>General</c:formatCode>
                <c:ptCount val="33"/>
                <c:pt idx="0">
                  <c:v>19.6896001878</c:v>
                </c:pt>
                <c:pt idx="1">
                  <c:v>19.009392357300001</c:v>
                </c:pt>
                <c:pt idx="2">
                  <c:v>18.6539868787</c:v>
                </c:pt>
                <c:pt idx="3">
                  <c:v>18.2604450392</c:v>
                </c:pt>
                <c:pt idx="4">
                  <c:v>17.889783318799999</c:v>
                </c:pt>
                <c:pt idx="5">
                  <c:v>17.505769031900002</c:v>
                </c:pt>
                <c:pt idx="6">
                  <c:v>17.049705851500001</c:v>
                </c:pt>
                <c:pt idx="7">
                  <c:v>16.546169909700001</c:v>
                </c:pt>
                <c:pt idx="8">
                  <c:v>16.0691591372</c:v>
                </c:pt>
                <c:pt idx="9">
                  <c:v>15.6781489838</c:v>
                </c:pt>
                <c:pt idx="10">
                  <c:v>15.229645611600001</c:v>
                </c:pt>
                <c:pt idx="11">
                  <c:v>14.831092032200001</c:v>
                </c:pt>
                <c:pt idx="12">
                  <c:v>14.4681533707</c:v>
                </c:pt>
                <c:pt idx="13">
                  <c:v>14.165171839299999</c:v>
                </c:pt>
                <c:pt idx="14">
                  <c:v>13.912461995399999</c:v>
                </c:pt>
                <c:pt idx="15">
                  <c:v>13.717420430600001</c:v>
                </c:pt>
                <c:pt idx="16">
                  <c:v>13.377397459100001</c:v>
                </c:pt>
                <c:pt idx="17">
                  <c:v>13.2554973871</c:v>
                </c:pt>
                <c:pt idx="18">
                  <c:v>12.921200261399999</c:v>
                </c:pt>
                <c:pt idx="19">
                  <c:v>12.701307636899999</c:v>
                </c:pt>
                <c:pt idx="20">
                  <c:v>12.5511260886</c:v>
                </c:pt>
                <c:pt idx="21">
                  <c:v>12.4640854691</c:v>
                </c:pt>
                <c:pt idx="22">
                  <c:v>12.301773541099999</c:v>
                </c:pt>
                <c:pt idx="23">
                  <c:v>12.110858182899999</c:v>
                </c:pt>
                <c:pt idx="24">
                  <c:v>11.9140256121</c:v>
                </c:pt>
                <c:pt idx="25">
                  <c:v>11.7461054057</c:v>
                </c:pt>
                <c:pt idx="26">
                  <c:v>11.5311247924</c:v>
                </c:pt>
                <c:pt idx="27">
                  <c:v>11.2983240127</c:v>
                </c:pt>
                <c:pt idx="28">
                  <c:v>11.085124160399999</c:v>
                </c:pt>
                <c:pt idx="29">
                  <c:v>10.8625209403</c:v>
                </c:pt>
                <c:pt idx="30">
                  <c:v>10.621934810699999</c:v>
                </c:pt>
                <c:pt idx="31">
                  <c:v>10.427076957200001</c:v>
                </c:pt>
                <c:pt idx="32">
                  <c:v>10.190186430400001</c:v>
                </c:pt>
              </c:numCache>
            </c:numRef>
          </c:val>
          <c:smooth val="0"/>
        </c:ser>
        <c:ser>
          <c:idx val="5"/>
          <c:order val="3"/>
          <c:tx>
            <c:v>lg model mst nosg</c:v>
          </c:tx>
          <c:spPr>
            <a:ln w="38100">
              <a:solidFill>
                <a:srgbClr val="FF0000"/>
              </a:solidFill>
              <a:prstDash val="lgDash"/>
            </a:ln>
          </c:spPr>
          <c:marker>
            <c:symbol val="none"/>
          </c:marker>
          <c:val>
            <c:numRef>
              <c:f>'mst-nosg'!$F$2:$F$34</c:f>
              <c:numCache>
                <c:formatCode>General</c:formatCode>
                <c:ptCount val="33"/>
                <c:pt idx="0">
                  <c:v>19.6896001878</c:v>
                </c:pt>
                <c:pt idx="1">
                  <c:v>19.7372289859</c:v>
                </c:pt>
                <c:pt idx="2">
                  <c:v>19.3878960955</c:v>
                </c:pt>
                <c:pt idx="3">
                  <c:v>19.029670299100001</c:v>
                </c:pt>
                <c:pt idx="4">
                  <c:v>18.670402059899999</c:v>
                </c:pt>
                <c:pt idx="5">
                  <c:v>18.3056348482</c:v>
                </c:pt>
                <c:pt idx="6">
                  <c:v>17.939153481799998</c:v>
                </c:pt>
                <c:pt idx="7">
                  <c:v>17.575402499900001</c:v>
                </c:pt>
                <c:pt idx="8">
                  <c:v>17.217427594699998</c:v>
                </c:pt>
                <c:pt idx="9">
                  <c:v>16.867411813699999</c:v>
                </c:pt>
                <c:pt idx="10">
                  <c:v>16.5238265216</c:v>
                </c:pt>
                <c:pt idx="11">
                  <c:v>16.186128132</c:v>
                </c:pt>
                <c:pt idx="12">
                  <c:v>15.8532809299</c:v>
                </c:pt>
                <c:pt idx="13">
                  <c:v>15.524632372099999</c:v>
                </c:pt>
                <c:pt idx="14">
                  <c:v>15.1954251108</c:v>
                </c:pt>
                <c:pt idx="15">
                  <c:v>14.8703511573</c:v>
                </c:pt>
                <c:pt idx="16">
                  <c:v>14.549318958000001</c:v>
                </c:pt>
                <c:pt idx="17">
                  <c:v>14.232229993400001</c:v>
                </c:pt>
                <c:pt idx="18">
                  <c:v>13.919117951200001</c:v>
                </c:pt>
                <c:pt idx="19">
                  <c:v>13.6077154639</c:v>
                </c:pt>
                <c:pt idx="20">
                  <c:v>13.299579678200001</c:v>
                </c:pt>
                <c:pt idx="21">
                  <c:v>12.9951093744</c:v>
                </c:pt>
                <c:pt idx="22">
                  <c:v>12.6947544951</c:v>
                </c:pt>
                <c:pt idx="23">
                  <c:v>12.398834390699999</c:v>
                </c:pt>
                <c:pt idx="24">
                  <c:v>12.108318087300001</c:v>
                </c:pt>
                <c:pt idx="25">
                  <c:v>11.822203419299999</c:v>
                </c:pt>
                <c:pt idx="26">
                  <c:v>11.540543873600001</c:v>
                </c:pt>
                <c:pt idx="27">
                  <c:v>11.263369797199999</c:v>
                </c:pt>
                <c:pt idx="28">
                  <c:v>10.9907120355</c:v>
                </c:pt>
                <c:pt idx="29">
                  <c:v>10.720972447499999</c:v>
                </c:pt>
                <c:pt idx="30">
                  <c:v>10.455775765</c:v>
                </c:pt>
                <c:pt idx="31">
                  <c:v>10.1951418699</c:v>
                </c:pt>
                <c:pt idx="32">
                  <c:v>9.9390806273300001</c:v>
                </c:pt>
              </c:numCache>
            </c:numRef>
          </c:val>
          <c:smooth val="0"/>
        </c:ser>
        <c:ser>
          <c:idx val="0"/>
          <c:order val="4"/>
          <c:tx>
            <c:v>lg data</c:v>
          </c:tx>
          <c:spPr>
            <a:ln w="38100">
              <a:solidFill>
                <a:schemeClr val="tx1"/>
              </a:solidFill>
            </a:ln>
          </c:spPr>
          <c:marker>
            <c:symbol val="circle"/>
            <c:size val="7"/>
            <c:spPr>
              <a:solidFill>
                <a:schemeClr val="tx1"/>
              </a:solidFill>
              <a:ln>
                <a:noFill/>
              </a:ln>
            </c:spPr>
          </c:marker>
          <c:val>
            <c:numRef>
              <c:f>'data-series'!$I$66:$I$86</c:f>
              <c:numCache>
                <c:formatCode>General</c:formatCode>
                <c:ptCount val="21"/>
                <c:pt idx="0">
                  <c:v>19.689632401496809</c:v>
                </c:pt>
                <c:pt idx="1">
                  <c:v>19.447952847068727</c:v>
                </c:pt>
                <c:pt idx="2">
                  <c:v>19.332916926920674</c:v>
                </c:pt>
                <c:pt idx="3">
                  <c:v>18.884099730907533</c:v>
                </c:pt>
                <c:pt idx="4">
                  <c:v>18.266408827209649</c:v>
                </c:pt>
                <c:pt idx="5">
                  <c:v>17.880085653104928</c:v>
                </c:pt>
                <c:pt idx="6">
                  <c:v>17.528545890213451</c:v>
                </c:pt>
                <c:pt idx="7">
                  <c:v>17.105916674400174</c:v>
                </c:pt>
                <c:pt idx="8">
                  <c:v>16.643736002241933</c:v>
                </c:pt>
                <c:pt idx="9">
                  <c:v>15.583991378021958</c:v>
                </c:pt>
                <c:pt idx="10">
                  <c:v>14.734148469570517</c:v>
                </c:pt>
                <c:pt idx="11">
                  <c:v>14.245215720285847</c:v>
                </c:pt>
                <c:pt idx="12">
                  <c:v>13.953432534840678</c:v>
                </c:pt>
                <c:pt idx="13">
                  <c:v>13.642542672839692</c:v>
                </c:pt>
                <c:pt idx="14">
                  <c:v>13.440168673576061</c:v>
                </c:pt>
                <c:pt idx="15">
                  <c:v>13.128508949116814</c:v>
                </c:pt>
                <c:pt idx="16">
                  <c:v>12.824235641829734</c:v>
                </c:pt>
                <c:pt idx="17">
                  <c:v>11.982391144905296</c:v>
                </c:pt>
                <c:pt idx="18">
                  <c:v>12.03411442624483</c:v>
                </c:pt>
                <c:pt idx="19">
                  <c:v>12.092256780652479</c:v>
                </c:pt>
                <c:pt idx="20">
                  <c:v>12.173954762898179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9491968"/>
        <c:axId val="208859072"/>
      </c:lineChart>
      <c:catAx>
        <c:axId val="2094919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600" b="1">
                <a:latin typeface="Times New Roman" panose="02020603050405020304" pitchFamily="18" charset="0"/>
                <a:cs typeface="Times New Roman" panose="02020603050405020304" pitchFamily="18" charset="0"/>
              </a:defRPr>
            </a:pPr>
            <a:endParaRPr lang="en-US"/>
          </a:p>
        </c:txPr>
        <c:crossAx val="208859072"/>
        <c:crossesAt val="-8"/>
        <c:auto val="1"/>
        <c:lblAlgn val="ctr"/>
        <c:lblOffset val="100"/>
        <c:tickLblSkip val="4"/>
        <c:tickMarkSkip val="2"/>
        <c:noMultiLvlLbl val="0"/>
      </c:catAx>
      <c:valAx>
        <c:axId val="208859072"/>
        <c:scaling>
          <c:orientation val="minMax"/>
          <c:max val="20"/>
          <c:min val="10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sz="1600">
                    <a:latin typeface="Times New Roman" panose="02020603050405020304" pitchFamily="18" charset="0"/>
                    <a:cs typeface="Times New Roman" panose="02020603050405020304" pitchFamily="18" charset="0"/>
                  </a:defRPr>
                </a:pPr>
                <a:r>
                  <a:rPr lang="en-US" sz="160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percent</a:t>
                </a:r>
                <a:r>
                  <a:rPr lang="en-US" sz="1600" baseline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 total labor compensation</a:t>
                </a:r>
                <a:endParaRPr lang="en-US" sz="1600"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txPr>
          <a:bodyPr/>
          <a:lstStyle/>
          <a:p>
            <a:pPr>
              <a:defRPr sz="1600" b="1">
                <a:latin typeface="Times New Roman" panose="02020603050405020304" pitchFamily="18" charset="0"/>
                <a:cs typeface="Times New Roman" panose="02020603050405020304" pitchFamily="18" charset="0"/>
              </a:defRPr>
            </a:pPr>
            <a:endParaRPr lang="en-US"/>
          </a:p>
        </c:txPr>
        <c:crossAx val="209491968"/>
        <c:crosses val="autoZero"/>
        <c:crossBetween val="midCat"/>
        <c:majorUnit val="2"/>
      </c:valAx>
      <c:spPr>
        <a:ln w="19050">
          <a:solidFill>
            <a:schemeClr val="tx1"/>
          </a:solidFill>
        </a:ln>
      </c:spPr>
    </c:plotArea>
    <c:plotVisOnly val="1"/>
    <c:dispBlanksAs val="gap"/>
    <c:showDLblsOverMax val="0"/>
  </c:chart>
  <c:spPr>
    <a:ln>
      <a:noFill/>
    </a:ln>
  </c:spPr>
  <c:userShapes r:id="rId1"/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2"/>
          <c:order val="0"/>
          <c:spPr>
            <a:ln w="38100">
              <a:solidFill>
                <a:srgbClr val="FF0000"/>
              </a:solidFill>
              <a:prstDash val="lgDash"/>
            </a:ln>
          </c:spPr>
          <c:marker>
            <c:symbol val="none"/>
          </c:marker>
          <c:cat>
            <c:numRef>
              <c:f>'base-bench'!$A$2:$A$34</c:f>
              <c:numCache>
                <c:formatCode>General</c:formatCode>
                <c:ptCount val="33"/>
                <c:pt idx="0">
                  <c:v>1992</c:v>
                </c:pt>
                <c:pt idx="1">
                  <c:v>1993</c:v>
                </c:pt>
                <c:pt idx="2">
                  <c:v>1994</c:v>
                </c:pt>
                <c:pt idx="3">
                  <c:v>1995</c:v>
                </c:pt>
                <c:pt idx="4">
                  <c:v>1996</c:v>
                </c:pt>
                <c:pt idx="5">
                  <c:v>1997</c:v>
                </c:pt>
                <c:pt idx="6">
                  <c:v>1998</c:v>
                </c:pt>
                <c:pt idx="7">
                  <c:v>1999</c:v>
                </c:pt>
                <c:pt idx="8">
                  <c:v>2000</c:v>
                </c:pt>
                <c:pt idx="9">
                  <c:v>2001</c:v>
                </c:pt>
                <c:pt idx="10">
                  <c:v>2002</c:v>
                </c:pt>
                <c:pt idx="11">
                  <c:v>2003</c:v>
                </c:pt>
                <c:pt idx="12">
                  <c:v>2004</c:v>
                </c:pt>
                <c:pt idx="13">
                  <c:v>2005</c:v>
                </c:pt>
                <c:pt idx="14">
                  <c:v>2006</c:v>
                </c:pt>
                <c:pt idx="15">
                  <c:v>2007</c:v>
                </c:pt>
                <c:pt idx="16">
                  <c:v>2008</c:v>
                </c:pt>
                <c:pt idx="17">
                  <c:v>2009</c:v>
                </c:pt>
                <c:pt idx="18">
                  <c:v>2010</c:v>
                </c:pt>
                <c:pt idx="19">
                  <c:v>2011</c:v>
                </c:pt>
                <c:pt idx="20">
                  <c:v>2012</c:v>
                </c:pt>
                <c:pt idx="21">
                  <c:v>2013</c:v>
                </c:pt>
                <c:pt idx="22">
                  <c:v>2014</c:v>
                </c:pt>
                <c:pt idx="23">
                  <c:v>2015</c:v>
                </c:pt>
                <c:pt idx="24">
                  <c:v>2016</c:v>
                </c:pt>
                <c:pt idx="25">
                  <c:v>2017</c:v>
                </c:pt>
                <c:pt idx="26">
                  <c:v>2018</c:v>
                </c:pt>
                <c:pt idx="27">
                  <c:v>2019</c:v>
                </c:pt>
                <c:pt idx="28">
                  <c:v>2020</c:v>
                </c:pt>
                <c:pt idx="29">
                  <c:v>2021</c:v>
                </c:pt>
                <c:pt idx="30">
                  <c:v>2022</c:v>
                </c:pt>
                <c:pt idx="31">
                  <c:v>2023</c:v>
                </c:pt>
                <c:pt idx="32">
                  <c:v>2024</c:v>
                </c:pt>
              </c:numCache>
            </c:numRef>
          </c:cat>
          <c:val>
            <c:numRef>
              <c:f>'base-nosg'!$J$2:$J$34</c:f>
              <c:numCache>
                <c:formatCode>General</c:formatCode>
                <c:ptCount val="33"/>
                <c:pt idx="0">
                  <c:v>0.99999999998099998</c:v>
                </c:pt>
                <c:pt idx="1">
                  <c:v>1.00884701771</c:v>
                </c:pt>
                <c:pt idx="2">
                  <c:v>1.0074408209700001</c:v>
                </c:pt>
                <c:pt idx="3">
                  <c:v>1.0064389488500001</c:v>
                </c:pt>
                <c:pt idx="4">
                  <c:v>1.0071731432</c:v>
                </c:pt>
                <c:pt idx="5">
                  <c:v>1.00803560577</c:v>
                </c:pt>
                <c:pt idx="6">
                  <c:v>1.0089393413600001</c:v>
                </c:pt>
                <c:pt idx="7">
                  <c:v>1.0097798394899999</c:v>
                </c:pt>
                <c:pt idx="8">
                  <c:v>1.01048668194</c:v>
                </c:pt>
                <c:pt idx="9">
                  <c:v>1.0112204219700001</c:v>
                </c:pt>
                <c:pt idx="10">
                  <c:v>1.0117995611399999</c:v>
                </c:pt>
                <c:pt idx="11">
                  <c:v>1.01224453514</c:v>
                </c:pt>
                <c:pt idx="12">
                  <c:v>1.0125888621600001</c:v>
                </c:pt>
                <c:pt idx="13">
                  <c:v>1.01285489757</c:v>
                </c:pt>
                <c:pt idx="14">
                  <c:v>1.0115846149000001</c:v>
                </c:pt>
                <c:pt idx="15">
                  <c:v>1.0104365392400001</c:v>
                </c:pt>
                <c:pt idx="16">
                  <c:v>1.0093929637400001</c:v>
                </c:pt>
                <c:pt idx="17">
                  <c:v>1.00843606018</c:v>
                </c:pt>
                <c:pt idx="18">
                  <c:v>1.00754636964</c:v>
                </c:pt>
                <c:pt idx="19">
                  <c:v>1.0053525212400001</c:v>
                </c:pt>
                <c:pt idx="20">
                  <c:v>1.0034410740499999</c:v>
                </c:pt>
                <c:pt idx="21">
                  <c:v>1.00177398952</c:v>
                </c:pt>
                <c:pt idx="22">
                  <c:v>1.0003197849200001</c:v>
                </c:pt>
                <c:pt idx="23">
                  <c:v>0.99905389294699998</c:v>
                </c:pt>
                <c:pt idx="24">
                  <c:v>0.99791843826399995</c:v>
                </c:pt>
                <c:pt idx="25">
                  <c:v>0.996967061185</c:v>
                </c:pt>
                <c:pt idx="26">
                  <c:v>0.99618291775500001</c:v>
                </c:pt>
                <c:pt idx="27">
                  <c:v>0.99555038158200004</c:v>
                </c:pt>
                <c:pt idx="28">
                  <c:v>0.99505584058499996</c:v>
                </c:pt>
                <c:pt idx="29">
                  <c:v>0.99439859965099997</c:v>
                </c:pt>
                <c:pt idx="30">
                  <c:v>0.99388843746400002</c:v>
                </c:pt>
                <c:pt idx="31">
                  <c:v>0.99351452547300001</c:v>
                </c:pt>
                <c:pt idx="32">
                  <c:v>0.99326758748800004</c:v>
                </c:pt>
              </c:numCache>
            </c:numRef>
          </c:val>
          <c:smooth val="0"/>
        </c:ser>
        <c:ser>
          <c:idx val="1"/>
          <c:order val="1"/>
          <c:spPr>
            <a:ln w="38100">
              <a:solidFill>
                <a:srgbClr val="0000CC"/>
              </a:solidFill>
              <a:prstDash val="solid"/>
            </a:ln>
          </c:spPr>
          <c:marker>
            <c:symbol val="none"/>
          </c:marker>
          <c:cat>
            <c:numRef>
              <c:f>'base-bench'!$A$2:$A$34</c:f>
              <c:numCache>
                <c:formatCode>General</c:formatCode>
                <c:ptCount val="33"/>
                <c:pt idx="0">
                  <c:v>1992</c:v>
                </c:pt>
                <c:pt idx="1">
                  <c:v>1993</c:v>
                </c:pt>
                <c:pt idx="2">
                  <c:v>1994</c:v>
                </c:pt>
                <c:pt idx="3">
                  <c:v>1995</c:v>
                </c:pt>
                <c:pt idx="4">
                  <c:v>1996</c:v>
                </c:pt>
                <c:pt idx="5">
                  <c:v>1997</c:v>
                </c:pt>
                <c:pt idx="6">
                  <c:v>1998</c:v>
                </c:pt>
                <c:pt idx="7">
                  <c:v>1999</c:v>
                </c:pt>
                <c:pt idx="8">
                  <c:v>2000</c:v>
                </c:pt>
                <c:pt idx="9">
                  <c:v>2001</c:v>
                </c:pt>
                <c:pt idx="10">
                  <c:v>2002</c:v>
                </c:pt>
                <c:pt idx="11">
                  <c:v>2003</c:v>
                </c:pt>
                <c:pt idx="12">
                  <c:v>2004</c:v>
                </c:pt>
                <c:pt idx="13">
                  <c:v>2005</c:v>
                </c:pt>
                <c:pt idx="14">
                  <c:v>2006</c:v>
                </c:pt>
                <c:pt idx="15">
                  <c:v>2007</c:v>
                </c:pt>
                <c:pt idx="16">
                  <c:v>2008</c:v>
                </c:pt>
                <c:pt idx="17">
                  <c:v>2009</c:v>
                </c:pt>
                <c:pt idx="18">
                  <c:v>2010</c:v>
                </c:pt>
                <c:pt idx="19">
                  <c:v>2011</c:v>
                </c:pt>
                <c:pt idx="20">
                  <c:v>2012</c:v>
                </c:pt>
                <c:pt idx="21">
                  <c:v>2013</c:v>
                </c:pt>
                <c:pt idx="22">
                  <c:v>2014</c:v>
                </c:pt>
                <c:pt idx="23">
                  <c:v>2015</c:v>
                </c:pt>
                <c:pt idx="24">
                  <c:v>2016</c:v>
                </c:pt>
                <c:pt idx="25">
                  <c:v>2017</c:v>
                </c:pt>
                <c:pt idx="26">
                  <c:v>2018</c:v>
                </c:pt>
                <c:pt idx="27">
                  <c:v>2019</c:v>
                </c:pt>
                <c:pt idx="28">
                  <c:v>2020</c:v>
                </c:pt>
                <c:pt idx="29">
                  <c:v>2021</c:v>
                </c:pt>
                <c:pt idx="30">
                  <c:v>2022</c:v>
                </c:pt>
                <c:pt idx="31">
                  <c:v>2023</c:v>
                </c:pt>
                <c:pt idx="32">
                  <c:v>2024</c:v>
                </c:pt>
              </c:numCache>
            </c:numRef>
          </c:cat>
          <c:val>
            <c:numRef>
              <c:f>'base-bench'!$J$2:$J$34</c:f>
              <c:numCache>
                <c:formatCode>General</c:formatCode>
                <c:ptCount val="33"/>
                <c:pt idx="0">
                  <c:v>0.99999999998099998</c:v>
                </c:pt>
                <c:pt idx="1">
                  <c:v>1.00180427199</c:v>
                </c:pt>
                <c:pt idx="2">
                  <c:v>0.99876401485599997</c:v>
                </c:pt>
                <c:pt idx="3">
                  <c:v>1.00050185471</c:v>
                </c:pt>
                <c:pt idx="4">
                  <c:v>1.0033623846399999</c:v>
                </c:pt>
                <c:pt idx="5">
                  <c:v>1.0058809194</c:v>
                </c:pt>
                <c:pt idx="6">
                  <c:v>1.00649803642</c:v>
                </c:pt>
                <c:pt idx="7">
                  <c:v>1.0051255291700001</c:v>
                </c:pt>
                <c:pt idx="8">
                  <c:v>1.00174240582</c:v>
                </c:pt>
                <c:pt idx="9">
                  <c:v>1.0000310839</c:v>
                </c:pt>
                <c:pt idx="10">
                  <c:v>0.99715774834699999</c:v>
                </c:pt>
                <c:pt idx="11">
                  <c:v>0.99352877771000003</c:v>
                </c:pt>
                <c:pt idx="12">
                  <c:v>0.98853012271200003</c:v>
                </c:pt>
                <c:pt idx="13">
                  <c:v>0.98287766833699997</c:v>
                </c:pt>
                <c:pt idx="14">
                  <c:v>0.97603388141900005</c:v>
                </c:pt>
                <c:pt idx="15">
                  <c:v>0.97128334384799997</c:v>
                </c:pt>
                <c:pt idx="16">
                  <c:v>0.96622069562199997</c:v>
                </c:pt>
                <c:pt idx="17">
                  <c:v>0.96818845927099995</c:v>
                </c:pt>
                <c:pt idx="18">
                  <c:v>0.96558584191499996</c:v>
                </c:pt>
                <c:pt idx="19">
                  <c:v>0.96126036534299997</c:v>
                </c:pt>
                <c:pt idx="20">
                  <c:v>0.95769522453099998</c:v>
                </c:pt>
                <c:pt idx="21">
                  <c:v>0.95612699948799995</c:v>
                </c:pt>
                <c:pt idx="22">
                  <c:v>0.95535284157300004</c:v>
                </c:pt>
                <c:pt idx="23">
                  <c:v>0.95537679893399996</c:v>
                </c:pt>
                <c:pt idx="24">
                  <c:v>0.95598605064099995</c:v>
                </c:pt>
                <c:pt idx="25">
                  <c:v>0.95688578027299998</c:v>
                </c:pt>
                <c:pt idx="26">
                  <c:v>0.95805973373099995</c:v>
                </c:pt>
                <c:pt idx="27">
                  <c:v>0.95960108144900003</c:v>
                </c:pt>
                <c:pt idx="28">
                  <c:v>0.96133327533099999</c:v>
                </c:pt>
                <c:pt idx="29">
                  <c:v>0.96287603311799996</c:v>
                </c:pt>
                <c:pt idx="30">
                  <c:v>0.96460067678000005</c:v>
                </c:pt>
                <c:pt idx="31">
                  <c:v>0.96621406353600003</c:v>
                </c:pt>
                <c:pt idx="32">
                  <c:v>0.967823299149</c:v>
                </c:pt>
              </c:numCache>
            </c:numRef>
          </c:val>
          <c:smooth val="0"/>
        </c:ser>
        <c:ser>
          <c:idx val="0"/>
          <c:order val="2"/>
          <c:spPr>
            <a:ln w="38100">
              <a:solidFill>
                <a:schemeClr val="tx1"/>
              </a:solidFill>
            </a:ln>
          </c:spPr>
          <c:marker>
            <c:symbol val="circle"/>
            <c:size val="7"/>
            <c:spPr>
              <a:solidFill>
                <a:schemeClr val="tx1"/>
              </a:solidFill>
              <a:ln>
                <a:noFill/>
              </a:ln>
            </c:spPr>
          </c:marker>
          <c:val>
            <c:numLit>
              <c:formatCode>General</c:formatCode>
              <c:ptCount val="1"/>
              <c:pt idx="0">
                <c:v>0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9645568"/>
        <c:axId val="208861376"/>
      </c:lineChart>
      <c:catAx>
        <c:axId val="2096455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600" b="1">
                <a:latin typeface="Times New Roman" panose="02020603050405020304" pitchFamily="18" charset="0"/>
                <a:cs typeface="Times New Roman" panose="02020603050405020304" pitchFamily="18" charset="0"/>
              </a:defRPr>
            </a:pPr>
            <a:endParaRPr lang="en-US"/>
          </a:p>
        </c:txPr>
        <c:crossAx val="208861376"/>
        <c:crossesAt val="-7"/>
        <c:auto val="1"/>
        <c:lblAlgn val="ctr"/>
        <c:lblOffset val="100"/>
        <c:tickLblSkip val="4"/>
        <c:tickMarkSkip val="2"/>
        <c:noMultiLvlLbl val="0"/>
      </c:catAx>
      <c:valAx>
        <c:axId val="208861376"/>
        <c:scaling>
          <c:orientation val="minMax"/>
          <c:max val="1.05"/>
          <c:min val="0.95000000000000007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sz="1600">
                    <a:latin typeface="Times New Roman" panose="02020603050405020304" pitchFamily="18" charset="0"/>
                    <a:cs typeface="Times New Roman" panose="02020603050405020304" pitchFamily="18" charset="0"/>
                  </a:defRPr>
                </a:pPr>
                <a:r>
                  <a:rPr lang="en-US" sz="1600" baseline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real wage ratio (1992 = 1)</a:t>
                </a:r>
                <a:endParaRPr lang="en-US" sz="1600"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nextTo"/>
        <c:txPr>
          <a:bodyPr/>
          <a:lstStyle/>
          <a:p>
            <a:pPr>
              <a:defRPr sz="1600" b="1">
                <a:latin typeface="Times New Roman" panose="02020603050405020304" pitchFamily="18" charset="0"/>
                <a:cs typeface="Times New Roman" panose="02020603050405020304" pitchFamily="18" charset="0"/>
              </a:defRPr>
            </a:pPr>
            <a:endParaRPr lang="en-US"/>
          </a:p>
        </c:txPr>
        <c:crossAx val="209645568"/>
        <c:crosses val="autoZero"/>
        <c:crossBetween val="midCat"/>
        <c:majorUnit val="5.000000000000001E-2"/>
      </c:valAx>
      <c:spPr>
        <a:ln w="19050">
          <a:solidFill>
            <a:schemeClr val="tx1"/>
          </a:solidFill>
        </a:ln>
      </c:spPr>
    </c:plotArea>
    <c:plotVisOnly val="1"/>
    <c:dispBlanksAs val="gap"/>
    <c:showDLblsOverMax val="0"/>
  </c:chart>
  <c:spPr>
    <a:ln>
      <a:noFill/>
    </a:ln>
  </c:spPr>
  <c:userShapes r:id="rId1"/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2"/>
          <c:order val="0"/>
          <c:spPr>
            <a:ln w="38100">
              <a:solidFill>
                <a:srgbClr val="FF0000"/>
              </a:solidFill>
              <a:prstDash val="lgDash"/>
            </a:ln>
          </c:spPr>
          <c:marker>
            <c:symbol val="none"/>
          </c:marker>
          <c:cat>
            <c:numRef>
              <c:f>'base-bench'!$A$2:$A$102</c:f>
              <c:numCache>
                <c:formatCode>General</c:formatCode>
                <c:ptCount val="101"/>
                <c:pt idx="0">
                  <c:v>1992</c:v>
                </c:pt>
                <c:pt idx="1">
                  <c:v>1993</c:v>
                </c:pt>
                <c:pt idx="2">
                  <c:v>1994</c:v>
                </c:pt>
                <c:pt idx="3">
                  <c:v>1995</c:v>
                </c:pt>
                <c:pt idx="4">
                  <c:v>1996</c:v>
                </c:pt>
                <c:pt idx="5">
                  <c:v>1997</c:v>
                </c:pt>
                <c:pt idx="6">
                  <c:v>1998</c:v>
                </c:pt>
                <c:pt idx="7">
                  <c:v>1999</c:v>
                </c:pt>
                <c:pt idx="8">
                  <c:v>2000</c:v>
                </c:pt>
                <c:pt idx="9">
                  <c:v>2001</c:v>
                </c:pt>
                <c:pt idx="10">
                  <c:v>2002</c:v>
                </c:pt>
                <c:pt idx="11">
                  <c:v>2003</c:v>
                </c:pt>
                <c:pt idx="12">
                  <c:v>2004</c:v>
                </c:pt>
                <c:pt idx="13">
                  <c:v>2005</c:v>
                </c:pt>
                <c:pt idx="14">
                  <c:v>2006</c:v>
                </c:pt>
                <c:pt idx="15">
                  <c:v>2007</c:v>
                </c:pt>
                <c:pt idx="16">
                  <c:v>2008</c:v>
                </c:pt>
                <c:pt idx="17">
                  <c:v>2009</c:v>
                </c:pt>
                <c:pt idx="18">
                  <c:v>2010</c:v>
                </c:pt>
                <c:pt idx="19">
                  <c:v>2011</c:v>
                </c:pt>
                <c:pt idx="20">
                  <c:v>2012</c:v>
                </c:pt>
                <c:pt idx="21">
                  <c:v>2013</c:v>
                </c:pt>
                <c:pt idx="22">
                  <c:v>2014</c:v>
                </c:pt>
                <c:pt idx="23">
                  <c:v>2015</c:v>
                </c:pt>
                <c:pt idx="24">
                  <c:v>2016</c:v>
                </c:pt>
                <c:pt idx="25">
                  <c:v>2017</c:v>
                </c:pt>
                <c:pt idx="26">
                  <c:v>2018</c:v>
                </c:pt>
                <c:pt idx="27">
                  <c:v>2019</c:v>
                </c:pt>
                <c:pt idx="28">
                  <c:v>2020</c:v>
                </c:pt>
                <c:pt idx="29">
                  <c:v>2021</c:v>
                </c:pt>
                <c:pt idx="30">
                  <c:v>2022</c:v>
                </c:pt>
                <c:pt idx="31">
                  <c:v>2023</c:v>
                </c:pt>
                <c:pt idx="32">
                  <c:v>2024</c:v>
                </c:pt>
                <c:pt idx="33">
                  <c:v>2025</c:v>
                </c:pt>
                <c:pt idx="34">
                  <c:v>2026</c:v>
                </c:pt>
                <c:pt idx="35">
                  <c:v>2027</c:v>
                </c:pt>
                <c:pt idx="36">
                  <c:v>2028</c:v>
                </c:pt>
                <c:pt idx="37">
                  <c:v>2029</c:v>
                </c:pt>
                <c:pt idx="38">
                  <c:v>2030</c:v>
                </c:pt>
                <c:pt idx="39">
                  <c:v>2031</c:v>
                </c:pt>
                <c:pt idx="40">
                  <c:v>2032</c:v>
                </c:pt>
                <c:pt idx="41">
                  <c:v>2033</c:v>
                </c:pt>
                <c:pt idx="42">
                  <c:v>2034</c:v>
                </c:pt>
                <c:pt idx="43">
                  <c:v>2035</c:v>
                </c:pt>
                <c:pt idx="44">
                  <c:v>2036</c:v>
                </c:pt>
                <c:pt idx="45">
                  <c:v>2037</c:v>
                </c:pt>
                <c:pt idx="46">
                  <c:v>2038</c:v>
                </c:pt>
                <c:pt idx="47">
                  <c:v>2039</c:v>
                </c:pt>
                <c:pt idx="48">
                  <c:v>2040</c:v>
                </c:pt>
                <c:pt idx="49">
                  <c:v>2041</c:v>
                </c:pt>
                <c:pt idx="50">
                  <c:v>2042</c:v>
                </c:pt>
                <c:pt idx="51">
                  <c:v>2043</c:v>
                </c:pt>
                <c:pt idx="52">
                  <c:v>2044</c:v>
                </c:pt>
                <c:pt idx="53">
                  <c:v>2045</c:v>
                </c:pt>
                <c:pt idx="54">
                  <c:v>2046</c:v>
                </c:pt>
                <c:pt idx="55">
                  <c:v>2047</c:v>
                </c:pt>
                <c:pt idx="56">
                  <c:v>2048</c:v>
                </c:pt>
                <c:pt idx="57">
                  <c:v>2049</c:v>
                </c:pt>
                <c:pt idx="58">
                  <c:v>2050</c:v>
                </c:pt>
                <c:pt idx="59">
                  <c:v>2051</c:v>
                </c:pt>
                <c:pt idx="60">
                  <c:v>2052</c:v>
                </c:pt>
                <c:pt idx="61">
                  <c:v>2053</c:v>
                </c:pt>
                <c:pt idx="62">
                  <c:v>2054</c:v>
                </c:pt>
                <c:pt idx="63">
                  <c:v>2055</c:v>
                </c:pt>
                <c:pt idx="64">
                  <c:v>2056</c:v>
                </c:pt>
                <c:pt idx="65">
                  <c:v>2057</c:v>
                </c:pt>
                <c:pt idx="66">
                  <c:v>2058</c:v>
                </c:pt>
                <c:pt idx="67">
                  <c:v>2059</c:v>
                </c:pt>
                <c:pt idx="68">
                  <c:v>2060</c:v>
                </c:pt>
                <c:pt idx="69">
                  <c:v>2061</c:v>
                </c:pt>
                <c:pt idx="70">
                  <c:v>2062</c:v>
                </c:pt>
                <c:pt idx="71">
                  <c:v>2063</c:v>
                </c:pt>
                <c:pt idx="72">
                  <c:v>2064</c:v>
                </c:pt>
                <c:pt idx="73">
                  <c:v>2065</c:v>
                </c:pt>
                <c:pt idx="74">
                  <c:v>2066</c:v>
                </c:pt>
                <c:pt idx="75">
                  <c:v>2067</c:v>
                </c:pt>
                <c:pt idx="76">
                  <c:v>2068</c:v>
                </c:pt>
                <c:pt idx="77">
                  <c:v>2069</c:v>
                </c:pt>
                <c:pt idx="78">
                  <c:v>2070</c:v>
                </c:pt>
                <c:pt idx="79">
                  <c:v>2071</c:v>
                </c:pt>
                <c:pt idx="80">
                  <c:v>2072</c:v>
                </c:pt>
                <c:pt idx="81">
                  <c:v>2073</c:v>
                </c:pt>
                <c:pt idx="82">
                  <c:v>2074</c:v>
                </c:pt>
                <c:pt idx="83">
                  <c:v>2075</c:v>
                </c:pt>
                <c:pt idx="84">
                  <c:v>2076</c:v>
                </c:pt>
                <c:pt idx="85">
                  <c:v>2077</c:v>
                </c:pt>
                <c:pt idx="86">
                  <c:v>2078</c:v>
                </c:pt>
                <c:pt idx="87">
                  <c:v>2079</c:v>
                </c:pt>
                <c:pt idx="88">
                  <c:v>2080</c:v>
                </c:pt>
                <c:pt idx="89">
                  <c:v>2081</c:v>
                </c:pt>
                <c:pt idx="90">
                  <c:v>2082</c:v>
                </c:pt>
                <c:pt idx="91">
                  <c:v>2083</c:v>
                </c:pt>
                <c:pt idx="92">
                  <c:v>2084</c:v>
                </c:pt>
                <c:pt idx="93">
                  <c:v>2085</c:v>
                </c:pt>
                <c:pt idx="94">
                  <c:v>2086</c:v>
                </c:pt>
                <c:pt idx="95">
                  <c:v>2087</c:v>
                </c:pt>
                <c:pt idx="96">
                  <c:v>2088</c:v>
                </c:pt>
                <c:pt idx="97">
                  <c:v>2089</c:v>
                </c:pt>
                <c:pt idx="98">
                  <c:v>2090</c:v>
                </c:pt>
                <c:pt idx="99">
                  <c:v>2091</c:v>
                </c:pt>
                <c:pt idx="100">
                  <c:v>2092</c:v>
                </c:pt>
              </c:numCache>
            </c:numRef>
          </c:cat>
          <c:val>
            <c:numRef>
              <c:f>'exo-nosg'!$E$2:$E$102</c:f>
              <c:numCache>
                <c:formatCode>General</c:formatCode>
                <c:ptCount val="101"/>
                <c:pt idx="0">
                  <c:v>0.91857342297699995</c:v>
                </c:pt>
                <c:pt idx="1">
                  <c:v>0.92671608067900002</c:v>
                </c:pt>
                <c:pt idx="2">
                  <c:v>0.93404447261099999</c:v>
                </c:pt>
                <c:pt idx="3">
                  <c:v>0.94064002535000002</c:v>
                </c:pt>
                <c:pt idx="4">
                  <c:v>0.94657602281499997</c:v>
                </c:pt>
                <c:pt idx="5">
                  <c:v>0.95191842053300002</c:v>
                </c:pt>
                <c:pt idx="6">
                  <c:v>0.95672657847999998</c:v>
                </c:pt>
                <c:pt idx="7">
                  <c:v>0.96105392063200001</c:v>
                </c:pt>
                <c:pt idx="8">
                  <c:v>0.96494852856900004</c:v>
                </c:pt>
                <c:pt idx="9">
                  <c:v>0.96845367571200003</c:v>
                </c:pt>
                <c:pt idx="10">
                  <c:v>0.97160830814099997</c:v>
                </c:pt>
                <c:pt idx="11">
                  <c:v>0.97444747732699999</c:v>
                </c:pt>
                <c:pt idx="12">
                  <c:v>0.97700272959400003</c:v>
                </c:pt>
                <c:pt idx="13">
                  <c:v>0.97930245663500004</c:v>
                </c:pt>
                <c:pt idx="14">
                  <c:v>0.98137221097100003</c:v>
                </c:pt>
                <c:pt idx="15">
                  <c:v>0.98323498987400004</c:v>
                </c:pt>
                <c:pt idx="16">
                  <c:v>0.98491149088700003</c:v>
                </c:pt>
                <c:pt idx="17">
                  <c:v>0.98642034179799998</c:v>
                </c:pt>
                <c:pt idx="18">
                  <c:v>0.98777830761800001</c:v>
                </c:pt>
                <c:pt idx="19">
                  <c:v>0.98900047685600001</c:v>
                </c:pt>
                <c:pt idx="20">
                  <c:v>0.99010042917100005</c:v>
                </c:pt>
                <c:pt idx="21">
                  <c:v>0.99109038625400003</c:v>
                </c:pt>
                <c:pt idx="22">
                  <c:v>0.99198134762800005</c:v>
                </c:pt>
                <c:pt idx="23">
                  <c:v>0.99278321286500004</c:v>
                </c:pt>
                <c:pt idx="24">
                  <c:v>0.99350489157900002</c:v>
                </c:pt>
                <c:pt idx="25">
                  <c:v>0.99415440242099995</c:v>
                </c:pt>
                <c:pt idx="26">
                  <c:v>0.99473896217900004</c:v>
                </c:pt>
                <c:pt idx="27">
                  <c:v>0.99526506596099995</c:v>
                </c:pt>
                <c:pt idx="28">
                  <c:v>0.995738559365</c:v>
                </c:pt>
                <c:pt idx="29">
                  <c:v>0.99616470342800001</c:v>
                </c:pt>
                <c:pt idx="30">
                  <c:v>0.99654823308600005</c:v>
                </c:pt>
                <c:pt idx="31">
                  <c:v>0.99689340977700003</c:v>
                </c:pt>
                <c:pt idx="32">
                  <c:v>0.99720406879900003</c:v>
                </c:pt>
                <c:pt idx="33">
                  <c:v>0.99748366191899995</c:v>
                </c:pt>
                <c:pt idx="34">
                  <c:v>0.99773529572700004</c:v>
                </c:pt>
                <c:pt idx="35">
                  <c:v>0.99796176615499999</c:v>
                </c:pt>
                <c:pt idx="36">
                  <c:v>0.99816558953900003</c:v>
                </c:pt>
                <c:pt idx="37">
                  <c:v>0.99834903058500002</c:v>
                </c:pt>
                <c:pt idx="38">
                  <c:v>0.99851412752699997</c:v>
                </c:pt>
                <c:pt idx="39">
                  <c:v>0.99866271477400004</c:v>
                </c:pt>
                <c:pt idx="40">
                  <c:v>0.99879644329700001</c:v>
                </c:pt>
                <c:pt idx="41">
                  <c:v>0.99891679896700003</c:v>
                </c:pt>
                <c:pt idx="42">
                  <c:v>0.99902511907000002</c:v>
                </c:pt>
                <c:pt idx="43">
                  <c:v>0.99912260716300005</c:v>
                </c:pt>
                <c:pt idx="44">
                  <c:v>0.99921034644700002</c:v>
                </c:pt>
                <c:pt idx="45">
                  <c:v>0.99928931180199998</c:v>
                </c:pt>
                <c:pt idx="46">
                  <c:v>0.99936038062200006</c:v>
                </c:pt>
                <c:pt idx="47">
                  <c:v>0.99942434256000001</c:v>
                </c:pt>
                <c:pt idx="48">
                  <c:v>0.99948190830399997</c:v>
                </c:pt>
                <c:pt idx="49">
                  <c:v>0.99953371747300002</c:v>
                </c:pt>
                <c:pt idx="50">
                  <c:v>0.99958034572599996</c:v>
                </c:pt>
                <c:pt idx="51">
                  <c:v>0.99962231115400002</c:v>
                </c:pt>
                <c:pt idx="52">
                  <c:v>0.999660080038</c:v>
                </c:pt>
                <c:pt idx="53">
                  <c:v>0.99969407203399996</c:v>
                </c:pt>
                <c:pt idx="54">
                  <c:v>0.99972466483099998</c:v>
                </c:pt>
                <c:pt idx="55">
                  <c:v>0.999752198348</c:v>
                </c:pt>
                <c:pt idx="56">
                  <c:v>0.99977697851299996</c:v>
                </c:pt>
                <c:pt idx="57">
                  <c:v>0.99979928066199997</c:v>
                </c:pt>
                <c:pt idx="58">
                  <c:v>0.99981935259599997</c:v>
                </c:pt>
                <c:pt idx="59">
                  <c:v>0.99983741733599996</c:v>
                </c:pt>
                <c:pt idx="60">
                  <c:v>0.999853675602</c:v>
                </c:pt>
                <c:pt idx="61">
                  <c:v>0.999868308042</c:v>
                </c:pt>
                <c:pt idx="62">
                  <c:v>0.99988147723800003</c:v>
                </c:pt>
                <c:pt idx="63">
                  <c:v>0.99989332951400001</c:v>
                </c:pt>
                <c:pt idx="64">
                  <c:v>0.999903996563</c:v>
                </c:pt>
                <c:pt idx="65">
                  <c:v>0.99991359690600001</c:v>
                </c:pt>
                <c:pt idx="66">
                  <c:v>0.99992223721600004</c:v>
                </c:pt>
                <c:pt idx="67">
                  <c:v>0.99993001349400001</c:v>
                </c:pt>
                <c:pt idx="68">
                  <c:v>0.99993701214499997</c:v>
                </c:pt>
                <c:pt idx="69">
                  <c:v>0.99994331093</c:v>
                </c:pt>
                <c:pt idx="70">
                  <c:v>0.99994897983700004</c:v>
                </c:pt>
                <c:pt idx="71">
                  <c:v>0.99995408185400003</c:v>
                </c:pt>
                <c:pt idx="72">
                  <c:v>0.99995867366799995</c:v>
                </c:pt>
                <c:pt idx="73">
                  <c:v>0.99996280630099998</c:v>
                </c:pt>
                <c:pt idx="74">
                  <c:v>0.99996652567099997</c:v>
                </c:pt>
                <c:pt idx="75">
                  <c:v>0.99996987310399998</c:v>
                </c:pt>
                <c:pt idx="76">
                  <c:v>0.99997288579400001</c:v>
                </c:pt>
                <c:pt idx="77">
                  <c:v>0.99997559721399998</c:v>
                </c:pt>
                <c:pt idx="78">
                  <c:v>0.99997803749299996</c:v>
                </c:pt>
                <c:pt idx="79">
                  <c:v>0.99998023374400002</c:v>
                </c:pt>
                <c:pt idx="80">
                  <c:v>0.99998221036900004</c:v>
                </c:pt>
                <c:pt idx="81">
                  <c:v>0.99998398933199995</c:v>
                </c:pt>
                <c:pt idx="82">
                  <c:v>0.99998559039900003</c:v>
                </c:pt>
                <c:pt idx="83">
                  <c:v>0.99998703135900002</c:v>
                </c:pt>
                <c:pt idx="84">
                  <c:v>0.99998832822299999</c:v>
                </c:pt>
                <c:pt idx="85">
                  <c:v>0.99998949540100002</c:v>
                </c:pt>
                <c:pt idx="86">
                  <c:v>0.999990545861</c:v>
                </c:pt>
                <c:pt idx="87">
                  <c:v>0.99999149127499998</c:v>
                </c:pt>
                <c:pt idx="88">
                  <c:v>0.99999234214699995</c:v>
                </c:pt>
                <c:pt idx="89">
                  <c:v>0.999993107933</c:v>
                </c:pt>
                <c:pt idx="90">
                  <c:v>0.99999379713900005</c:v>
                </c:pt>
                <c:pt idx="91">
                  <c:v>0.99999441742499995</c:v>
                </c:pt>
                <c:pt idx="92">
                  <c:v>0.999994975683</c:v>
                </c:pt>
                <c:pt idx="93">
                  <c:v>0.999995478115</c:v>
                </c:pt>
                <c:pt idx="94">
                  <c:v>0.99999593030300005</c:v>
                </c:pt>
                <c:pt idx="95">
                  <c:v>0.99999633727299997</c:v>
                </c:pt>
                <c:pt idx="96">
                  <c:v>0.99999670354600001</c:v>
                </c:pt>
                <c:pt idx="97">
                  <c:v>0.99999703319099997</c:v>
                </c:pt>
                <c:pt idx="98">
                  <c:v>0.99999732987199996</c:v>
                </c:pt>
                <c:pt idx="99">
                  <c:v>0.99999759688500001</c:v>
                </c:pt>
                <c:pt idx="100">
                  <c:v>0.99999783719599999</c:v>
                </c:pt>
              </c:numCache>
            </c:numRef>
          </c:val>
          <c:smooth val="0"/>
        </c:ser>
        <c:ser>
          <c:idx val="1"/>
          <c:order val="1"/>
          <c:spPr>
            <a:ln w="38100">
              <a:solidFill>
                <a:srgbClr val="0000CC"/>
              </a:solidFill>
              <a:prstDash val="solid"/>
            </a:ln>
          </c:spPr>
          <c:marker>
            <c:symbol val="none"/>
          </c:marker>
          <c:cat>
            <c:numRef>
              <c:f>'base-bench'!$A$2:$A$102</c:f>
              <c:numCache>
                <c:formatCode>General</c:formatCode>
                <c:ptCount val="101"/>
                <c:pt idx="0">
                  <c:v>1992</c:v>
                </c:pt>
                <c:pt idx="1">
                  <c:v>1993</c:v>
                </c:pt>
                <c:pt idx="2">
                  <c:v>1994</c:v>
                </c:pt>
                <c:pt idx="3">
                  <c:v>1995</c:v>
                </c:pt>
                <c:pt idx="4">
                  <c:v>1996</c:v>
                </c:pt>
                <c:pt idx="5">
                  <c:v>1997</c:v>
                </c:pt>
                <c:pt idx="6">
                  <c:v>1998</c:v>
                </c:pt>
                <c:pt idx="7">
                  <c:v>1999</c:v>
                </c:pt>
                <c:pt idx="8">
                  <c:v>2000</c:v>
                </c:pt>
                <c:pt idx="9">
                  <c:v>2001</c:v>
                </c:pt>
                <c:pt idx="10">
                  <c:v>2002</c:v>
                </c:pt>
                <c:pt idx="11">
                  <c:v>2003</c:v>
                </c:pt>
                <c:pt idx="12">
                  <c:v>2004</c:v>
                </c:pt>
                <c:pt idx="13">
                  <c:v>2005</c:v>
                </c:pt>
                <c:pt idx="14">
                  <c:v>2006</c:v>
                </c:pt>
                <c:pt idx="15">
                  <c:v>2007</c:v>
                </c:pt>
                <c:pt idx="16">
                  <c:v>2008</c:v>
                </c:pt>
                <c:pt idx="17">
                  <c:v>2009</c:v>
                </c:pt>
                <c:pt idx="18">
                  <c:v>2010</c:v>
                </c:pt>
                <c:pt idx="19">
                  <c:v>2011</c:v>
                </c:pt>
                <c:pt idx="20">
                  <c:v>2012</c:v>
                </c:pt>
                <c:pt idx="21">
                  <c:v>2013</c:v>
                </c:pt>
                <c:pt idx="22">
                  <c:v>2014</c:v>
                </c:pt>
                <c:pt idx="23">
                  <c:v>2015</c:v>
                </c:pt>
                <c:pt idx="24">
                  <c:v>2016</c:v>
                </c:pt>
                <c:pt idx="25">
                  <c:v>2017</c:v>
                </c:pt>
                <c:pt idx="26">
                  <c:v>2018</c:v>
                </c:pt>
                <c:pt idx="27">
                  <c:v>2019</c:v>
                </c:pt>
                <c:pt idx="28">
                  <c:v>2020</c:v>
                </c:pt>
                <c:pt idx="29">
                  <c:v>2021</c:v>
                </c:pt>
                <c:pt idx="30">
                  <c:v>2022</c:v>
                </c:pt>
                <c:pt idx="31">
                  <c:v>2023</c:v>
                </c:pt>
                <c:pt idx="32">
                  <c:v>2024</c:v>
                </c:pt>
                <c:pt idx="33">
                  <c:v>2025</c:v>
                </c:pt>
                <c:pt idx="34">
                  <c:v>2026</c:v>
                </c:pt>
                <c:pt idx="35">
                  <c:v>2027</c:v>
                </c:pt>
                <c:pt idx="36">
                  <c:v>2028</c:v>
                </c:pt>
                <c:pt idx="37">
                  <c:v>2029</c:v>
                </c:pt>
                <c:pt idx="38">
                  <c:v>2030</c:v>
                </c:pt>
                <c:pt idx="39">
                  <c:v>2031</c:v>
                </c:pt>
                <c:pt idx="40">
                  <c:v>2032</c:v>
                </c:pt>
                <c:pt idx="41">
                  <c:v>2033</c:v>
                </c:pt>
                <c:pt idx="42">
                  <c:v>2034</c:v>
                </c:pt>
                <c:pt idx="43">
                  <c:v>2035</c:v>
                </c:pt>
                <c:pt idx="44">
                  <c:v>2036</c:v>
                </c:pt>
                <c:pt idx="45">
                  <c:v>2037</c:v>
                </c:pt>
                <c:pt idx="46">
                  <c:v>2038</c:v>
                </c:pt>
                <c:pt idx="47">
                  <c:v>2039</c:v>
                </c:pt>
                <c:pt idx="48">
                  <c:v>2040</c:v>
                </c:pt>
                <c:pt idx="49">
                  <c:v>2041</c:v>
                </c:pt>
                <c:pt idx="50">
                  <c:v>2042</c:v>
                </c:pt>
                <c:pt idx="51">
                  <c:v>2043</c:v>
                </c:pt>
                <c:pt idx="52">
                  <c:v>2044</c:v>
                </c:pt>
                <c:pt idx="53">
                  <c:v>2045</c:v>
                </c:pt>
                <c:pt idx="54">
                  <c:v>2046</c:v>
                </c:pt>
                <c:pt idx="55">
                  <c:v>2047</c:v>
                </c:pt>
                <c:pt idx="56">
                  <c:v>2048</c:v>
                </c:pt>
                <c:pt idx="57">
                  <c:v>2049</c:v>
                </c:pt>
                <c:pt idx="58">
                  <c:v>2050</c:v>
                </c:pt>
                <c:pt idx="59">
                  <c:v>2051</c:v>
                </c:pt>
                <c:pt idx="60">
                  <c:v>2052</c:v>
                </c:pt>
                <c:pt idx="61">
                  <c:v>2053</c:v>
                </c:pt>
                <c:pt idx="62">
                  <c:v>2054</c:v>
                </c:pt>
                <c:pt idx="63">
                  <c:v>2055</c:v>
                </c:pt>
                <c:pt idx="64">
                  <c:v>2056</c:v>
                </c:pt>
                <c:pt idx="65">
                  <c:v>2057</c:v>
                </c:pt>
                <c:pt idx="66">
                  <c:v>2058</c:v>
                </c:pt>
                <c:pt idx="67">
                  <c:v>2059</c:v>
                </c:pt>
                <c:pt idx="68">
                  <c:v>2060</c:v>
                </c:pt>
                <c:pt idx="69">
                  <c:v>2061</c:v>
                </c:pt>
                <c:pt idx="70">
                  <c:v>2062</c:v>
                </c:pt>
                <c:pt idx="71">
                  <c:v>2063</c:v>
                </c:pt>
                <c:pt idx="72">
                  <c:v>2064</c:v>
                </c:pt>
                <c:pt idx="73">
                  <c:v>2065</c:v>
                </c:pt>
                <c:pt idx="74">
                  <c:v>2066</c:v>
                </c:pt>
                <c:pt idx="75">
                  <c:v>2067</c:v>
                </c:pt>
                <c:pt idx="76">
                  <c:v>2068</c:v>
                </c:pt>
                <c:pt idx="77">
                  <c:v>2069</c:v>
                </c:pt>
                <c:pt idx="78">
                  <c:v>2070</c:v>
                </c:pt>
                <c:pt idx="79">
                  <c:v>2071</c:v>
                </c:pt>
                <c:pt idx="80">
                  <c:v>2072</c:v>
                </c:pt>
                <c:pt idx="81">
                  <c:v>2073</c:v>
                </c:pt>
                <c:pt idx="82">
                  <c:v>2074</c:v>
                </c:pt>
                <c:pt idx="83">
                  <c:v>2075</c:v>
                </c:pt>
                <c:pt idx="84">
                  <c:v>2076</c:v>
                </c:pt>
                <c:pt idx="85">
                  <c:v>2077</c:v>
                </c:pt>
                <c:pt idx="86">
                  <c:v>2078</c:v>
                </c:pt>
                <c:pt idx="87">
                  <c:v>2079</c:v>
                </c:pt>
                <c:pt idx="88">
                  <c:v>2080</c:v>
                </c:pt>
                <c:pt idx="89">
                  <c:v>2081</c:v>
                </c:pt>
                <c:pt idx="90">
                  <c:v>2082</c:v>
                </c:pt>
                <c:pt idx="91">
                  <c:v>2083</c:v>
                </c:pt>
                <c:pt idx="92">
                  <c:v>2084</c:v>
                </c:pt>
                <c:pt idx="93">
                  <c:v>2085</c:v>
                </c:pt>
                <c:pt idx="94">
                  <c:v>2086</c:v>
                </c:pt>
                <c:pt idx="95">
                  <c:v>2087</c:v>
                </c:pt>
                <c:pt idx="96">
                  <c:v>2088</c:v>
                </c:pt>
                <c:pt idx="97">
                  <c:v>2089</c:v>
                </c:pt>
                <c:pt idx="98">
                  <c:v>2090</c:v>
                </c:pt>
                <c:pt idx="99">
                  <c:v>2091</c:v>
                </c:pt>
                <c:pt idx="100">
                  <c:v>2092</c:v>
                </c:pt>
              </c:numCache>
            </c:numRef>
          </c:cat>
          <c:val>
            <c:numRef>
              <c:f>'exo-bench'!$E$2:$E$102</c:f>
              <c:numCache>
                <c:formatCode>General</c:formatCode>
                <c:ptCount val="101"/>
                <c:pt idx="0">
                  <c:v>0.91857342297699995</c:v>
                </c:pt>
                <c:pt idx="1">
                  <c:v>0.75895840839600004</c:v>
                </c:pt>
                <c:pt idx="2">
                  <c:v>0.75189634162899999</c:v>
                </c:pt>
                <c:pt idx="3">
                  <c:v>0.75665695388599996</c:v>
                </c:pt>
                <c:pt idx="4">
                  <c:v>0.75939897241800003</c:v>
                </c:pt>
                <c:pt idx="5">
                  <c:v>0.76201492335400001</c:v>
                </c:pt>
                <c:pt idx="6">
                  <c:v>0.74864281462000004</c:v>
                </c:pt>
                <c:pt idx="7">
                  <c:v>0.72735029448900002</c:v>
                </c:pt>
                <c:pt idx="8">
                  <c:v>0.70231806152800003</c:v>
                </c:pt>
                <c:pt idx="9">
                  <c:v>0.70610366942400005</c:v>
                </c:pt>
                <c:pt idx="10">
                  <c:v>0.69392045606399999</c:v>
                </c:pt>
                <c:pt idx="11">
                  <c:v>0.68021701559400005</c:v>
                </c:pt>
                <c:pt idx="12">
                  <c:v>0.66263681195900004</c:v>
                </c:pt>
                <c:pt idx="13">
                  <c:v>0.65136281882799996</c:v>
                </c:pt>
                <c:pt idx="14">
                  <c:v>0.65043402472099998</c:v>
                </c:pt>
                <c:pt idx="15">
                  <c:v>0.66762574186800006</c:v>
                </c:pt>
                <c:pt idx="16">
                  <c:v>0.66854211136200004</c:v>
                </c:pt>
                <c:pt idx="17">
                  <c:v>0.72886645355299995</c:v>
                </c:pt>
                <c:pt idx="18">
                  <c:v>0.71187198612699998</c:v>
                </c:pt>
                <c:pt idx="19">
                  <c:v>0.70560564182800001</c:v>
                </c:pt>
                <c:pt idx="20">
                  <c:v>0.71561907919400003</c:v>
                </c:pt>
                <c:pt idx="21">
                  <c:v>0.74405717127399995</c:v>
                </c:pt>
                <c:pt idx="22">
                  <c:v>0.76965145414699998</c:v>
                </c:pt>
                <c:pt idx="23">
                  <c:v>0.79268630873199997</c:v>
                </c:pt>
                <c:pt idx="24">
                  <c:v>0.81341767785899999</c:v>
                </c:pt>
                <c:pt idx="25">
                  <c:v>0.83207591007299997</c:v>
                </c:pt>
                <c:pt idx="26">
                  <c:v>0.84886831906600002</c:v>
                </c:pt>
                <c:pt idx="27">
                  <c:v>0.86398148715900003</c:v>
                </c:pt>
                <c:pt idx="28">
                  <c:v>0.87758333844299996</c:v>
                </c:pt>
                <c:pt idx="29">
                  <c:v>0.88982500459900005</c:v>
                </c:pt>
                <c:pt idx="30">
                  <c:v>0.90084250413900002</c:v>
                </c:pt>
                <c:pt idx="31">
                  <c:v>0.91075825372499997</c:v>
                </c:pt>
                <c:pt idx="32">
                  <c:v>0.91968242835299996</c:v>
                </c:pt>
                <c:pt idx="33">
                  <c:v>0.92771418551700002</c:v>
                </c:pt>
                <c:pt idx="34">
                  <c:v>0.93494276696599998</c:v>
                </c:pt>
                <c:pt idx="35">
                  <c:v>0.94144849026900002</c:v>
                </c:pt>
                <c:pt idx="36">
                  <c:v>0.94730364124199995</c:v>
                </c:pt>
                <c:pt idx="37">
                  <c:v>0.95257327711799999</c:v>
                </c:pt>
                <c:pt idx="38">
                  <c:v>0.95731594940599996</c:v>
                </c:pt>
                <c:pt idx="39">
                  <c:v>0.96158435446599999</c:v>
                </c:pt>
                <c:pt idx="40">
                  <c:v>0.96542591901899999</c:v>
                </c:pt>
                <c:pt idx="41">
                  <c:v>0.96888332711699998</c:v>
                </c:pt>
                <c:pt idx="42">
                  <c:v>0.97199499440500003</c:v>
                </c:pt>
                <c:pt idx="43">
                  <c:v>0.97479549496499995</c:v>
                </c:pt>
                <c:pt idx="44">
                  <c:v>0.97731594546800005</c:v>
                </c:pt>
                <c:pt idx="45">
                  <c:v>0.97958435092200002</c:v>
                </c:pt>
                <c:pt idx="46">
                  <c:v>0.98162591582900005</c:v>
                </c:pt>
                <c:pt idx="47">
                  <c:v>0.98346332424600003</c:v>
                </c:pt>
                <c:pt idx="48">
                  <c:v>0.98511699182199997</c:v>
                </c:pt>
                <c:pt idx="49">
                  <c:v>0.98660529263999996</c:v>
                </c:pt>
                <c:pt idx="50">
                  <c:v>0.98794476337600001</c:v>
                </c:pt>
                <c:pt idx="51">
                  <c:v>0.98915028703800001</c:v>
                </c:pt>
                <c:pt idx="52">
                  <c:v>0.99023525833399995</c:v>
                </c:pt>
                <c:pt idx="53">
                  <c:v>0.99121173250100003</c:v>
                </c:pt>
                <c:pt idx="54">
                  <c:v>0.99209055925099998</c:v>
                </c:pt>
                <c:pt idx="55">
                  <c:v>0.992881503326</c:v>
                </c:pt>
                <c:pt idx="56">
                  <c:v>0.993593352993</c:v>
                </c:pt>
                <c:pt idx="57">
                  <c:v>0.99423401769399999</c:v>
                </c:pt>
                <c:pt idx="58">
                  <c:v>0.994810615924</c:v>
                </c:pt>
                <c:pt idx="59">
                  <c:v>0.99532955433199999</c:v>
                </c:pt>
                <c:pt idx="60">
                  <c:v>0.99579659889899996</c:v>
                </c:pt>
                <c:pt idx="61">
                  <c:v>0.99621693900899999</c:v>
                </c:pt>
                <c:pt idx="62">
                  <c:v>0.99659524510800002</c:v>
                </c:pt>
                <c:pt idx="63">
                  <c:v>0.99693572059699997</c:v>
                </c:pt>
                <c:pt idx="64">
                  <c:v>0.99724214853699999</c:v>
                </c:pt>
                <c:pt idx="65">
                  <c:v>0.99751793368399999</c:v>
                </c:pt>
                <c:pt idx="66">
                  <c:v>0.99776614031499999</c:v>
                </c:pt>
                <c:pt idx="67">
                  <c:v>0.99798952628399995</c:v>
                </c:pt>
                <c:pt idx="68">
                  <c:v>0.99819057365499997</c:v>
                </c:pt>
                <c:pt idx="69">
                  <c:v>0.99837151628999998</c:v>
                </c:pt>
                <c:pt idx="70">
                  <c:v>0.99853436466099998</c:v>
                </c:pt>
                <c:pt idx="71">
                  <c:v>0.99868092819499998</c:v>
                </c:pt>
                <c:pt idx="72">
                  <c:v>0.99881283537499999</c:v>
                </c:pt>
                <c:pt idx="73">
                  <c:v>0.99893155183799998</c:v>
                </c:pt>
                <c:pt idx="74">
                  <c:v>0.99903839665399996</c:v>
                </c:pt>
                <c:pt idx="75">
                  <c:v>0.999134556989</c:v>
                </c:pt>
                <c:pt idx="76">
                  <c:v>0.99922110128999997</c:v>
                </c:pt>
                <c:pt idx="77">
                  <c:v>0.99929899116099996</c:v>
                </c:pt>
                <c:pt idx="78">
                  <c:v>0.99936909204500002</c:v>
                </c:pt>
                <c:pt idx="79">
                  <c:v>0.99943218284000002</c:v>
                </c:pt>
                <c:pt idx="80">
                  <c:v>0.999488964556</c:v>
                </c:pt>
                <c:pt idx="81">
                  <c:v>0.99954006810100005</c:v>
                </c:pt>
                <c:pt idx="82">
                  <c:v>0.99958606129100003</c:v>
                </c:pt>
                <c:pt idx="83">
                  <c:v>0.99962745516100004</c:v>
                </c:pt>
                <c:pt idx="84">
                  <c:v>0.99966470964499998</c:v>
                </c:pt>
                <c:pt idx="85">
                  <c:v>0.99969823868100005</c:v>
                </c:pt>
                <c:pt idx="86">
                  <c:v>0.99972841481300001</c:v>
                </c:pt>
                <c:pt idx="87">
                  <c:v>0.99975557333099996</c:v>
                </c:pt>
                <c:pt idx="88">
                  <c:v>0.99978001599800004</c:v>
                </c:pt>
                <c:pt idx="89">
                  <c:v>0.99980201439799998</c:v>
                </c:pt>
                <c:pt idx="90">
                  <c:v>0.99982181295899997</c:v>
                </c:pt>
                <c:pt idx="91">
                  <c:v>0.99983963166300005</c:v>
                </c:pt>
                <c:pt idx="92">
                  <c:v>0.99985566849600005</c:v>
                </c:pt>
                <c:pt idx="93">
                  <c:v>0.99987010164699996</c:v>
                </c:pt>
                <c:pt idx="94">
                  <c:v>0.99988309148200005</c:v>
                </c:pt>
                <c:pt idx="95">
                  <c:v>0.99989478233399998</c:v>
                </c:pt>
                <c:pt idx="96">
                  <c:v>0.99990530410099998</c:v>
                </c:pt>
                <c:pt idx="97">
                  <c:v>0.99991477369000004</c:v>
                </c:pt>
                <c:pt idx="98">
                  <c:v>0.99992329632099997</c:v>
                </c:pt>
                <c:pt idx="99">
                  <c:v>0.99993096668899994</c:v>
                </c:pt>
                <c:pt idx="100">
                  <c:v>0.99993787002000001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9648128"/>
        <c:axId val="208855040"/>
      </c:lineChart>
      <c:catAx>
        <c:axId val="2096481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600" b="1">
                <a:latin typeface="Times New Roman" panose="02020603050405020304" pitchFamily="18" charset="0"/>
                <a:cs typeface="Times New Roman" panose="02020603050405020304" pitchFamily="18" charset="0"/>
              </a:defRPr>
            </a:pPr>
            <a:endParaRPr lang="en-US"/>
          </a:p>
        </c:txPr>
        <c:crossAx val="208855040"/>
        <c:crossesAt val="-7"/>
        <c:auto val="1"/>
        <c:lblAlgn val="ctr"/>
        <c:lblOffset val="100"/>
        <c:tickLblSkip val="10"/>
        <c:tickMarkSkip val="10"/>
        <c:noMultiLvlLbl val="0"/>
      </c:catAx>
      <c:valAx>
        <c:axId val="208855040"/>
        <c:scaling>
          <c:orientation val="minMax"/>
          <c:min val="0.60000000000000009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sz="1600">
                    <a:latin typeface="Times New Roman" panose="02020603050405020304" pitchFamily="18" charset="0"/>
                    <a:cs typeface="Times New Roman" panose="02020603050405020304" pitchFamily="18" charset="0"/>
                  </a:defRPr>
                </a:pPr>
                <a:r>
                  <a:rPr lang="en-US" sz="1600" baseline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RW preference parameter</a:t>
                </a:r>
                <a:endParaRPr lang="en-US" sz="1600"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nextTo"/>
        <c:txPr>
          <a:bodyPr/>
          <a:lstStyle/>
          <a:p>
            <a:pPr>
              <a:defRPr sz="1600" b="1">
                <a:latin typeface="Times New Roman" panose="02020603050405020304" pitchFamily="18" charset="0"/>
                <a:cs typeface="Times New Roman" panose="02020603050405020304" pitchFamily="18" charset="0"/>
              </a:defRPr>
            </a:pPr>
            <a:endParaRPr lang="en-US"/>
          </a:p>
        </c:txPr>
        <c:crossAx val="209648128"/>
        <c:crosses val="autoZero"/>
        <c:crossBetween val="midCat"/>
        <c:majorUnit val="0.1"/>
      </c:valAx>
      <c:spPr>
        <a:ln w="19050">
          <a:solidFill>
            <a:schemeClr val="tx1"/>
          </a:solidFill>
        </a:ln>
      </c:spPr>
    </c:plotArea>
    <c:plotVisOnly val="1"/>
    <c:dispBlanksAs val="gap"/>
    <c:showDLblsOverMax val="0"/>
  </c:chart>
  <c:spPr>
    <a:ln>
      <a:noFill/>
    </a:ln>
  </c:spPr>
  <c:userShapes r:id="rId1"/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2"/>
          <c:order val="0"/>
          <c:spPr>
            <a:ln w="38100">
              <a:solidFill>
                <a:srgbClr val="FF0000"/>
              </a:solidFill>
              <a:prstDash val="lgDash"/>
            </a:ln>
          </c:spPr>
          <c:marker>
            <c:symbol val="none"/>
          </c:marker>
          <c:cat>
            <c:numRef>
              <c:f>'base-bench'!$A$2:$A$102</c:f>
              <c:numCache>
                <c:formatCode>General</c:formatCode>
                <c:ptCount val="101"/>
                <c:pt idx="0">
                  <c:v>1992</c:v>
                </c:pt>
                <c:pt idx="1">
                  <c:v>1993</c:v>
                </c:pt>
                <c:pt idx="2">
                  <c:v>1994</c:v>
                </c:pt>
                <c:pt idx="3">
                  <c:v>1995</c:v>
                </c:pt>
                <c:pt idx="4">
                  <c:v>1996</c:v>
                </c:pt>
                <c:pt idx="5">
                  <c:v>1997</c:v>
                </c:pt>
                <c:pt idx="6">
                  <c:v>1998</c:v>
                </c:pt>
                <c:pt idx="7">
                  <c:v>1999</c:v>
                </c:pt>
                <c:pt idx="8">
                  <c:v>2000</c:v>
                </c:pt>
                <c:pt idx="9">
                  <c:v>2001</c:v>
                </c:pt>
                <c:pt idx="10">
                  <c:v>2002</c:v>
                </c:pt>
                <c:pt idx="11">
                  <c:v>2003</c:v>
                </c:pt>
                <c:pt idx="12">
                  <c:v>2004</c:v>
                </c:pt>
                <c:pt idx="13">
                  <c:v>2005</c:v>
                </c:pt>
                <c:pt idx="14">
                  <c:v>2006</c:v>
                </c:pt>
                <c:pt idx="15">
                  <c:v>2007</c:v>
                </c:pt>
                <c:pt idx="16">
                  <c:v>2008</c:v>
                </c:pt>
                <c:pt idx="17">
                  <c:v>2009</c:v>
                </c:pt>
                <c:pt idx="18">
                  <c:v>2010</c:v>
                </c:pt>
                <c:pt idx="19">
                  <c:v>2011</c:v>
                </c:pt>
                <c:pt idx="20">
                  <c:v>2012</c:v>
                </c:pt>
                <c:pt idx="21">
                  <c:v>2013</c:v>
                </c:pt>
                <c:pt idx="22">
                  <c:v>2014</c:v>
                </c:pt>
                <c:pt idx="23">
                  <c:v>2015</c:v>
                </c:pt>
                <c:pt idx="24">
                  <c:v>2016</c:v>
                </c:pt>
                <c:pt idx="25">
                  <c:v>2017</c:v>
                </c:pt>
                <c:pt idx="26">
                  <c:v>2018</c:v>
                </c:pt>
                <c:pt idx="27">
                  <c:v>2019</c:v>
                </c:pt>
                <c:pt idx="28">
                  <c:v>2020</c:v>
                </c:pt>
                <c:pt idx="29">
                  <c:v>2021</c:v>
                </c:pt>
                <c:pt idx="30">
                  <c:v>2022</c:v>
                </c:pt>
                <c:pt idx="31">
                  <c:v>2023</c:v>
                </c:pt>
                <c:pt idx="32">
                  <c:v>2024</c:v>
                </c:pt>
                <c:pt idx="33">
                  <c:v>2025</c:v>
                </c:pt>
                <c:pt idx="34">
                  <c:v>2026</c:v>
                </c:pt>
                <c:pt idx="35">
                  <c:v>2027</c:v>
                </c:pt>
                <c:pt idx="36">
                  <c:v>2028</c:v>
                </c:pt>
                <c:pt idx="37">
                  <c:v>2029</c:v>
                </c:pt>
                <c:pt idx="38">
                  <c:v>2030</c:v>
                </c:pt>
                <c:pt idx="39">
                  <c:v>2031</c:v>
                </c:pt>
                <c:pt idx="40">
                  <c:v>2032</c:v>
                </c:pt>
                <c:pt idx="41">
                  <c:v>2033</c:v>
                </c:pt>
                <c:pt idx="42">
                  <c:v>2034</c:v>
                </c:pt>
                <c:pt idx="43">
                  <c:v>2035</c:v>
                </c:pt>
                <c:pt idx="44">
                  <c:v>2036</c:v>
                </c:pt>
                <c:pt idx="45">
                  <c:v>2037</c:v>
                </c:pt>
                <c:pt idx="46">
                  <c:v>2038</c:v>
                </c:pt>
                <c:pt idx="47">
                  <c:v>2039</c:v>
                </c:pt>
                <c:pt idx="48">
                  <c:v>2040</c:v>
                </c:pt>
                <c:pt idx="49">
                  <c:v>2041</c:v>
                </c:pt>
                <c:pt idx="50">
                  <c:v>2042</c:v>
                </c:pt>
                <c:pt idx="51">
                  <c:v>2043</c:v>
                </c:pt>
                <c:pt idx="52">
                  <c:v>2044</c:v>
                </c:pt>
                <c:pt idx="53">
                  <c:v>2045</c:v>
                </c:pt>
                <c:pt idx="54">
                  <c:v>2046</c:v>
                </c:pt>
                <c:pt idx="55">
                  <c:v>2047</c:v>
                </c:pt>
                <c:pt idx="56">
                  <c:v>2048</c:v>
                </c:pt>
                <c:pt idx="57">
                  <c:v>2049</c:v>
                </c:pt>
                <c:pt idx="58">
                  <c:v>2050</c:v>
                </c:pt>
                <c:pt idx="59">
                  <c:v>2051</c:v>
                </c:pt>
                <c:pt idx="60">
                  <c:v>2052</c:v>
                </c:pt>
                <c:pt idx="61">
                  <c:v>2053</c:v>
                </c:pt>
                <c:pt idx="62">
                  <c:v>2054</c:v>
                </c:pt>
                <c:pt idx="63">
                  <c:v>2055</c:v>
                </c:pt>
                <c:pt idx="64">
                  <c:v>2056</c:v>
                </c:pt>
                <c:pt idx="65">
                  <c:v>2057</c:v>
                </c:pt>
                <c:pt idx="66">
                  <c:v>2058</c:v>
                </c:pt>
                <c:pt idx="67">
                  <c:v>2059</c:v>
                </c:pt>
                <c:pt idx="68">
                  <c:v>2060</c:v>
                </c:pt>
                <c:pt idx="69">
                  <c:v>2061</c:v>
                </c:pt>
                <c:pt idx="70">
                  <c:v>2062</c:v>
                </c:pt>
                <c:pt idx="71">
                  <c:v>2063</c:v>
                </c:pt>
                <c:pt idx="72">
                  <c:v>2064</c:v>
                </c:pt>
                <c:pt idx="73">
                  <c:v>2065</c:v>
                </c:pt>
                <c:pt idx="74">
                  <c:v>2066</c:v>
                </c:pt>
                <c:pt idx="75">
                  <c:v>2067</c:v>
                </c:pt>
                <c:pt idx="76">
                  <c:v>2068</c:v>
                </c:pt>
                <c:pt idx="77">
                  <c:v>2069</c:v>
                </c:pt>
                <c:pt idx="78">
                  <c:v>2070</c:v>
                </c:pt>
                <c:pt idx="79">
                  <c:v>2071</c:v>
                </c:pt>
                <c:pt idx="80">
                  <c:v>2072</c:v>
                </c:pt>
                <c:pt idx="81">
                  <c:v>2073</c:v>
                </c:pt>
                <c:pt idx="82">
                  <c:v>2074</c:v>
                </c:pt>
                <c:pt idx="83">
                  <c:v>2075</c:v>
                </c:pt>
                <c:pt idx="84">
                  <c:v>2076</c:v>
                </c:pt>
                <c:pt idx="85">
                  <c:v>2077</c:v>
                </c:pt>
                <c:pt idx="86">
                  <c:v>2078</c:v>
                </c:pt>
                <c:pt idx="87">
                  <c:v>2079</c:v>
                </c:pt>
                <c:pt idx="88">
                  <c:v>2080</c:v>
                </c:pt>
                <c:pt idx="89">
                  <c:v>2081</c:v>
                </c:pt>
                <c:pt idx="90">
                  <c:v>2082</c:v>
                </c:pt>
                <c:pt idx="91">
                  <c:v>2083</c:v>
                </c:pt>
                <c:pt idx="92">
                  <c:v>2084</c:v>
                </c:pt>
                <c:pt idx="93">
                  <c:v>2085</c:v>
                </c:pt>
                <c:pt idx="94">
                  <c:v>2086</c:v>
                </c:pt>
                <c:pt idx="95">
                  <c:v>2087</c:v>
                </c:pt>
                <c:pt idx="96">
                  <c:v>2088</c:v>
                </c:pt>
                <c:pt idx="97">
                  <c:v>2089</c:v>
                </c:pt>
                <c:pt idx="98">
                  <c:v>2090</c:v>
                </c:pt>
                <c:pt idx="99">
                  <c:v>2091</c:v>
                </c:pt>
                <c:pt idx="100">
                  <c:v>2092</c:v>
                </c:pt>
              </c:numCache>
            </c:numRef>
          </c:cat>
          <c:val>
            <c:numRef>
              <c:f>'exo-nosg'!$C$2:$C$102</c:f>
              <c:numCache>
                <c:formatCode>General</c:formatCode>
                <c:ptCount val="101"/>
                <c:pt idx="0">
                  <c:v>1</c:v>
                </c:pt>
                <c:pt idx="1">
                  <c:v>1.0130350100000001</c:v>
                </c:pt>
                <c:pt idx="2">
                  <c:v>1.0262399314899999</c:v>
                </c:pt>
                <c:pt idx="3">
                  <c:v>1.0396169792600001</c:v>
                </c:pt>
                <c:pt idx="4">
                  <c:v>1.0531683969800001</c:v>
                </c:pt>
                <c:pt idx="5">
                  <c:v>1.06689645756</c:v>
                </c:pt>
                <c:pt idx="6">
                  <c:v>1.0808034635599999</c:v>
                </c:pt>
                <c:pt idx="7">
                  <c:v>1.09489174751</c:v>
                </c:pt>
                <c:pt idx="8">
                  <c:v>1.10916367239</c:v>
                </c:pt>
                <c:pt idx="9">
                  <c:v>1.1236216319500001</c:v>
                </c:pt>
                <c:pt idx="10">
                  <c:v>1.1382680511600001</c:v>
                </c:pt>
                <c:pt idx="11">
                  <c:v>1.1531053865900001</c:v>
                </c:pt>
                <c:pt idx="12">
                  <c:v>1.1681361268299999</c:v>
                </c:pt>
                <c:pt idx="13">
                  <c:v>1.1833627929299999</c:v>
                </c:pt>
                <c:pt idx="14">
                  <c:v>1.19878793877</c:v>
                </c:pt>
                <c:pt idx="15">
                  <c:v>1.21441415154</c:v>
                </c:pt>
                <c:pt idx="16">
                  <c:v>1.23024405215</c:v>
                </c:pt>
                <c:pt idx="17">
                  <c:v>1.2462802956700001</c:v>
                </c:pt>
                <c:pt idx="18">
                  <c:v>1.2625255717899999</c:v>
                </c:pt>
                <c:pt idx="19">
                  <c:v>1.27898260524</c:v>
                </c:pt>
                <c:pt idx="20">
                  <c:v>1.2956541562899999</c:v>
                </c:pt>
                <c:pt idx="21">
                  <c:v>1.31254302117</c:v>
                </c:pt>
                <c:pt idx="22">
                  <c:v>1.3296520325800001</c:v>
                </c:pt>
                <c:pt idx="23">
                  <c:v>1.34698406012</c:v>
                </c:pt>
                <c:pt idx="24">
                  <c:v>1.3645420108099999</c:v>
                </c:pt>
                <c:pt idx="25">
                  <c:v>1.38232882957</c:v>
                </c:pt>
                <c:pt idx="26">
                  <c:v>1.4003474996900001</c:v>
                </c:pt>
                <c:pt idx="27">
                  <c:v>1.41860104335</c:v>
                </c:pt>
                <c:pt idx="28">
                  <c:v>1.4370925221299999</c:v>
                </c:pt>
                <c:pt idx="29">
                  <c:v>1.4558250375299999</c:v>
                </c:pt>
                <c:pt idx="30">
                  <c:v>1.4748017314499999</c:v>
                </c:pt>
                <c:pt idx="31">
                  <c:v>1.49402578677</c:v>
                </c:pt>
                <c:pt idx="32">
                  <c:v>1.5135004278399999</c:v>
                </c:pt>
                <c:pt idx="33">
                  <c:v>1.5332289210500001</c:v>
                </c:pt>
                <c:pt idx="34">
                  <c:v>1.55321457537</c:v>
                </c:pt>
                <c:pt idx="35">
                  <c:v>1.57346074289</c:v>
                </c:pt>
                <c:pt idx="36">
                  <c:v>1.59397081941</c:v>
                </c:pt>
                <c:pt idx="37">
                  <c:v>1.6147482449799999</c:v>
                </c:pt>
                <c:pt idx="38">
                  <c:v>1.6357965045</c:v>
                </c:pt>
                <c:pt idx="39">
                  <c:v>1.6571191283</c:v>
                </c:pt>
                <c:pt idx="40">
                  <c:v>1.6787196927100001</c:v>
                </c:pt>
                <c:pt idx="41">
                  <c:v>1.70060182069</c:v>
                </c:pt>
                <c:pt idx="42">
                  <c:v>1.72276918243</c:v>
                </c:pt>
                <c:pt idx="43">
                  <c:v>1.74522549595</c:v>
                </c:pt>
                <c:pt idx="44">
                  <c:v>1.7679745277400001</c:v>
                </c:pt>
                <c:pt idx="45">
                  <c:v>1.79102009339</c:v>
                </c:pt>
                <c:pt idx="46">
                  <c:v>1.8143660582200001</c:v>
                </c:pt>
                <c:pt idx="47">
                  <c:v>1.8380163379300001</c:v>
                </c:pt>
                <c:pt idx="48">
                  <c:v>1.86197489927</c:v>
                </c:pt>
                <c:pt idx="49">
                  <c:v>1.8862457607000001</c:v>
                </c:pt>
                <c:pt idx="50">
                  <c:v>1.91135850037</c:v>
                </c:pt>
                <c:pt idx="51">
                  <c:v>1.93782798838</c:v>
                </c:pt>
                <c:pt idx="52">
                  <c:v>1.9660945006699999</c:v>
                </c:pt>
                <c:pt idx="53">
                  <c:v>1.99647621806</c:v>
                </c:pt>
                <c:pt idx="54">
                  <c:v>2.0291430835800002</c:v>
                </c:pt>
                <c:pt idx="55">
                  <c:v>2.0641160110599999</c:v>
                </c:pt>
                <c:pt idx="56">
                  <c:v>2.1012895625699999</c:v>
                </c:pt>
                <c:pt idx="57">
                  <c:v>2.1404710734300001</c:v>
                </c:pt>
                <c:pt idx="58">
                  <c:v>2.1814262126499999</c:v>
                </c:pt>
                <c:pt idx="59">
                  <c:v>2.2239208799800001</c:v>
                </c:pt>
                <c:pt idx="60">
                  <c:v>2.2677519685399998</c:v>
                </c:pt>
                <c:pt idx="61">
                  <c:v>2.3127637625699999</c:v>
                </c:pt>
                <c:pt idx="62">
                  <c:v>2.35885100984</c:v>
                </c:pt>
                <c:pt idx="63">
                  <c:v>2.4059526244499998</c:v>
                </c:pt>
                <c:pt idx="64">
                  <c:v>2.45404091243</c:v>
                </c:pt>
                <c:pt idx="65">
                  <c:v>2.5031104340899999</c:v>
                </c:pt>
                <c:pt idx="66">
                  <c:v>2.5531689555799999</c:v>
                </c:pt>
                <c:pt idx="67">
                  <c:v>2.6042312816300002</c:v>
                </c:pt>
                <c:pt idx="68">
                  <c:v>2.6563156494700002</c:v>
                </c:pt>
                <c:pt idx="69">
                  <c:v>2.7094419098700002</c:v>
                </c:pt>
                <c:pt idx="70">
                  <c:v>2.7636307394899999</c:v>
                </c:pt>
                <c:pt idx="71">
                  <c:v>2.8189033532300001</c:v>
                </c:pt>
                <c:pt idx="72">
                  <c:v>2.8752814202099999</c:v>
                </c:pt>
                <c:pt idx="73">
                  <c:v>2.9327870486099998</c:v>
                </c:pt>
                <c:pt idx="74">
                  <c:v>2.9914427895800002</c:v>
                </c:pt>
                <c:pt idx="75">
                  <c:v>3.05127164537</c:v>
                </c:pt>
                <c:pt idx="76">
                  <c:v>3.1122970782800001</c:v>
                </c:pt>
                <c:pt idx="77">
                  <c:v>3.1745430198400002</c:v>
                </c:pt>
                <c:pt idx="78">
                  <c:v>3.2380338802400002</c:v>
                </c:pt>
                <c:pt idx="79">
                  <c:v>3.30279455785</c:v>
                </c:pt>
                <c:pt idx="80">
                  <c:v>3.368850449</c:v>
                </c:pt>
                <c:pt idx="81">
                  <c:v>3.4362274579799998</c:v>
                </c:pt>
                <c:pt idx="82">
                  <c:v>3.50495200714</c:v>
                </c:pt>
                <c:pt idx="83">
                  <c:v>3.5750510472800001</c:v>
                </c:pt>
                <c:pt idx="84">
                  <c:v>3.6465520682300001</c:v>
                </c:pt>
                <c:pt idx="85">
                  <c:v>3.7194831095900001</c:v>
                </c:pt>
                <c:pt idx="86">
                  <c:v>3.7938727717899998</c:v>
                </c:pt>
                <c:pt idx="87">
                  <c:v>3.8697502272199999</c:v>
                </c:pt>
                <c:pt idx="88">
                  <c:v>3.94714523177</c:v>
                </c:pt>
                <c:pt idx="89">
                  <c:v>4.0260881364000003</c:v>
                </c:pt>
                <c:pt idx="90">
                  <c:v>4.1066098991300004</c:v>
                </c:pt>
                <c:pt idx="91">
                  <c:v>4.1887420971099996</c:v>
                </c:pt>
                <c:pt idx="92">
                  <c:v>4.27251693906</c:v>
                </c:pt>
                <c:pt idx="93">
                  <c:v>4.3579672778400003</c:v>
                </c:pt>
                <c:pt idx="94">
                  <c:v>4.4451266233900002</c:v>
                </c:pt>
                <c:pt idx="95">
                  <c:v>4.5340291558599999</c:v>
                </c:pt>
                <c:pt idx="96">
                  <c:v>4.62470973898</c:v>
                </c:pt>
                <c:pt idx="97">
                  <c:v>4.7172039337599996</c:v>
                </c:pt>
                <c:pt idx="98">
                  <c:v>4.8115480124300003</c:v>
                </c:pt>
                <c:pt idx="99">
                  <c:v>4.9077789726800001</c:v>
                </c:pt>
                <c:pt idx="100">
                  <c:v>5.0059345521400003</c:v>
                </c:pt>
              </c:numCache>
            </c:numRef>
          </c:val>
          <c:smooth val="0"/>
        </c:ser>
        <c:ser>
          <c:idx val="1"/>
          <c:order val="1"/>
          <c:spPr>
            <a:ln w="38100">
              <a:solidFill>
                <a:srgbClr val="0000CC"/>
              </a:solidFill>
              <a:prstDash val="solid"/>
            </a:ln>
          </c:spPr>
          <c:marker>
            <c:symbol val="none"/>
          </c:marker>
          <c:cat>
            <c:numRef>
              <c:f>'base-bench'!$A$2:$A$102</c:f>
              <c:numCache>
                <c:formatCode>General</c:formatCode>
                <c:ptCount val="101"/>
                <c:pt idx="0">
                  <c:v>1992</c:v>
                </c:pt>
                <c:pt idx="1">
                  <c:v>1993</c:v>
                </c:pt>
                <c:pt idx="2">
                  <c:v>1994</c:v>
                </c:pt>
                <c:pt idx="3">
                  <c:v>1995</c:v>
                </c:pt>
                <c:pt idx="4">
                  <c:v>1996</c:v>
                </c:pt>
                <c:pt idx="5">
                  <c:v>1997</c:v>
                </c:pt>
                <c:pt idx="6">
                  <c:v>1998</c:v>
                </c:pt>
                <c:pt idx="7">
                  <c:v>1999</c:v>
                </c:pt>
                <c:pt idx="8">
                  <c:v>2000</c:v>
                </c:pt>
                <c:pt idx="9">
                  <c:v>2001</c:v>
                </c:pt>
                <c:pt idx="10">
                  <c:v>2002</c:v>
                </c:pt>
                <c:pt idx="11">
                  <c:v>2003</c:v>
                </c:pt>
                <c:pt idx="12">
                  <c:v>2004</c:v>
                </c:pt>
                <c:pt idx="13">
                  <c:v>2005</c:v>
                </c:pt>
                <c:pt idx="14">
                  <c:v>2006</c:v>
                </c:pt>
                <c:pt idx="15">
                  <c:v>2007</c:v>
                </c:pt>
                <c:pt idx="16">
                  <c:v>2008</c:v>
                </c:pt>
                <c:pt idx="17">
                  <c:v>2009</c:v>
                </c:pt>
                <c:pt idx="18">
                  <c:v>2010</c:v>
                </c:pt>
                <c:pt idx="19">
                  <c:v>2011</c:v>
                </c:pt>
                <c:pt idx="20">
                  <c:v>2012</c:v>
                </c:pt>
                <c:pt idx="21">
                  <c:v>2013</c:v>
                </c:pt>
                <c:pt idx="22">
                  <c:v>2014</c:v>
                </c:pt>
                <c:pt idx="23">
                  <c:v>2015</c:v>
                </c:pt>
                <c:pt idx="24">
                  <c:v>2016</c:v>
                </c:pt>
                <c:pt idx="25">
                  <c:v>2017</c:v>
                </c:pt>
                <c:pt idx="26">
                  <c:v>2018</c:v>
                </c:pt>
                <c:pt idx="27">
                  <c:v>2019</c:v>
                </c:pt>
                <c:pt idx="28">
                  <c:v>2020</c:v>
                </c:pt>
                <c:pt idx="29">
                  <c:v>2021</c:v>
                </c:pt>
                <c:pt idx="30">
                  <c:v>2022</c:v>
                </c:pt>
                <c:pt idx="31">
                  <c:v>2023</c:v>
                </c:pt>
                <c:pt idx="32">
                  <c:v>2024</c:v>
                </c:pt>
                <c:pt idx="33">
                  <c:v>2025</c:v>
                </c:pt>
                <c:pt idx="34">
                  <c:v>2026</c:v>
                </c:pt>
                <c:pt idx="35">
                  <c:v>2027</c:v>
                </c:pt>
                <c:pt idx="36">
                  <c:v>2028</c:v>
                </c:pt>
                <c:pt idx="37">
                  <c:v>2029</c:v>
                </c:pt>
                <c:pt idx="38">
                  <c:v>2030</c:v>
                </c:pt>
                <c:pt idx="39">
                  <c:v>2031</c:v>
                </c:pt>
                <c:pt idx="40">
                  <c:v>2032</c:v>
                </c:pt>
                <c:pt idx="41">
                  <c:v>2033</c:v>
                </c:pt>
                <c:pt idx="42">
                  <c:v>2034</c:v>
                </c:pt>
                <c:pt idx="43">
                  <c:v>2035</c:v>
                </c:pt>
                <c:pt idx="44">
                  <c:v>2036</c:v>
                </c:pt>
                <c:pt idx="45">
                  <c:v>2037</c:v>
                </c:pt>
                <c:pt idx="46">
                  <c:v>2038</c:v>
                </c:pt>
                <c:pt idx="47">
                  <c:v>2039</c:v>
                </c:pt>
                <c:pt idx="48">
                  <c:v>2040</c:v>
                </c:pt>
                <c:pt idx="49">
                  <c:v>2041</c:v>
                </c:pt>
                <c:pt idx="50">
                  <c:v>2042</c:v>
                </c:pt>
                <c:pt idx="51">
                  <c:v>2043</c:v>
                </c:pt>
                <c:pt idx="52">
                  <c:v>2044</c:v>
                </c:pt>
                <c:pt idx="53">
                  <c:v>2045</c:v>
                </c:pt>
                <c:pt idx="54">
                  <c:v>2046</c:v>
                </c:pt>
                <c:pt idx="55">
                  <c:v>2047</c:v>
                </c:pt>
                <c:pt idx="56">
                  <c:v>2048</c:v>
                </c:pt>
                <c:pt idx="57">
                  <c:v>2049</c:v>
                </c:pt>
                <c:pt idx="58">
                  <c:v>2050</c:v>
                </c:pt>
                <c:pt idx="59">
                  <c:v>2051</c:v>
                </c:pt>
                <c:pt idx="60">
                  <c:v>2052</c:v>
                </c:pt>
                <c:pt idx="61">
                  <c:v>2053</c:v>
                </c:pt>
                <c:pt idx="62">
                  <c:v>2054</c:v>
                </c:pt>
                <c:pt idx="63">
                  <c:v>2055</c:v>
                </c:pt>
                <c:pt idx="64">
                  <c:v>2056</c:v>
                </c:pt>
                <c:pt idx="65">
                  <c:v>2057</c:v>
                </c:pt>
                <c:pt idx="66">
                  <c:v>2058</c:v>
                </c:pt>
                <c:pt idx="67">
                  <c:v>2059</c:v>
                </c:pt>
                <c:pt idx="68">
                  <c:v>2060</c:v>
                </c:pt>
                <c:pt idx="69">
                  <c:v>2061</c:v>
                </c:pt>
                <c:pt idx="70">
                  <c:v>2062</c:v>
                </c:pt>
                <c:pt idx="71">
                  <c:v>2063</c:v>
                </c:pt>
                <c:pt idx="72">
                  <c:v>2064</c:v>
                </c:pt>
                <c:pt idx="73">
                  <c:v>2065</c:v>
                </c:pt>
                <c:pt idx="74">
                  <c:v>2066</c:v>
                </c:pt>
                <c:pt idx="75">
                  <c:v>2067</c:v>
                </c:pt>
                <c:pt idx="76">
                  <c:v>2068</c:v>
                </c:pt>
                <c:pt idx="77">
                  <c:v>2069</c:v>
                </c:pt>
                <c:pt idx="78">
                  <c:v>2070</c:v>
                </c:pt>
                <c:pt idx="79">
                  <c:v>2071</c:v>
                </c:pt>
                <c:pt idx="80">
                  <c:v>2072</c:v>
                </c:pt>
                <c:pt idx="81">
                  <c:v>2073</c:v>
                </c:pt>
                <c:pt idx="82">
                  <c:v>2074</c:v>
                </c:pt>
                <c:pt idx="83">
                  <c:v>2075</c:v>
                </c:pt>
                <c:pt idx="84">
                  <c:v>2076</c:v>
                </c:pt>
                <c:pt idx="85">
                  <c:v>2077</c:v>
                </c:pt>
                <c:pt idx="86">
                  <c:v>2078</c:v>
                </c:pt>
                <c:pt idx="87">
                  <c:v>2079</c:v>
                </c:pt>
                <c:pt idx="88">
                  <c:v>2080</c:v>
                </c:pt>
                <c:pt idx="89">
                  <c:v>2081</c:v>
                </c:pt>
                <c:pt idx="90">
                  <c:v>2082</c:v>
                </c:pt>
                <c:pt idx="91">
                  <c:v>2083</c:v>
                </c:pt>
                <c:pt idx="92">
                  <c:v>2084</c:v>
                </c:pt>
                <c:pt idx="93">
                  <c:v>2085</c:v>
                </c:pt>
                <c:pt idx="94">
                  <c:v>2086</c:v>
                </c:pt>
                <c:pt idx="95">
                  <c:v>2087</c:v>
                </c:pt>
                <c:pt idx="96">
                  <c:v>2088</c:v>
                </c:pt>
                <c:pt idx="97">
                  <c:v>2089</c:v>
                </c:pt>
                <c:pt idx="98">
                  <c:v>2090</c:v>
                </c:pt>
                <c:pt idx="99">
                  <c:v>2091</c:v>
                </c:pt>
                <c:pt idx="100">
                  <c:v>2092</c:v>
                </c:pt>
              </c:numCache>
            </c:numRef>
          </c:cat>
          <c:val>
            <c:numRef>
              <c:f>'exo-bench'!$B$2:$B$102</c:f>
              <c:numCache>
                <c:formatCode>General</c:formatCode>
                <c:ptCount val="101"/>
                <c:pt idx="0">
                  <c:v>1</c:v>
                </c:pt>
                <c:pt idx="1">
                  <c:v>1.044152371</c:v>
                </c:pt>
                <c:pt idx="2">
                  <c:v>1.09025417386</c:v>
                </c:pt>
                <c:pt idx="3">
                  <c:v>1.13839148063</c:v>
                </c:pt>
                <c:pt idx="4">
                  <c:v>1.1886541636300001</c:v>
                </c:pt>
                <c:pt idx="5">
                  <c:v>1.2411360632499999</c:v>
                </c:pt>
                <c:pt idx="6">
                  <c:v>1.29593516318</c:v>
                </c:pt>
                <c:pt idx="7">
                  <c:v>1.3531537733000001</c:v>
                </c:pt>
                <c:pt idx="8">
                  <c:v>1.4128987207099999</c:v>
                </c:pt>
                <c:pt idx="9">
                  <c:v>1.47528154922</c:v>
                </c:pt>
                <c:pt idx="10">
                  <c:v>1.5404187275100001</c:v>
                </c:pt>
                <c:pt idx="11">
                  <c:v>1.6084318666599999</c:v>
                </c:pt>
                <c:pt idx="12">
                  <c:v>1.6794479471599999</c:v>
                </c:pt>
                <c:pt idx="13">
                  <c:v>1.7535995559999999</c:v>
                </c:pt>
                <c:pt idx="14">
                  <c:v>1.8310251341899999</c:v>
                </c:pt>
                <c:pt idx="15">
                  <c:v>1.91186923522</c:v>
                </c:pt>
                <c:pt idx="16">
                  <c:v>1.9962827949999999</c:v>
                </c:pt>
                <c:pt idx="17">
                  <c:v>2.0844234135800002</c:v>
                </c:pt>
                <c:pt idx="18">
                  <c:v>2.1764556494599998</c:v>
                </c:pt>
                <c:pt idx="19">
                  <c:v>2.2725513267599999</c:v>
                </c:pt>
                <c:pt idx="20">
                  <c:v>2.37288985606</c:v>
                </c:pt>
                <c:pt idx="21">
                  <c:v>2.4776585693199999</c:v>
                </c:pt>
                <c:pt idx="22">
                  <c:v>2.58705306969</c:v>
                </c:pt>
                <c:pt idx="23">
                  <c:v>2.7012775966200002</c:v>
                </c:pt>
                <c:pt idx="24">
                  <c:v>2.82054540724</c:v>
                </c:pt>
                <c:pt idx="25">
                  <c:v>2.94507917448</c:v>
                </c:pt>
                <c:pt idx="26">
                  <c:v>3.0751114028100002</c:v>
                </c:pt>
                <c:pt idx="27">
                  <c:v>3.2108848623399999</c:v>
                </c:pt>
                <c:pt idx="28">
                  <c:v>3.35265304202</c:v>
                </c:pt>
                <c:pt idx="29">
                  <c:v>3.50068062296</c:v>
                </c:pt>
                <c:pt idx="30">
                  <c:v>3.6552439725800001</c:v>
                </c:pt>
                <c:pt idx="31">
                  <c:v>3.8166316605500001</c:v>
                </c:pt>
                <c:pt idx="32">
                  <c:v>3.9851449976</c:v>
                </c:pt>
                <c:pt idx="33">
                  <c:v>4.1610985980199997</c:v>
                </c:pt>
                <c:pt idx="34">
                  <c:v>4.3448209670900004</c:v>
                </c:pt>
                <c:pt idx="35">
                  <c:v>4.5366551143600002</c:v>
                </c:pt>
                <c:pt idx="36">
                  <c:v>4.7369591940699998</c:v>
                </c:pt>
                <c:pt idx="37">
                  <c:v>4.9461071738199998</c:v>
                </c:pt>
                <c:pt idx="38">
                  <c:v>5.1644895327600002</c:v>
                </c:pt>
                <c:pt idx="39">
                  <c:v>5.3925139906400004</c:v>
                </c:pt>
                <c:pt idx="40">
                  <c:v>5.6306062689700003</c:v>
                </c:pt>
                <c:pt idx="41">
                  <c:v>5.8792108859200001</c:v>
                </c:pt>
                <c:pt idx="42">
                  <c:v>6.1387919861400002</c:v>
                </c:pt>
                <c:pt idx="43">
                  <c:v>6.4098342074000003</c:v>
                </c:pt>
                <c:pt idx="44">
                  <c:v>6.6928435853800003</c:v>
                </c:pt>
                <c:pt idx="45">
                  <c:v>6.9883484983999997</c:v>
                </c:pt>
                <c:pt idx="46">
                  <c:v>7.2969006539799999</c:v>
                </c:pt>
                <c:pt idx="47">
                  <c:v>7.6190761188099998</c:v>
                </c:pt>
                <c:pt idx="48">
                  <c:v>7.9554763942799998</c:v>
                </c:pt>
                <c:pt idx="49">
                  <c:v>8.3067295395199992</c:v>
                </c:pt>
                <c:pt idx="50">
                  <c:v>8.6654662554000002</c:v>
                </c:pt>
                <c:pt idx="51">
                  <c:v>9.0236218826699996</c:v>
                </c:pt>
                <c:pt idx="52">
                  <c:v>9.3734822236900008</c:v>
                </c:pt>
                <c:pt idx="53">
                  <c:v>9.7087543579200002</c:v>
                </c:pt>
                <c:pt idx="54">
                  <c:v>10.0254007344</c:v>
                </c:pt>
                <c:pt idx="55">
                  <c:v>10.322022629199999</c:v>
                </c:pt>
                <c:pt idx="56">
                  <c:v>10.5997125574</c:v>
                </c:pt>
                <c:pt idx="57">
                  <c:v>10.8614598766</c:v>
                </c:pt>
                <c:pt idx="58">
                  <c:v>11.111317337099999</c:v>
                </c:pt>
                <c:pt idx="59">
                  <c:v>11.3535709908</c:v>
                </c:pt>
                <c:pt idx="60">
                  <c:v>11.592102222999999</c:v>
                </c:pt>
                <c:pt idx="61">
                  <c:v>11.830028566899999</c:v>
                </c:pt>
                <c:pt idx="62">
                  <c:v>12.069609544</c:v>
                </c:pt>
                <c:pt idx="63">
                  <c:v>12.3123396714</c:v>
                </c:pt>
                <c:pt idx="64">
                  <c:v>12.559132402299999</c:v>
                </c:pt>
                <c:pt idx="65">
                  <c:v>12.8105155273</c:v>
                </c:pt>
                <c:pt idx="66">
                  <c:v>13.0667912745</c:v>
                </c:pt>
                <c:pt idx="67">
                  <c:v>13.328145788800001</c:v>
                </c:pt>
                <c:pt idx="68">
                  <c:v>13.594713279600001</c:v>
                </c:pt>
                <c:pt idx="69">
                  <c:v>13.8666084785</c:v>
                </c:pt>
                <c:pt idx="70">
                  <c:v>14.143940800399999</c:v>
                </c:pt>
                <c:pt idx="71">
                  <c:v>14.426819635099999</c:v>
                </c:pt>
                <c:pt idx="72">
                  <c:v>14.715356029300001</c:v>
                </c:pt>
                <c:pt idx="73">
                  <c:v>15.0096631499</c:v>
                </c:pt>
                <c:pt idx="74">
                  <c:v>15.3098564129</c:v>
                </c:pt>
                <c:pt idx="75">
                  <c:v>15.616053541199999</c:v>
                </c:pt>
                <c:pt idx="76">
                  <c:v>15.928374612000001</c:v>
                </c:pt>
                <c:pt idx="77">
                  <c:v>16.2469421043</c:v>
                </c:pt>
                <c:pt idx="78">
                  <c:v>16.571880946299999</c:v>
                </c:pt>
                <c:pt idx="79">
                  <c:v>16.903318565300001</c:v>
                </c:pt>
                <c:pt idx="80">
                  <c:v>17.241384936599999</c:v>
                </c:pt>
                <c:pt idx="81">
                  <c:v>17.586212635300001</c:v>
                </c:pt>
                <c:pt idx="82">
                  <c:v>17.937936887999999</c:v>
                </c:pt>
                <c:pt idx="83">
                  <c:v>18.296695625800002</c:v>
                </c:pt>
                <c:pt idx="84">
                  <c:v>18.662629538299999</c:v>
                </c:pt>
                <c:pt idx="85">
                  <c:v>19.035882129000001</c:v>
                </c:pt>
                <c:pt idx="86">
                  <c:v>19.416599771600001</c:v>
                </c:pt>
                <c:pt idx="87">
                  <c:v>19.804931767100001</c:v>
                </c:pt>
                <c:pt idx="88">
                  <c:v>20.201030402400001</c:v>
                </c:pt>
                <c:pt idx="89">
                  <c:v>20.605051010499999</c:v>
                </c:pt>
                <c:pt idx="90">
                  <c:v>21.0171520307</c:v>
                </c:pt>
                <c:pt idx="91">
                  <c:v>21.437495071299999</c:v>
                </c:pt>
                <c:pt idx="92">
                  <c:v>21.866244972699999</c:v>
                </c:pt>
                <c:pt idx="93">
                  <c:v>22.303569872200001</c:v>
                </c:pt>
                <c:pt idx="94">
                  <c:v>22.749641269600001</c:v>
                </c:pt>
                <c:pt idx="95">
                  <c:v>23.204634094999999</c:v>
                </c:pt>
                <c:pt idx="96">
                  <c:v>23.668726776900002</c:v>
                </c:pt>
                <c:pt idx="97">
                  <c:v>24.142101312400001</c:v>
                </c:pt>
                <c:pt idx="98">
                  <c:v>24.6249433387</c:v>
                </c:pt>
                <c:pt idx="99">
                  <c:v>25.1174422054</c:v>
                </c:pt>
                <c:pt idx="100">
                  <c:v>25.6197910496</c:v>
                </c:pt>
              </c:numCache>
            </c:numRef>
          </c:val>
          <c:smooth val="0"/>
        </c:ser>
        <c:ser>
          <c:idx val="0"/>
          <c:order val="2"/>
          <c:spPr>
            <a:ln w="38100">
              <a:solidFill>
                <a:srgbClr val="00B050"/>
              </a:solidFill>
            </a:ln>
          </c:spPr>
          <c:marker>
            <c:symbol val="circle"/>
            <c:size val="5"/>
            <c:spPr>
              <a:solidFill>
                <a:srgbClr val="00B050"/>
              </a:solidFill>
              <a:ln>
                <a:noFill/>
              </a:ln>
            </c:spPr>
          </c:marker>
          <c:val>
            <c:numRef>
              <c:f>'exo-bench'!$D$2:$D$102</c:f>
              <c:numCache>
                <c:formatCode>General</c:formatCode>
                <c:ptCount val="101"/>
                <c:pt idx="0">
                  <c:v>1</c:v>
                </c:pt>
                <c:pt idx="1">
                  <c:v>0.99155719799999997</c:v>
                </c:pt>
                <c:pt idx="2">
                  <c:v>0.98318567690600001</c:v>
                </c:pt>
                <c:pt idx="3">
                  <c:v>0.97488483490599998</c:v>
                </c:pt>
                <c:pt idx="4">
                  <c:v>0.96665407527199998</c:v>
                </c:pt>
                <c:pt idx="5">
                  <c:v>0.95849280631199996</c:v>
                </c:pt>
                <c:pt idx="6">
                  <c:v>0.95040044133000001</c:v>
                </c:pt>
                <c:pt idx="7">
                  <c:v>0.94237639858300004</c:v>
                </c:pt>
                <c:pt idx="8">
                  <c:v>0.93442010124099995</c:v>
                </c:pt>
                <c:pt idx="9">
                  <c:v>0.92653097734099998</c:v>
                </c:pt>
                <c:pt idx="10">
                  <c:v>0.918708459752</c:v>
                </c:pt>
                <c:pt idx="11">
                  <c:v>0.91095198613100004</c:v>
                </c:pt>
                <c:pt idx="12">
                  <c:v>0.90326099888099998</c:v>
                </c:pt>
                <c:pt idx="13">
                  <c:v>0.89563494511300001</c:v>
                </c:pt>
                <c:pt idx="14">
                  <c:v>0.88807327660699997</c:v>
                </c:pt>
                <c:pt idx="15">
                  <c:v>0.880575449771</c:v>
                </c:pt>
                <c:pt idx="16">
                  <c:v>0.87314092560300005</c:v>
                </c:pt>
                <c:pt idx="17">
                  <c:v>0.86576916964999995</c:v>
                </c:pt>
                <c:pt idx="18">
                  <c:v>0.858459651973</c:v>
                </c:pt>
                <c:pt idx="19">
                  <c:v>0.85121184710599995</c:v>
                </c:pt>
                <c:pt idx="20">
                  <c:v>0.84402523402100005</c:v>
                </c:pt>
                <c:pt idx="21">
                  <c:v>0.83689929608699998</c:v>
                </c:pt>
                <c:pt idx="22">
                  <c:v>0.82983352103600005</c:v>
                </c:pt>
                <c:pt idx="23">
                  <c:v>0.82282740092499995</c:v>
                </c:pt>
                <c:pt idx="24">
                  <c:v>0.81588043209899996</c:v>
                </c:pt>
                <c:pt idx="25">
                  <c:v>0.80899211515500002</c:v>
                </c:pt>
                <c:pt idx="26">
                  <c:v>0.80216195490700004</c:v>
                </c:pt>
                <c:pt idx="27">
                  <c:v>0.79538946035000002</c:v>
                </c:pt>
                <c:pt idx="28">
                  <c:v>0.78867414462300001</c:v>
                </c:pt>
                <c:pt idx="29">
                  <c:v>0.78201552497799998</c:v>
                </c:pt>
                <c:pt idx="30">
                  <c:v>0.77541312273899998</c:v>
                </c:pt>
                <c:pt idx="31">
                  <c:v>0.76886646327599995</c:v>
                </c:pt>
                <c:pt idx="32">
                  <c:v>0.76237507596200005</c:v>
                </c:pt>
                <c:pt idx="33">
                  <c:v>0.75593849414600001</c:v>
                </c:pt>
                <c:pt idx="34">
                  <c:v>0.74955625511599999</c:v>
                </c:pt>
                <c:pt idx="35">
                  <c:v>0.74322790006600004</c:v>
                </c:pt>
                <c:pt idx="36">
                  <c:v>0.73695297406500004</c:v>
                </c:pt>
                <c:pt idx="37">
                  <c:v>0.73073102602100004</c:v>
                </c:pt>
                <c:pt idx="38">
                  <c:v>0.72456160865399999</c:v>
                </c:pt>
                <c:pt idx="39">
                  <c:v>0.71844427845500003</c:v>
                </c:pt>
                <c:pt idx="40">
                  <c:v>0.71237859566399997</c:v>
                </c:pt>
                <c:pt idx="41">
                  <c:v>0.70636412423200001</c:v>
                </c:pt>
                <c:pt idx="42">
                  <c:v>0.70040043179099998</c:v>
                </c:pt>
                <c:pt idx="43">
                  <c:v>0.69448708962399996</c:v>
                </c:pt>
                <c:pt idx="44">
                  <c:v>0.68862367263500002</c:v>
                </c:pt>
                <c:pt idx="45">
                  <c:v>0.68280975931499999</c:v>
                </c:pt>
                <c:pt idx="46">
                  <c:v>0.67704493171299995</c:v>
                </c:pt>
                <c:pt idx="47">
                  <c:v>0.67132877541000002</c:v>
                </c:pt>
                <c:pt idx="48">
                  <c:v>0.66566087948200003</c:v>
                </c:pt>
                <c:pt idx="49">
                  <c:v>0.66004083647699996</c:v>
                </c:pt>
                <c:pt idx="50">
                  <c:v>0.655219178816</c:v>
                </c:pt>
                <c:pt idx="51">
                  <c:v>0.65186400928499999</c:v>
                </c:pt>
                <c:pt idx="52">
                  <c:v>0.65049105278800001</c:v>
                </c:pt>
                <c:pt idx="53">
                  <c:v>0.65142176974499999</c:v>
                </c:pt>
                <c:pt idx="54">
                  <c:v>0.65477309571999998</c:v>
                </c:pt>
                <c:pt idx="55">
                  <c:v>0.66047611774000003</c:v>
                </c:pt>
                <c:pt idx="56">
                  <c:v>0.66831672432199996</c:v>
                </c:pt>
                <c:pt idx="57">
                  <c:v>0.67798885616899995</c:v>
                </c:pt>
                <c:pt idx="58">
                  <c:v>0.68915012670999998</c:v>
                </c:pt>
                <c:pt idx="59">
                  <c:v>0.70147033430299999</c:v>
                </c:pt>
                <c:pt idx="60">
                  <c:v>0.71466593128400002</c:v>
                </c:pt>
                <c:pt idx="61">
                  <c:v>0.72851751262300002</c:v>
                </c:pt>
                <c:pt idx="62">
                  <c:v>0.742871719358</c:v>
                </c:pt>
                <c:pt idx="63">
                  <c:v>0.75763217675100003</c:v>
                </c:pt>
                <c:pt idx="64">
                  <c:v>0.77274525873699995</c:v>
                </c:pt>
                <c:pt idx="65">
                  <c:v>0.78818563765399996</c:v>
                </c:pt>
                <c:pt idx="66">
                  <c:v>0.80394460912400001</c:v>
                </c:pt>
                <c:pt idx="67">
                  <c:v>0.82002214720400002</c:v>
                </c:pt>
                <c:pt idx="68">
                  <c:v>0.836422258664</c:v>
                </c:pt>
                <c:pt idx="69">
                  <c:v>0.85315063621499998</c:v>
                </c:pt>
                <c:pt idx="70">
                  <c:v>0.87021363790299999</c:v>
                </c:pt>
                <c:pt idx="71">
                  <c:v>0.88761790931100004</c:v>
                </c:pt>
                <c:pt idx="72">
                  <c:v>0.90537026738699999</c:v>
                </c:pt>
                <c:pt idx="73">
                  <c:v>0.92347767273000003</c:v>
                </c:pt>
                <c:pt idx="74">
                  <c:v>0.94194722618399995</c:v>
                </c:pt>
                <c:pt idx="75">
                  <c:v>0.96078617070799999</c:v>
                </c:pt>
                <c:pt idx="76">
                  <c:v>0.98000189412200001</c:v>
                </c:pt>
                <c:pt idx="77">
                  <c:v>0.99960193200500003</c:v>
                </c:pt>
                <c:pt idx="78">
                  <c:v>1.0195939706399999</c:v>
                </c:pt>
                <c:pt idx="79">
                  <c:v>1.0399858500600001</c:v>
                </c:pt>
                <c:pt idx="80">
                  <c:v>1.0607855670599999</c:v>
                </c:pt>
                <c:pt idx="81">
                  <c:v>1.0820012783999999</c:v>
                </c:pt>
                <c:pt idx="82">
                  <c:v>1.1036413039699999</c:v>
                </c:pt>
                <c:pt idx="83">
                  <c:v>1.12571413005</c:v>
                </c:pt>
                <c:pt idx="84">
                  <c:v>1.14822841265</c:v>
                </c:pt>
                <c:pt idx="85">
                  <c:v>1.1711929808999999</c:v>
                </c:pt>
                <c:pt idx="86">
                  <c:v>1.1946168405199999</c:v>
                </c:pt>
                <c:pt idx="87">
                  <c:v>1.2185091773300001</c:v>
                </c:pt>
                <c:pt idx="88">
                  <c:v>1.24287936088</c:v>
                </c:pt>
                <c:pt idx="89">
                  <c:v>1.26773694809</c:v>
                </c:pt>
                <c:pt idx="90">
                  <c:v>1.29309168706</c:v>
                </c:pt>
                <c:pt idx="91">
                  <c:v>1.3189535208000001</c:v>
                </c:pt>
                <c:pt idx="92">
                  <c:v>1.34533259121</c:v>
                </c:pt>
                <c:pt idx="93">
                  <c:v>1.3722392430399999</c:v>
                </c:pt>
                <c:pt idx="94">
                  <c:v>1.3996840279</c:v>
                </c:pt>
                <c:pt idx="95">
                  <c:v>1.4276777084600001</c:v>
                </c:pt>
                <c:pt idx="96">
                  <c:v>1.45623126262</c:v>
                </c:pt>
                <c:pt idx="97">
                  <c:v>1.4853558878799999</c:v>
                </c:pt>
                <c:pt idx="98">
                  <c:v>1.5150630056300001</c:v>
                </c:pt>
                <c:pt idx="99">
                  <c:v>1.54536426575</c:v>
                </c:pt>
                <c:pt idx="100">
                  <c:v>1.5762715510600001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8489472"/>
        <c:axId val="208862528"/>
      </c:lineChart>
      <c:catAx>
        <c:axId val="2084894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600" b="1">
                <a:latin typeface="Times New Roman" panose="02020603050405020304" pitchFamily="18" charset="0"/>
                <a:cs typeface="Times New Roman" panose="02020603050405020304" pitchFamily="18" charset="0"/>
              </a:defRPr>
            </a:pPr>
            <a:endParaRPr lang="en-US"/>
          </a:p>
        </c:txPr>
        <c:crossAx val="208862528"/>
        <c:crossesAt val="-7"/>
        <c:auto val="1"/>
        <c:lblAlgn val="ctr"/>
        <c:lblOffset val="100"/>
        <c:tickLblSkip val="10"/>
        <c:tickMarkSkip val="10"/>
        <c:noMultiLvlLbl val="0"/>
      </c:catAx>
      <c:valAx>
        <c:axId val="208862528"/>
        <c:scaling>
          <c:logBase val="2"/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sz="1600">
                    <a:latin typeface="Times New Roman" panose="02020603050405020304" pitchFamily="18" charset="0"/>
                    <a:cs typeface="Times New Roman" panose="02020603050405020304" pitchFamily="18" charset="0"/>
                  </a:defRPr>
                </a:pPr>
                <a:r>
                  <a:rPr lang="en-US" sz="1600" baseline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Labor productivity (1992 = 1)</a:t>
                </a:r>
                <a:endParaRPr lang="en-US" sz="1600"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txPr>
          <a:bodyPr/>
          <a:lstStyle/>
          <a:p>
            <a:pPr>
              <a:defRPr sz="1600" b="1">
                <a:latin typeface="Times New Roman" panose="02020603050405020304" pitchFamily="18" charset="0"/>
                <a:cs typeface="Times New Roman" panose="02020603050405020304" pitchFamily="18" charset="0"/>
              </a:defRPr>
            </a:pPr>
            <a:endParaRPr lang="en-US"/>
          </a:p>
        </c:txPr>
        <c:crossAx val="208489472"/>
        <c:crosses val="autoZero"/>
        <c:crossBetween val="midCat"/>
        <c:majorUnit val="0.1"/>
      </c:valAx>
      <c:spPr>
        <a:ln w="19050">
          <a:solidFill>
            <a:schemeClr val="tx1"/>
          </a:solidFill>
        </a:ln>
      </c:spPr>
    </c:plotArea>
    <c:plotVisOnly val="1"/>
    <c:dispBlanksAs val="gap"/>
    <c:showDLblsOverMax val="0"/>
  </c:chart>
  <c:spPr>
    <a:ln>
      <a:noFill/>
    </a:ln>
  </c:spPr>
  <c:userShapes r:id="rId1"/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2"/>
          <c:order val="0"/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'base-bench'!$A$2:$A$102</c:f>
              <c:numCache>
                <c:formatCode>General</c:formatCode>
                <c:ptCount val="101"/>
                <c:pt idx="0">
                  <c:v>1992</c:v>
                </c:pt>
                <c:pt idx="1">
                  <c:v>1993</c:v>
                </c:pt>
                <c:pt idx="2">
                  <c:v>1994</c:v>
                </c:pt>
                <c:pt idx="3">
                  <c:v>1995</c:v>
                </c:pt>
                <c:pt idx="4">
                  <c:v>1996</c:v>
                </c:pt>
                <c:pt idx="5">
                  <c:v>1997</c:v>
                </c:pt>
                <c:pt idx="6">
                  <c:v>1998</c:v>
                </c:pt>
                <c:pt idx="7">
                  <c:v>1999</c:v>
                </c:pt>
                <c:pt idx="8">
                  <c:v>2000</c:v>
                </c:pt>
                <c:pt idx="9">
                  <c:v>2001</c:v>
                </c:pt>
                <c:pt idx="10">
                  <c:v>2002</c:v>
                </c:pt>
                <c:pt idx="11">
                  <c:v>2003</c:v>
                </c:pt>
                <c:pt idx="12">
                  <c:v>2004</c:v>
                </c:pt>
                <c:pt idx="13">
                  <c:v>2005</c:v>
                </c:pt>
                <c:pt idx="14">
                  <c:v>2006</c:v>
                </c:pt>
                <c:pt idx="15">
                  <c:v>2007</c:v>
                </c:pt>
                <c:pt idx="16">
                  <c:v>2008</c:v>
                </c:pt>
                <c:pt idx="17">
                  <c:v>2009</c:v>
                </c:pt>
                <c:pt idx="18">
                  <c:v>2010</c:v>
                </c:pt>
                <c:pt idx="19">
                  <c:v>2011</c:v>
                </c:pt>
                <c:pt idx="20">
                  <c:v>2012</c:v>
                </c:pt>
                <c:pt idx="21">
                  <c:v>2013</c:v>
                </c:pt>
                <c:pt idx="22">
                  <c:v>2014</c:v>
                </c:pt>
                <c:pt idx="23">
                  <c:v>2015</c:v>
                </c:pt>
                <c:pt idx="24">
                  <c:v>2016</c:v>
                </c:pt>
                <c:pt idx="25">
                  <c:v>2017</c:v>
                </c:pt>
                <c:pt idx="26">
                  <c:v>2018</c:v>
                </c:pt>
                <c:pt idx="27">
                  <c:v>2019</c:v>
                </c:pt>
                <c:pt idx="28">
                  <c:v>2020</c:v>
                </c:pt>
                <c:pt idx="29">
                  <c:v>2021</c:v>
                </c:pt>
                <c:pt idx="30">
                  <c:v>2022</c:v>
                </c:pt>
                <c:pt idx="31">
                  <c:v>2023</c:v>
                </c:pt>
                <c:pt idx="32">
                  <c:v>2024</c:v>
                </c:pt>
                <c:pt idx="33">
                  <c:v>2025</c:v>
                </c:pt>
                <c:pt idx="34">
                  <c:v>2026</c:v>
                </c:pt>
                <c:pt idx="35">
                  <c:v>2027</c:v>
                </c:pt>
                <c:pt idx="36">
                  <c:v>2028</c:v>
                </c:pt>
                <c:pt idx="37">
                  <c:v>2029</c:v>
                </c:pt>
                <c:pt idx="38">
                  <c:v>2030</c:v>
                </c:pt>
                <c:pt idx="39">
                  <c:v>2031</c:v>
                </c:pt>
                <c:pt idx="40">
                  <c:v>2032</c:v>
                </c:pt>
                <c:pt idx="41">
                  <c:v>2033</c:v>
                </c:pt>
                <c:pt idx="42">
                  <c:v>2034</c:v>
                </c:pt>
                <c:pt idx="43">
                  <c:v>2035</c:v>
                </c:pt>
                <c:pt idx="44">
                  <c:v>2036</c:v>
                </c:pt>
                <c:pt idx="45">
                  <c:v>2037</c:v>
                </c:pt>
                <c:pt idx="46">
                  <c:v>2038</c:v>
                </c:pt>
                <c:pt idx="47">
                  <c:v>2039</c:v>
                </c:pt>
                <c:pt idx="48">
                  <c:v>2040</c:v>
                </c:pt>
                <c:pt idx="49">
                  <c:v>2041</c:v>
                </c:pt>
                <c:pt idx="50">
                  <c:v>2042</c:v>
                </c:pt>
                <c:pt idx="51">
                  <c:v>2043</c:v>
                </c:pt>
                <c:pt idx="52">
                  <c:v>2044</c:v>
                </c:pt>
                <c:pt idx="53">
                  <c:v>2045</c:v>
                </c:pt>
                <c:pt idx="54">
                  <c:v>2046</c:v>
                </c:pt>
                <c:pt idx="55">
                  <c:v>2047</c:v>
                </c:pt>
                <c:pt idx="56">
                  <c:v>2048</c:v>
                </c:pt>
                <c:pt idx="57">
                  <c:v>2049</c:v>
                </c:pt>
                <c:pt idx="58">
                  <c:v>2050</c:v>
                </c:pt>
                <c:pt idx="59">
                  <c:v>2051</c:v>
                </c:pt>
                <c:pt idx="60">
                  <c:v>2052</c:v>
                </c:pt>
                <c:pt idx="61">
                  <c:v>2053</c:v>
                </c:pt>
                <c:pt idx="62">
                  <c:v>2054</c:v>
                </c:pt>
                <c:pt idx="63">
                  <c:v>2055</c:v>
                </c:pt>
                <c:pt idx="64">
                  <c:v>2056</c:v>
                </c:pt>
                <c:pt idx="65">
                  <c:v>2057</c:v>
                </c:pt>
                <c:pt idx="66">
                  <c:v>2058</c:v>
                </c:pt>
                <c:pt idx="67">
                  <c:v>2059</c:v>
                </c:pt>
                <c:pt idx="68">
                  <c:v>2060</c:v>
                </c:pt>
                <c:pt idx="69">
                  <c:v>2061</c:v>
                </c:pt>
                <c:pt idx="70">
                  <c:v>2062</c:v>
                </c:pt>
                <c:pt idx="71">
                  <c:v>2063</c:v>
                </c:pt>
                <c:pt idx="72">
                  <c:v>2064</c:v>
                </c:pt>
                <c:pt idx="73">
                  <c:v>2065</c:v>
                </c:pt>
                <c:pt idx="74">
                  <c:v>2066</c:v>
                </c:pt>
                <c:pt idx="75">
                  <c:v>2067</c:v>
                </c:pt>
                <c:pt idx="76">
                  <c:v>2068</c:v>
                </c:pt>
                <c:pt idx="77">
                  <c:v>2069</c:v>
                </c:pt>
                <c:pt idx="78">
                  <c:v>2070</c:v>
                </c:pt>
                <c:pt idx="79">
                  <c:v>2071</c:v>
                </c:pt>
                <c:pt idx="80">
                  <c:v>2072</c:v>
                </c:pt>
                <c:pt idx="81">
                  <c:v>2073</c:v>
                </c:pt>
                <c:pt idx="82">
                  <c:v>2074</c:v>
                </c:pt>
                <c:pt idx="83">
                  <c:v>2075</c:v>
                </c:pt>
                <c:pt idx="84">
                  <c:v>2076</c:v>
                </c:pt>
                <c:pt idx="85">
                  <c:v>2077</c:v>
                </c:pt>
                <c:pt idx="86">
                  <c:v>2078</c:v>
                </c:pt>
                <c:pt idx="87">
                  <c:v>2079</c:v>
                </c:pt>
                <c:pt idx="88">
                  <c:v>2080</c:v>
                </c:pt>
                <c:pt idx="89">
                  <c:v>2081</c:v>
                </c:pt>
                <c:pt idx="90">
                  <c:v>2082</c:v>
                </c:pt>
                <c:pt idx="91">
                  <c:v>2083</c:v>
                </c:pt>
                <c:pt idx="92">
                  <c:v>2084</c:v>
                </c:pt>
                <c:pt idx="93">
                  <c:v>2085</c:v>
                </c:pt>
                <c:pt idx="94">
                  <c:v>2086</c:v>
                </c:pt>
                <c:pt idx="95">
                  <c:v>2087</c:v>
                </c:pt>
                <c:pt idx="96">
                  <c:v>2088</c:v>
                </c:pt>
                <c:pt idx="97">
                  <c:v>2089</c:v>
                </c:pt>
                <c:pt idx="98">
                  <c:v>2090</c:v>
                </c:pt>
                <c:pt idx="99">
                  <c:v>2091</c:v>
                </c:pt>
                <c:pt idx="100">
                  <c:v>2092</c:v>
                </c:pt>
              </c:numCache>
            </c:numRef>
          </c:cat>
          <c:val>
            <c:numRef>
              <c:f>'exo-bench'!$F$2:$F$102</c:f>
              <c:numCache>
                <c:formatCode>General</c:formatCode>
                <c:ptCount val="101"/>
                <c:pt idx="0">
                  <c:v>16.046059975799999</c:v>
                </c:pt>
                <c:pt idx="1">
                  <c:v>15.6163228517</c:v>
                </c:pt>
                <c:pt idx="2">
                  <c:v>15.180538262600001</c:v>
                </c:pt>
                <c:pt idx="3">
                  <c:v>14.933455114799999</c:v>
                </c:pt>
                <c:pt idx="4">
                  <c:v>14.523098195099999</c:v>
                </c:pt>
                <c:pt idx="5">
                  <c:v>14.226636464</c:v>
                </c:pt>
                <c:pt idx="6">
                  <c:v>13.9958851812</c:v>
                </c:pt>
                <c:pt idx="7">
                  <c:v>14.044507899099999</c:v>
                </c:pt>
                <c:pt idx="8">
                  <c:v>14.034422772299999</c:v>
                </c:pt>
                <c:pt idx="9">
                  <c:v>14.542648207599999</c:v>
                </c:pt>
                <c:pt idx="10">
                  <c:v>15.038888180500001</c:v>
                </c:pt>
                <c:pt idx="11">
                  <c:v>15.249040148700001</c:v>
                </c:pt>
                <c:pt idx="12">
                  <c:v>15.222774293400001</c:v>
                </c:pt>
                <c:pt idx="13">
                  <c:v>15.1205766911</c:v>
                </c:pt>
                <c:pt idx="14">
                  <c:v>15.080928567799999</c:v>
                </c:pt>
                <c:pt idx="15">
                  <c:v>15.260042954899999</c:v>
                </c:pt>
                <c:pt idx="16">
                  <c:v>16.090704673099999</c:v>
                </c:pt>
                <c:pt idx="17">
                  <c:v>16.937972936400001</c:v>
                </c:pt>
                <c:pt idx="18">
                  <c:v>16.861541752699999</c:v>
                </c:pt>
                <c:pt idx="19">
                  <c:v>16.261957795299999</c:v>
                </c:pt>
                <c:pt idx="20">
                  <c:v>15.685212316699999</c:v>
                </c:pt>
                <c:pt idx="21">
                  <c:v>15.189155898799999</c:v>
                </c:pt>
                <c:pt idx="22">
                  <c:v>15.2363425794</c:v>
                </c:pt>
                <c:pt idx="23">
                  <c:v>15.4086545965</c:v>
                </c:pt>
                <c:pt idx="24">
                  <c:v>15.521884182599999</c:v>
                </c:pt>
                <c:pt idx="25">
                  <c:v>15.254740760400001</c:v>
                </c:pt>
                <c:pt idx="26">
                  <c:v>15.3914571853</c:v>
                </c:pt>
                <c:pt idx="27">
                  <c:v>15.641174835199999</c:v>
                </c:pt>
                <c:pt idx="28">
                  <c:v>15.6283179986</c:v>
                </c:pt>
                <c:pt idx="29">
                  <c:v>15.661703496599999</c:v>
                </c:pt>
                <c:pt idx="30">
                  <c:v>15.862199907999999</c:v>
                </c:pt>
                <c:pt idx="31">
                  <c:v>15.533350135599999</c:v>
                </c:pt>
                <c:pt idx="32">
                  <c:v>15.687145681500001</c:v>
                </c:pt>
                <c:pt idx="33">
                  <c:v>15.8409412274</c:v>
                </c:pt>
                <c:pt idx="34">
                  <c:v>15.917839000300001</c:v>
                </c:pt>
                <c:pt idx="35">
                  <c:v>16.071634546199999</c:v>
                </c:pt>
                <c:pt idx="36">
                  <c:v>16.225430092100002</c:v>
                </c:pt>
                <c:pt idx="37">
                  <c:v>16.379225638000001</c:v>
                </c:pt>
                <c:pt idx="38">
                  <c:v>16.533021183900001</c:v>
                </c:pt>
                <c:pt idx="39">
                  <c:v>16.6868167298</c:v>
                </c:pt>
                <c:pt idx="40">
                  <c:v>16.8406122757</c:v>
                </c:pt>
                <c:pt idx="41">
                  <c:v>16.994407821599999</c:v>
                </c:pt>
                <c:pt idx="42">
                  <c:v>17.071305594599998</c:v>
                </c:pt>
                <c:pt idx="43">
                  <c:v>17.148203367499999</c:v>
                </c:pt>
                <c:pt idx="44">
                  <c:v>17.301998913399999</c:v>
                </c:pt>
                <c:pt idx="45">
                  <c:v>17.378896686400001</c:v>
                </c:pt>
                <c:pt idx="46">
                  <c:v>17.455794459300002</c:v>
                </c:pt>
                <c:pt idx="47">
                  <c:v>17.532692232300001</c:v>
                </c:pt>
                <c:pt idx="48">
                  <c:v>17.609590005200001</c:v>
                </c:pt>
                <c:pt idx="49">
                  <c:v>17.6864877782</c:v>
                </c:pt>
                <c:pt idx="50">
                  <c:v>17.763385551100001</c:v>
                </c:pt>
                <c:pt idx="51">
                  <c:v>17.8402833241</c:v>
                </c:pt>
                <c:pt idx="52">
                  <c:v>17.917181097</c:v>
                </c:pt>
                <c:pt idx="53">
                  <c:v>17.994078869999999</c:v>
                </c:pt>
                <c:pt idx="54">
                  <c:v>18.0709766429</c:v>
                </c:pt>
                <c:pt idx="55">
                  <c:v>18.224772188799999</c:v>
                </c:pt>
                <c:pt idx="56">
                  <c:v>18.3016699617</c:v>
                </c:pt>
                <c:pt idx="57">
                  <c:v>18.378567734699999</c:v>
                </c:pt>
                <c:pt idx="58">
                  <c:v>18.4554655076</c:v>
                </c:pt>
                <c:pt idx="59">
                  <c:v>18.532363280599998</c:v>
                </c:pt>
                <c:pt idx="60">
                  <c:v>18.609261053499999</c:v>
                </c:pt>
                <c:pt idx="61">
                  <c:v>18.763056599399999</c:v>
                </c:pt>
                <c:pt idx="62">
                  <c:v>18.839954372400001</c:v>
                </c:pt>
                <c:pt idx="63">
                  <c:v>18.916852145299998</c:v>
                </c:pt>
                <c:pt idx="64">
                  <c:v>19.070647691200001</c:v>
                </c:pt>
                <c:pt idx="65">
                  <c:v>19.1475454642</c:v>
                </c:pt>
                <c:pt idx="66">
                  <c:v>19.224443237100001</c:v>
                </c:pt>
                <c:pt idx="67">
                  <c:v>19.378238783</c:v>
                </c:pt>
                <c:pt idx="68">
                  <c:v>19.455136555999999</c:v>
                </c:pt>
                <c:pt idx="69">
                  <c:v>19.5320343289</c:v>
                </c:pt>
                <c:pt idx="70">
                  <c:v>19.6858298748</c:v>
                </c:pt>
                <c:pt idx="71">
                  <c:v>19.762727647799998</c:v>
                </c:pt>
                <c:pt idx="72">
                  <c:v>19.839625420699999</c:v>
                </c:pt>
                <c:pt idx="73">
                  <c:v>19.916523193700002</c:v>
                </c:pt>
                <c:pt idx="74">
                  <c:v>19.993420966599999</c:v>
                </c:pt>
                <c:pt idx="75">
                  <c:v>20.070318739600001</c:v>
                </c:pt>
                <c:pt idx="76">
                  <c:v>20.224114285500001</c:v>
                </c:pt>
                <c:pt idx="77">
                  <c:v>20.301012058400001</c:v>
                </c:pt>
                <c:pt idx="78">
                  <c:v>20.3779098314</c:v>
                </c:pt>
                <c:pt idx="79">
                  <c:v>20.5317053773</c:v>
                </c:pt>
                <c:pt idx="80">
                  <c:v>20.6086031502</c:v>
                </c:pt>
                <c:pt idx="81">
                  <c:v>20.685500923100001</c:v>
                </c:pt>
                <c:pt idx="82">
                  <c:v>20.7623986961</c:v>
                </c:pt>
                <c:pt idx="83">
                  <c:v>20.839296469000001</c:v>
                </c:pt>
                <c:pt idx="84">
                  <c:v>20.916194242</c:v>
                </c:pt>
                <c:pt idx="85">
                  <c:v>20.9930920149</c:v>
                </c:pt>
                <c:pt idx="86">
                  <c:v>21.069989787899999</c:v>
                </c:pt>
                <c:pt idx="87">
                  <c:v>21.1468875608</c:v>
                </c:pt>
                <c:pt idx="88">
                  <c:v>21.223785333799999</c:v>
                </c:pt>
                <c:pt idx="89">
                  <c:v>21.300683106699999</c:v>
                </c:pt>
                <c:pt idx="90">
                  <c:v>21.377580879700002</c:v>
                </c:pt>
                <c:pt idx="91">
                  <c:v>21.454478652599999</c:v>
                </c:pt>
                <c:pt idx="92">
                  <c:v>21.531376425600001</c:v>
                </c:pt>
                <c:pt idx="93">
                  <c:v>21.608274198499998</c:v>
                </c:pt>
                <c:pt idx="94">
                  <c:v>21.685171971500001</c:v>
                </c:pt>
                <c:pt idx="95">
                  <c:v>21.762069744400002</c:v>
                </c:pt>
                <c:pt idx="96">
                  <c:v>21.762069744400002</c:v>
                </c:pt>
                <c:pt idx="97">
                  <c:v>21.762069744400002</c:v>
                </c:pt>
                <c:pt idx="98">
                  <c:v>21.762069744400002</c:v>
                </c:pt>
                <c:pt idx="99">
                  <c:v>21.762069744400002</c:v>
                </c:pt>
                <c:pt idx="100">
                  <c:v>21.762069744400002</c:v>
                </c:pt>
              </c:numCache>
            </c:numRef>
          </c:val>
          <c:smooth val="0"/>
        </c:ser>
        <c:ser>
          <c:idx val="1"/>
          <c:order val="1"/>
          <c:spPr>
            <a:ln w="38100">
              <a:solidFill>
                <a:srgbClr val="0000CC"/>
              </a:solidFill>
              <a:prstDash val="solid"/>
            </a:ln>
          </c:spPr>
          <c:marker>
            <c:symbol val="none"/>
          </c:marker>
          <c:cat>
            <c:numRef>
              <c:f>'base-bench'!$A$2:$A$102</c:f>
              <c:numCache>
                <c:formatCode>General</c:formatCode>
                <c:ptCount val="101"/>
                <c:pt idx="0">
                  <c:v>1992</c:v>
                </c:pt>
                <c:pt idx="1">
                  <c:v>1993</c:v>
                </c:pt>
                <c:pt idx="2">
                  <c:v>1994</c:v>
                </c:pt>
                <c:pt idx="3">
                  <c:v>1995</c:v>
                </c:pt>
                <c:pt idx="4">
                  <c:v>1996</c:v>
                </c:pt>
                <c:pt idx="5">
                  <c:v>1997</c:v>
                </c:pt>
                <c:pt idx="6">
                  <c:v>1998</c:v>
                </c:pt>
                <c:pt idx="7">
                  <c:v>1999</c:v>
                </c:pt>
                <c:pt idx="8">
                  <c:v>2000</c:v>
                </c:pt>
                <c:pt idx="9">
                  <c:v>2001</c:v>
                </c:pt>
                <c:pt idx="10">
                  <c:v>2002</c:v>
                </c:pt>
                <c:pt idx="11">
                  <c:v>2003</c:v>
                </c:pt>
                <c:pt idx="12">
                  <c:v>2004</c:v>
                </c:pt>
                <c:pt idx="13">
                  <c:v>2005</c:v>
                </c:pt>
                <c:pt idx="14">
                  <c:v>2006</c:v>
                </c:pt>
                <c:pt idx="15">
                  <c:v>2007</c:v>
                </c:pt>
                <c:pt idx="16">
                  <c:v>2008</c:v>
                </c:pt>
                <c:pt idx="17">
                  <c:v>2009</c:v>
                </c:pt>
                <c:pt idx="18">
                  <c:v>2010</c:v>
                </c:pt>
                <c:pt idx="19">
                  <c:v>2011</c:v>
                </c:pt>
                <c:pt idx="20">
                  <c:v>2012</c:v>
                </c:pt>
                <c:pt idx="21">
                  <c:v>2013</c:v>
                </c:pt>
                <c:pt idx="22">
                  <c:v>2014</c:v>
                </c:pt>
                <c:pt idx="23">
                  <c:v>2015</c:v>
                </c:pt>
                <c:pt idx="24">
                  <c:v>2016</c:v>
                </c:pt>
                <c:pt idx="25">
                  <c:v>2017</c:v>
                </c:pt>
                <c:pt idx="26">
                  <c:v>2018</c:v>
                </c:pt>
                <c:pt idx="27">
                  <c:v>2019</c:v>
                </c:pt>
                <c:pt idx="28">
                  <c:v>2020</c:v>
                </c:pt>
                <c:pt idx="29">
                  <c:v>2021</c:v>
                </c:pt>
                <c:pt idx="30">
                  <c:v>2022</c:v>
                </c:pt>
                <c:pt idx="31">
                  <c:v>2023</c:v>
                </c:pt>
                <c:pt idx="32">
                  <c:v>2024</c:v>
                </c:pt>
                <c:pt idx="33">
                  <c:v>2025</c:v>
                </c:pt>
                <c:pt idx="34">
                  <c:v>2026</c:v>
                </c:pt>
                <c:pt idx="35">
                  <c:v>2027</c:v>
                </c:pt>
                <c:pt idx="36">
                  <c:v>2028</c:v>
                </c:pt>
                <c:pt idx="37">
                  <c:v>2029</c:v>
                </c:pt>
                <c:pt idx="38">
                  <c:v>2030</c:v>
                </c:pt>
                <c:pt idx="39">
                  <c:v>2031</c:v>
                </c:pt>
                <c:pt idx="40">
                  <c:v>2032</c:v>
                </c:pt>
                <c:pt idx="41">
                  <c:v>2033</c:v>
                </c:pt>
                <c:pt idx="42">
                  <c:v>2034</c:v>
                </c:pt>
                <c:pt idx="43">
                  <c:v>2035</c:v>
                </c:pt>
                <c:pt idx="44">
                  <c:v>2036</c:v>
                </c:pt>
                <c:pt idx="45">
                  <c:v>2037</c:v>
                </c:pt>
                <c:pt idx="46">
                  <c:v>2038</c:v>
                </c:pt>
                <c:pt idx="47">
                  <c:v>2039</c:v>
                </c:pt>
                <c:pt idx="48">
                  <c:v>2040</c:v>
                </c:pt>
                <c:pt idx="49">
                  <c:v>2041</c:v>
                </c:pt>
                <c:pt idx="50">
                  <c:v>2042</c:v>
                </c:pt>
                <c:pt idx="51">
                  <c:v>2043</c:v>
                </c:pt>
                <c:pt idx="52">
                  <c:v>2044</c:v>
                </c:pt>
                <c:pt idx="53">
                  <c:v>2045</c:v>
                </c:pt>
                <c:pt idx="54">
                  <c:v>2046</c:v>
                </c:pt>
                <c:pt idx="55">
                  <c:v>2047</c:v>
                </c:pt>
                <c:pt idx="56">
                  <c:v>2048</c:v>
                </c:pt>
                <c:pt idx="57">
                  <c:v>2049</c:v>
                </c:pt>
                <c:pt idx="58">
                  <c:v>2050</c:v>
                </c:pt>
                <c:pt idx="59">
                  <c:v>2051</c:v>
                </c:pt>
                <c:pt idx="60">
                  <c:v>2052</c:v>
                </c:pt>
                <c:pt idx="61">
                  <c:v>2053</c:v>
                </c:pt>
                <c:pt idx="62">
                  <c:v>2054</c:v>
                </c:pt>
                <c:pt idx="63">
                  <c:v>2055</c:v>
                </c:pt>
                <c:pt idx="64">
                  <c:v>2056</c:v>
                </c:pt>
                <c:pt idx="65">
                  <c:v>2057</c:v>
                </c:pt>
                <c:pt idx="66">
                  <c:v>2058</c:v>
                </c:pt>
                <c:pt idx="67">
                  <c:v>2059</c:v>
                </c:pt>
                <c:pt idx="68">
                  <c:v>2060</c:v>
                </c:pt>
                <c:pt idx="69">
                  <c:v>2061</c:v>
                </c:pt>
                <c:pt idx="70">
                  <c:v>2062</c:v>
                </c:pt>
                <c:pt idx="71">
                  <c:v>2063</c:v>
                </c:pt>
                <c:pt idx="72">
                  <c:v>2064</c:v>
                </c:pt>
                <c:pt idx="73">
                  <c:v>2065</c:v>
                </c:pt>
                <c:pt idx="74">
                  <c:v>2066</c:v>
                </c:pt>
                <c:pt idx="75">
                  <c:v>2067</c:v>
                </c:pt>
                <c:pt idx="76">
                  <c:v>2068</c:v>
                </c:pt>
                <c:pt idx="77">
                  <c:v>2069</c:v>
                </c:pt>
                <c:pt idx="78">
                  <c:v>2070</c:v>
                </c:pt>
                <c:pt idx="79">
                  <c:v>2071</c:v>
                </c:pt>
                <c:pt idx="80">
                  <c:v>2072</c:v>
                </c:pt>
                <c:pt idx="81">
                  <c:v>2073</c:v>
                </c:pt>
                <c:pt idx="82">
                  <c:v>2074</c:v>
                </c:pt>
                <c:pt idx="83">
                  <c:v>2075</c:v>
                </c:pt>
                <c:pt idx="84">
                  <c:v>2076</c:v>
                </c:pt>
                <c:pt idx="85">
                  <c:v>2077</c:v>
                </c:pt>
                <c:pt idx="86">
                  <c:v>2078</c:v>
                </c:pt>
                <c:pt idx="87">
                  <c:v>2079</c:v>
                </c:pt>
                <c:pt idx="88">
                  <c:v>2080</c:v>
                </c:pt>
                <c:pt idx="89">
                  <c:v>2081</c:v>
                </c:pt>
                <c:pt idx="90">
                  <c:v>2082</c:v>
                </c:pt>
                <c:pt idx="91">
                  <c:v>2083</c:v>
                </c:pt>
                <c:pt idx="92">
                  <c:v>2084</c:v>
                </c:pt>
                <c:pt idx="93">
                  <c:v>2085</c:v>
                </c:pt>
                <c:pt idx="94">
                  <c:v>2086</c:v>
                </c:pt>
                <c:pt idx="95">
                  <c:v>2087</c:v>
                </c:pt>
                <c:pt idx="96">
                  <c:v>2088</c:v>
                </c:pt>
                <c:pt idx="97">
                  <c:v>2089</c:v>
                </c:pt>
                <c:pt idx="98">
                  <c:v>2090</c:v>
                </c:pt>
                <c:pt idx="99">
                  <c:v>2091</c:v>
                </c:pt>
                <c:pt idx="100">
                  <c:v>2092</c:v>
                </c:pt>
              </c:numCache>
            </c:numRef>
          </c:cat>
          <c:val>
            <c:numRef>
              <c:f>'exo-bench'!$M$2:$M$102</c:f>
              <c:numCache>
                <c:formatCode>General</c:formatCode>
                <c:ptCount val="101"/>
                <c:pt idx="0">
                  <c:v>48.057112875999998</c:v>
                </c:pt>
                <c:pt idx="1">
                  <c:v>49.313198553299998</c:v>
                </c:pt>
                <c:pt idx="2">
                  <c:v>49.208634640299998</c:v>
                </c:pt>
                <c:pt idx="3">
                  <c:v>49.098943611599999</c:v>
                </c:pt>
                <c:pt idx="4">
                  <c:v>48.379161349299999</c:v>
                </c:pt>
                <c:pt idx="5">
                  <c:v>45.938788371400001</c:v>
                </c:pt>
                <c:pt idx="6">
                  <c:v>42.9538065514</c:v>
                </c:pt>
                <c:pt idx="7">
                  <c:v>39.445976250100003</c:v>
                </c:pt>
                <c:pt idx="8">
                  <c:v>34.7196961597</c:v>
                </c:pt>
                <c:pt idx="9">
                  <c:v>32.4645611153</c:v>
                </c:pt>
                <c:pt idx="10">
                  <c:v>33.578123740400002</c:v>
                </c:pt>
                <c:pt idx="11">
                  <c:v>35.640745884700003</c:v>
                </c:pt>
                <c:pt idx="12">
                  <c:v>36.789595729699997</c:v>
                </c:pt>
                <c:pt idx="13">
                  <c:v>36.948821566399999</c:v>
                </c:pt>
                <c:pt idx="14">
                  <c:v>36.565115662700002</c:v>
                </c:pt>
                <c:pt idx="15">
                  <c:v>36.324757375200001</c:v>
                </c:pt>
                <c:pt idx="16">
                  <c:v>40.4833120268</c:v>
                </c:pt>
                <c:pt idx="17">
                  <c:v>54.132426905800003</c:v>
                </c:pt>
                <c:pt idx="18">
                  <c:v>62.807526645800003</c:v>
                </c:pt>
                <c:pt idx="19">
                  <c:v>67.7299792516</c:v>
                </c:pt>
                <c:pt idx="20">
                  <c:v>72.544035860899996</c:v>
                </c:pt>
                <c:pt idx="21">
                  <c:v>76.269411570100004</c:v>
                </c:pt>
                <c:pt idx="22">
                  <c:v>77.717664896100004</c:v>
                </c:pt>
                <c:pt idx="23">
                  <c:v>76.349839307799996</c:v>
                </c:pt>
                <c:pt idx="24">
                  <c:v>74.633586820999994</c:v>
                </c:pt>
                <c:pt idx="25">
                  <c:v>73.360429572000001</c:v>
                </c:pt>
                <c:pt idx="26">
                  <c:v>73.131208312699997</c:v>
                </c:pt>
                <c:pt idx="27">
                  <c:v>73.514056975900004</c:v>
                </c:pt>
                <c:pt idx="28">
                  <c:v>74.1958595519</c:v>
                </c:pt>
                <c:pt idx="29">
                  <c:v>74.978151764499998</c:v>
                </c:pt>
                <c:pt idx="30">
                  <c:v>76.0396669868</c:v>
                </c:pt>
                <c:pt idx="31">
                  <c:v>76.974089989399999</c:v>
                </c:pt>
                <c:pt idx="32">
                  <c:v>76.974089989399999</c:v>
                </c:pt>
                <c:pt idx="33">
                  <c:v>76.974089989399999</c:v>
                </c:pt>
                <c:pt idx="34">
                  <c:v>76.974089989399999</c:v>
                </c:pt>
                <c:pt idx="35">
                  <c:v>76.974089989399999</c:v>
                </c:pt>
                <c:pt idx="36">
                  <c:v>76.974089989399999</c:v>
                </c:pt>
                <c:pt idx="37">
                  <c:v>76.974089989399999</c:v>
                </c:pt>
                <c:pt idx="38">
                  <c:v>76.974089989399999</c:v>
                </c:pt>
                <c:pt idx="39">
                  <c:v>76.974089989399999</c:v>
                </c:pt>
                <c:pt idx="40">
                  <c:v>76.974089989399999</c:v>
                </c:pt>
                <c:pt idx="41">
                  <c:v>76.974089989399999</c:v>
                </c:pt>
                <c:pt idx="42">
                  <c:v>76.974089989399999</c:v>
                </c:pt>
                <c:pt idx="43">
                  <c:v>76.974089989399999</c:v>
                </c:pt>
                <c:pt idx="44">
                  <c:v>76.974089989399999</c:v>
                </c:pt>
                <c:pt idx="45">
                  <c:v>76.974089989399999</c:v>
                </c:pt>
                <c:pt idx="46">
                  <c:v>76.974089989399999</c:v>
                </c:pt>
                <c:pt idx="47">
                  <c:v>76.974089989399999</c:v>
                </c:pt>
                <c:pt idx="48">
                  <c:v>76.974089989399999</c:v>
                </c:pt>
                <c:pt idx="49">
                  <c:v>76.974089989399999</c:v>
                </c:pt>
                <c:pt idx="50">
                  <c:v>76.974089989399999</c:v>
                </c:pt>
                <c:pt idx="51">
                  <c:v>76.974089989399999</c:v>
                </c:pt>
                <c:pt idx="52">
                  <c:v>76.974089989399999</c:v>
                </c:pt>
                <c:pt idx="53">
                  <c:v>76.974089989399999</c:v>
                </c:pt>
                <c:pt idx="54">
                  <c:v>76.974089989399999</c:v>
                </c:pt>
                <c:pt idx="55">
                  <c:v>76.974089989399999</c:v>
                </c:pt>
                <c:pt idx="56">
                  <c:v>76.974089989399999</c:v>
                </c:pt>
                <c:pt idx="57">
                  <c:v>76.974089989399999</c:v>
                </c:pt>
                <c:pt idx="58">
                  <c:v>76.974089989399999</c:v>
                </c:pt>
                <c:pt idx="59">
                  <c:v>76.974089989399999</c:v>
                </c:pt>
                <c:pt idx="60">
                  <c:v>76.974089989399999</c:v>
                </c:pt>
                <c:pt idx="61">
                  <c:v>76.974089989399999</c:v>
                </c:pt>
                <c:pt idx="62">
                  <c:v>76.974089989399999</c:v>
                </c:pt>
                <c:pt idx="63">
                  <c:v>76.974089989399999</c:v>
                </c:pt>
                <c:pt idx="64">
                  <c:v>76.974089989399999</c:v>
                </c:pt>
                <c:pt idx="65">
                  <c:v>76.974089989399999</c:v>
                </c:pt>
                <c:pt idx="66">
                  <c:v>76.974089989399999</c:v>
                </c:pt>
                <c:pt idx="67">
                  <c:v>76.974089989399999</c:v>
                </c:pt>
                <c:pt idx="68">
                  <c:v>76.974089989399999</c:v>
                </c:pt>
                <c:pt idx="69">
                  <c:v>76.974089989399999</c:v>
                </c:pt>
                <c:pt idx="70">
                  <c:v>76.974089989399999</c:v>
                </c:pt>
                <c:pt idx="71">
                  <c:v>76.974089989399999</c:v>
                </c:pt>
                <c:pt idx="72">
                  <c:v>76.974089989399999</c:v>
                </c:pt>
                <c:pt idx="73">
                  <c:v>76.974089989399999</c:v>
                </c:pt>
                <c:pt idx="74">
                  <c:v>76.974089989399999</c:v>
                </c:pt>
                <c:pt idx="75">
                  <c:v>76.974089989399999</c:v>
                </c:pt>
                <c:pt idx="76">
                  <c:v>76.974089989399999</c:v>
                </c:pt>
                <c:pt idx="77">
                  <c:v>76.974089989399999</c:v>
                </c:pt>
                <c:pt idx="78">
                  <c:v>76.974089989399999</c:v>
                </c:pt>
                <c:pt idx="79">
                  <c:v>76.974089989399999</c:v>
                </c:pt>
                <c:pt idx="80">
                  <c:v>76.974089989399999</c:v>
                </c:pt>
                <c:pt idx="81">
                  <c:v>76.974089989399999</c:v>
                </c:pt>
                <c:pt idx="82">
                  <c:v>76.974089989399999</c:v>
                </c:pt>
                <c:pt idx="83">
                  <c:v>76.974089989399999</c:v>
                </c:pt>
                <c:pt idx="84">
                  <c:v>76.974089989399999</c:v>
                </c:pt>
                <c:pt idx="85">
                  <c:v>76.974089989399999</c:v>
                </c:pt>
                <c:pt idx="86">
                  <c:v>76.974089989399999</c:v>
                </c:pt>
                <c:pt idx="87">
                  <c:v>76.974089989399999</c:v>
                </c:pt>
                <c:pt idx="88">
                  <c:v>76.974089989399999</c:v>
                </c:pt>
                <c:pt idx="89">
                  <c:v>76.974089989399999</c:v>
                </c:pt>
                <c:pt idx="90">
                  <c:v>76.974089989399999</c:v>
                </c:pt>
                <c:pt idx="91">
                  <c:v>76.974089989399999</c:v>
                </c:pt>
                <c:pt idx="92">
                  <c:v>76.974089989399999</c:v>
                </c:pt>
                <c:pt idx="93">
                  <c:v>76.974089989399999</c:v>
                </c:pt>
                <c:pt idx="94">
                  <c:v>76.974089989399999</c:v>
                </c:pt>
                <c:pt idx="95">
                  <c:v>76.974089989399999</c:v>
                </c:pt>
                <c:pt idx="96">
                  <c:v>76.974089989399999</c:v>
                </c:pt>
                <c:pt idx="97">
                  <c:v>76.974089989399999</c:v>
                </c:pt>
                <c:pt idx="98">
                  <c:v>76.974089989399999</c:v>
                </c:pt>
                <c:pt idx="99">
                  <c:v>76.974089989399999</c:v>
                </c:pt>
                <c:pt idx="100">
                  <c:v>76.974089989399999</c:v>
                </c:pt>
              </c:numCache>
            </c:numRef>
          </c:val>
          <c:smooth val="0"/>
        </c:ser>
        <c:ser>
          <c:idx val="0"/>
          <c:order val="2"/>
          <c:spPr>
            <a:ln w="38100">
              <a:solidFill>
                <a:srgbClr val="FF0000"/>
              </a:solidFill>
              <a:prstDash val="lgDash"/>
            </a:ln>
          </c:spPr>
          <c:marker>
            <c:symbol val="none"/>
          </c:marker>
          <c:val>
            <c:numRef>
              <c:f>'exo-nosg'!$F$2:$F$102</c:f>
              <c:numCache>
                <c:formatCode>General</c:formatCode>
                <c:ptCount val="101"/>
                <c:pt idx="0">
                  <c:v>16.046059975799999</c:v>
                </c:pt>
                <c:pt idx="1">
                  <c:v>16.046059975799999</c:v>
                </c:pt>
                <c:pt idx="2">
                  <c:v>16.046059975799999</c:v>
                </c:pt>
                <c:pt idx="3">
                  <c:v>16.046059975799999</c:v>
                </c:pt>
                <c:pt idx="4">
                  <c:v>16.046059975799999</c:v>
                </c:pt>
                <c:pt idx="5">
                  <c:v>16.046059975799999</c:v>
                </c:pt>
                <c:pt idx="6">
                  <c:v>16.046059975799999</c:v>
                </c:pt>
                <c:pt idx="7">
                  <c:v>16.046059975799999</c:v>
                </c:pt>
                <c:pt idx="8">
                  <c:v>16.046059975799999</c:v>
                </c:pt>
                <c:pt idx="9">
                  <c:v>16.046059975799999</c:v>
                </c:pt>
                <c:pt idx="10">
                  <c:v>16.046059975799999</c:v>
                </c:pt>
                <c:pt idx="11">
                  <c:v>16.046059975799999</c:v>
                </c:pt>
                <c:pt idx="12">
                  <c:v>16.046059975799999</c:v>
                </c:pt>
                <c:pt idx="13">
                  <c:v>16.046059975799999</c:v>
                </c:pt>
                <c:pt idx="14">
                  <c:v>16.046059975799999</c:v>
                </c:pt>
                <c:pt idx="15">
                  <c:v>16.046059975799999</c:v>
                </c:pt>
                <c:pt idx="16">
                  <c:v>16.046059975799999</c:v>
                </c:pt>
                <c:pt idx="17">
                  <c:v>16.046059975799999</c:v>
                </c:pt>
                <c:pt idx="18">
                  <c:v>16.046059975799999</c:v>
                </c:pt>
                <c:pt idx="19">
                  <c:v>16.046059975799999</c:v>
                </c:pt>
                <c:pt idx="20">
                  <c:v>16.046059975799999</c:v>
                </c:pt>
                <c:pt idx="21">
                  <c:v>16.046059975799999</c:v>
                </c:pt>
                <c:pt idx="22">
                  <c:v>16.046059975799999</c:v>
                </c:pt>
                <c:pt idx="23">
                  <c:v>16.046059975799999</c:v>
                </c:pt>
                <c:pt idx="24">
                  <c:v>16.046059975799999</c:v>
                </c:pt>
                <c:pt idx="25">
                  <c:v>16.046059975799999</c:v>
                </c:pt>
                <c:pt idx="26">
                  <c:v>16.046059975799999</c:v>
                </c:pt>
                <c:pt idx="27">
                  <c:v>16.046059975799999</c:v>
                </c:pt>
                <c:pt idx="28">
                  <c:v>16.046059975799999</c:v>
                </c:pt>
                <c:pt idx="29">
                  <c:v>16.046059975799999</c:v>
                </c:pt>
                <c:pt idx="30">
                  <c:v>16.046059975799999</c:v>
                </c:pt>
                <c:pt idx="31">
                  <c:v>16.046059975799999</c:v>
                </c:pt>
                <c:pt idx="32">
                  <c:v>16.046059975799999</c:v>
                </c:pt>
                <c:pt idx="33">
                  <c:v>16.046059975799999</c:v>
                </c:pt>
                <c:pt idx="34">
                  <c:v>16.046059975799999</c:v>
                </c:pt>
                <c:pt idx="35">
                  <c:v>16.046059975799999</c:v>
                </c:pt>
                <c:pt idx="36">
                  <c:v>16.046059975799999</c:v>
                </c:pt>
                <c:pt idx="37">
                  <c:v>16.046059975799999</c:v>
                </c:pt>
                <c:pt idx="38">
                  <c:v>16.046059975799999</c:v>
                </c:pt>
                <c:pt idx="39">
                  <c:v>16.046059975799999</c:v>
                </c:pt>
                <c:pt idx="40">
                  <c:v>16.046059975799999</c:v>
                </c:pt>
                <c:pt idx="41">
                  <c:v>16.046059975799999</c:v>
                </c:pt>
                <c:pt idx="42">
                  <c:v>16.046059975799999</c:v>
                </c:pt>
                <c:pt idx="43">
                  <c:v>16.046059975799999</c:v>
                </c:pt>
                <c:pt idx="44">
                  <c:v>16.046059975799999</c:v>
                </c:pt>
                <c:pt idx="45">
                  <c:v>16.046059975799999</c:v>
                </c:pt>
                <c:pt idx="46">
                  <c:v>16.046059975799999</c:v>
                </c:pt>
                <c:pt idx="47">
                  <c:v>16.046059975799999</c:v>
                </c:pt>
                <c:pt idx="48">
                  <c:v>16.046059975799999</c:v>
                </c:pt>
                <c:pt idx="49">
                  <c:v>16.046059975799999</c:v>
                </c:pt>
                <c:pt idx="50">
                  <c:v>16.046059975799999</c:v>
                </c:pt>
                <c:pt idx="51">
                  <c:v>16.046059975799999</c:v>
                </c:pt>
                <c:pt idx="52">
                  <c:v>16.046059975799999</c:v>
                </c:pt>
                <c:pt idx="53">
                  <c:v>16.046059975799999</c:v>
                </c:pt>
                <c:pt idx="54">
                  <c:v>16.046059975799999</c:v>
                </c:pt>
                <c:pt idx="55">
                  <c:v>16.046059975799999</c:v>
                </c:pt>
                <c:pt idx="56">
                  <c:v>16.046059975799999</c:v>
                </c:pt>
                <c:pt idx="57">
                  <c:v>16.046059975799999</c:v>
                </c:pt>
                <c:pt idx="58">
                  <c:v>16.046059975799999</c:v>
                </c:pt>
                <c:pt idx="59">
                  <c:v>16.046059975799999</c:v>
                </c:pt>
                <c:pt idx="60">
                  <c:v>16.046059975799999</c:v>
                </c:pt>
                <c:pt idx="61">
                  <c:v>16.046059975799999</c:v>
                </c:pt>
                <c:pt idx="62">
                  <c:v>16.046059975799999</c:v>
                </c:pt>
                <c:pt idx="63">
                  <c:v>16.046059975799999</c:v>
                </c:pt>
                <c:pt idx="64">
                  <c:v>16.046059975799999</c:v>
                </c:pt>
                <c:pt idx="65">
                  <c:v>16.046059975799999</c:v>
                </c:pt>
                <c:pt idx="66">
                  <c:v>16.046059975799999</c:v>
                </c:pt>
                <c:pt idx="67">
                  <c:v>16.046059975799999</c:v>
                </c:pt>
                <c:pt idx="68">
                  <c:v>16.046059975799999</c:v>
                </c:pt>
                <c:pt idx="69">
                  <c:v>16.046059975799999</c:v>
                </c:pt>
                <c:pt idx="70">
                  <c:v>16.046059975799999</c:v>
                </c:pt>
                <c:pt idx="71">
                  <c:v>16.046059975799999</c:v>
                </c:pt>
                <c:pt idx="72">
                  <c:v>16.046059975799999</c:v>
                </c:pt>
                <c:pt idx="73">
                  <c:v>16.046059975799999</c:v>
                </c:pt>
                <c:pt idx="74">
                  <c:v>16.046059975799999</c:v>
                </c:pt>
                <c:pt idx="75">
                  <c:v>16.046059975799999</c:v>
                </c:pt>
                <c:pt idx="76">
                  <c:v>16.046059975799999</c:v>
                </c:pt>
                <c:pt idx="77">
                  <c:v>16.046059975799999</c:v>
                </c:pt>
                <c:pt idx="78">
                  <c:v>16.046059975799999</c:v>
                </c:pt>
                <c:pt idx="79">
                  <c:v>16.046059975799999</c:v>
                </c:pt>
                <c:pt idx="80">
                  <c:v>16.046059975799999</c:v>
                </c:pt>
                <c:pt idx="81">
                  <c:v>16.046059975799999</c:v>
                </c:pt>
                <c:pt idx="82">
                  <c:v>16.046059975799999</c:v>
                </c:pt>
                <c:pt idx="83">
                  <c:v>16.046059975799999</c:v>
                </c:pt>
                <c:pt idx="84">
                  <c:v>16.046059975799999</c:v>
                </c:pt>
                <c:pt idx="85">
                  <c:v>16.046059975799999</c:v>
                </c:pt>
                <c:pt idx="86">
                  <c:v>16.046059975799999</c:v>
                </c:pt>
                <c:pt idx="87">
                  <c:v>16.046059975799999</c:v>
                </c:pt>
                <c:pt idx="88">
                  <c:v>16.046059975799999</c:v>
                </c:pt>
                <c:pt idx="89">
                  <c:v>16.046059975799999</c:v>
                </c:pt>
                <c:pt idx="90">
                  <c:v>16.046059975799999</c:v>
                </c:pt>
                <c:pt idx="91">
                  <c:v>16.046059975799999</c:v>
                </c:pt>
                <c:pt idx="92">
                  <c:v>16.046059975799999</c:v>
                </c:pt>
                <c:pt idx="93">
                  <c:v>16.046059975799999</c:v>
                </c:pt>
                <c:pt idx="94">
                  <c:v>16.046059975799999</c:v>
                </c:pt>
                <c:pt idx="95">
                  <c:v>16.046059975799999</c:v>
                </c:pt>
                <c:pt idx="96">
                  <c:v>16.046059975799999</c:v>
                </c:pt>
                <c:pt idx="97">
                  <c:v>16.046059975799999</c:v>
                </c:pt>
                <c:pt idx="98">
                  <c:v>16.046059975799999</c:v>
                </c:pt>
                <c:pt idx="99">
                  <c:v>16.046059975799999</c:v>
                </c:pt>
                <c:pt idx="100">
                  <c:v>16.046059975799999</c:v>
                </c:pt>
              </c:numCache>
            </c:numRef>
          </c:val>
          <c:smooth val="0"/>
        </c:ser>
        <c:ser>
          <c:idx val="3"/>
          <c:order val="3"/>
          <c:spPr>
            <a:ln w="38100">
              <a:solidFill>
                <a:srgbClr val="0000CC"/>
              </a:solidFill>
              <a:prstDash val="lgDash"/>
            </a:ln>
          </c:spPr>
          <c:marker>
            <c:symbol val="none"/>
          </c:marker>
          <c:val>
            <c:numRef>
              <c:f>'exo-nosg'!$M$2:$M$102</c:f>
              <c:numCache>
                <c:formatCode>General</c:formatCode>
                <c:ptCount val="101"/>
                <c:pt idx="0">
                  <c:v>48.057112875999998</c:v>
                </c:pt>
                <c:pt idx="1">
                  <c:v>49.2514015884</c:v>
                </c:pt>
                <c:pt idx="2">
                  <c:v>50.326261429600002</c:v>
                </c:pt>
                <c:pt idx="3">
                  <c:v>51.293635286600001</c:v>
                </c:pt>
                <c:pt idx="4">
                  <c:v>52.164271757999998</c:v>
                </c:pt>
                <c:pt idx="5">
                  <c:v>52.947844582199998</c:v>
                </c:pt>
                <c:pt idx="6">
                  <c:v>53.653060124</c:v>
                </c:pt>
                <c:pt idx="7">
                  <c:v>54.287754111600002</c:v>
                </c:pt>
                <c:pt idx="8">
                  <c:v>54.858978700400002</c:v>
                </c:pt>
                <c:pt idx="9">
                  <c:v>55.373080830399999</c:v>
                </c:pt>
                <c:pt idx="10">
                  <c:v>55.835772747299998</c:v>
                </c:pt>
                <c:pt idx="11">
                  <c:v>56.2521954726</c:v>
                </c:pt>
                <c:pt idx="12">
                  <c:v>56.626975925300002</c:v>
                </c:pt>
                <c:pt idx="13">
                  <c:v>56.964278332799999</c:v>
                </c:pt>
                <c:pt idx="14">
                  <c:v>57.2678504995</c:v>
                </c:pt>
                <c:pt idx="15">
                  <c:v>57.541065449599998</c:v>
                </c:pt>
                <c:pt idx="16">
                  <c:v>57.786958904599999</c:v>
                </c:pt>
                <c:pt idx="17">
                  <c:v>58.008263014100002</c:v>
                </c:pt>
                <c:pt idx="18">
                  <c:v>58.207436712700002</c:v>
                </c:pt>
                <c:pt idx="19">
                  <c:v>58.386693041500003</c:v>
                </c:pt>
                <c:pt idx="20">
                  <c:v>58.548023737299999</c:v>
                </c:pt>
                <c:pt idx="21">
                  <c:v>58.693221363600003</c:v>
                </c:pt>
                <c:pt idx="22">
                  <c:v>58.823899227200002</c:v>
                </c:pt>
                <c:pt idx="23">
                  <c:v>58.941509304500002</c:v>
                </c:pt>
                <c:pt idx="24">
                  <c:v>59.0473583741</c:v>
                </c:pt>
                <c:pt idx="25">
                  <c:v>59.142622536600001</c:v>
                </c:pt>
                <c:pt idx="26">
                  <c:v>59.228360283000001</c:v>
                </c:pt>
                <c:pt idx="27">
                  <c:v>59.305524254700003</c:v>
                </c:pt>
                <c:pt idx="28">
                  <c:v>59.3749718292</c:v>
                </c:pt>
                <c:pt idx="29">
                  <c:v>59.437474646299997</c:v>
                </c:pt>
                <c:pt idx="30">
                  <c:v>59.493727181700002</c:v>
                </c:pt>
                <c:pt idx="31">
                  <c:v>59.544354463499999</c:v>
                </c:pt>
                <c:pt idx="32">
                  <c:v>59.589919017100001</c:v>
                </c:pt>
                <c:pt idx="33">
                  <c:v>59.630927115399999</c:v>
                </c:pt>
                <c:pt idx="34">
                  <c:v>59.667834403900002</c:v>
                </c:pt>
                <c:pt idx="35">
                  <c:v>59.701050963500002</c:v>
                </c:pt>
                <c:pt idx="36">
                  <c:v>59.730945867199999</c:v>
                </c:pt>
                <c:pt idx="37">
                  <c:v>59.757851280399997</c:v>
                </c:pt>
                <c:pt idx="38">
                  <c:v>59.782066152399999</c:v>
                </c:pt>
                <c:pt idx="39">
                  <c:v>59.803859537199997</c:v>
                </c:pt>
                <c:pt idx="40">
                  <c:v>59.823473583400002</c:v>
                </c:pt>
                <c:pt idx="41">
                  <c:v>59.841126225099998</c:v>
                </c:pt>
                <c:pt idx="42">
                  <c:v>59.857013602599999</c:v>
                </c:pt>
                <c:pt idx="43">
                  <c:v>59.8713122423</c:v>
                </c:pt>
                <c:pt idx="44">
                  <c:v>59.884181018100001</c:v>
                </c:pt>
                <c:pt idx="45">
                  <c:v>59.895762916300001</c:v>
                </c:pt>
                <c:pt idx="46">
                  <c:v>59.906186624699998</c:v>
                </c:pt>
                <c:pt idx="47">
                  <c:v>59.915567962200001</c:v>
                </c:pt>
                <c:pt idx="48">
                  <c:v>59.924011166</c:v>
                </c:pt>
                <c:pt idx="49">
                  <c:v>59.9316100494</c:v>
                </c:pt>
                <c:pt idx="50">
                  <c:v>59.938449044400002</c:v>
                </c:pt>
                <c:pt idx="51">
                  <c:v>59.944604140000003</c:v>
                </c:pt>
                <c:pt idx="52">
                  <c:v>59.950143726</c:v>
                </c:pt>
                <c:pt idx="53">
                  <c:v>59.955129353399997</c:v>
                </c:pt>
                <c:pt idx="54">
                  <c:v>59.959616418099998</c:v>
                </c:pt>
                <c:pt idx="55">
                  <c:v>59.963654776200002</c:v>
                </c:pt>
                <c:pt idx="56">
                  <c:v>59.967289298600001</c:v>
                </c:pt>
                <c:pt idx="57">
                  <c:v>59.970560368800001</c:v>
                </c:pt>
                <c:pt idx="58">
                  <c:v>59.973504331900003</c:v>
                </c:pt>
                <c:pt idx="59">
                  <c:v>59.976153898699998</c:v>
                </c:pt>
                <c:pt idx="60">
                  <c:v>59.9785385088</c:v>
                </c:pt>
                <c:pt idx="61">
                  <c:v>59.980684657899999</c:v>
                </c:pt>
                <c:pt idx="62">
                  <c:v>59.982616192199998</c:v>
                </c:pt>
                <c:pt idx="63">
                  <c:v>59.984354572900003</c:v>
                </c:pt>
                <c:pt idx="64">
                  <c:v>59.985919115599998</c:v>
                </c:pt>
                <c:pt idx="65">
                  <c:v>59.987327204099998</c:v>
                </c:pt>
                <c:pt idx="66">
                  <c:v>59.988594483699998</c:v>
                </c:pt>
                <c:pt idx="67">
                  <c:v>59.989735035300001</c:v>
                </c:pt>
                <c:pt idx="68">
                  <c:v>59.990761531799997</c:v>
                </c:pt>
                <c:pt idx="69">
                  <c:v>59.991685378600003</c:v>
                </c:pt>
                <c:pt idx="70">
                  <c:v>59.992516840699999</c:v>
                </c:pt>
                <c:pt idx="71">
                  <c:v>59.993265156699998</c:v>
                </c:pt>
                <c:pt idx="72">
                  <c:v>59.993938641</c:v>
                </c:pt>
                <c:pt idx="73">
                  <c:v>59.9945447769</c:v>
                </c:pt>
                <c:pt idx="74">
                  <c:v>59.995090299200001</c:v>
                </c:pt>
                <c:pt idx="75">
                  <c:v>59.995581269299997</c:v>
                </c:pt>
                <c:pt idx="76">
                  <c:v>59.996023142399999</c:v>
                </c:pt>
                <c:pt idx="77">
                  <c:v>59.9964208281</c:v>
                </c:pt>
                <c:pt idx="78">
                  <c:v>59.996778745299999</c:v>
                </c:pt>
                <c:pt idx="79">
                  <c:v>59.997100870799997</c:v>
                </c:pt>
                <c:pt idx="80">
                  <c:v>59.997390783699998</c:v>
                </c:pt>
                <c:pt idx="81">
                  <c:v>59.997651705300001</c:v>
                </c:pt>
                <c:pt idx="82">
                  <c:v>59.997886534800003</c:v>
                </c:pt>
                <c:pt idx="83">
                  <c:v>59.998097881299998</c:v>
                </c:pt>
                <c:pt idx="84">
                  <c:v>59.998288093200003</c:v>
                </c:pt>
                <c:pt idx="85">
                  <c:v>59.998459283899997</c:v>
                </c:pt>
                <c:pt idx="86">
                  <c:v>59.998613355499998</c:v>
                </c:pt>
                <c:pt idx="87">
                  <c:v>59.998752019900003</c:v>
                </c:pt>
                <c:pt idx="88">
                  <c:v>59.998876817899998</c:v>
                </c:pt>
                <c:pt idx="89">
                  <c:v>59.998989136100001</c:v>
                </c:pt>
                <c:pt idx="90">
                  <c:v>59.999090222500001</c:v>
                </c:pt>
                <c:pt idx="91">
                  <c:v>59.999181200300001</c:v>
                </c:pt>
                <c:pt idx="92">
                  <c:v>59.999263080299997</c:v>
                </c:pt>
                <c:pt idx="93">
                  <c:v>59.999336772200003</c:v>
                </c:pt>
                <c:pt idx="94">
                  <c:v>59.999403094999998</c:v>
                </c:pt>
                <c:pt idx="95">
                  <c:v>59.9994627855</c:v>
                </c:pt>
                <c:pt idx="96">
                  <c:v>59.999516507000003</c:v>
                </c:pt>
                <c:pt idx="97">
                  <c:v>59.999564856299997</c:v>
                </c:pt>
                <c:pt idx="98">
                  <c:v>59.999608370600001</c:v>
                </c:pt>
                <c:pt idx="99">
                  <c:v>59.999647533599997</c:v>
                </c:pt>
                <c:pt idx="100">
                  <c:v>59.999682780199997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8566272"/>
        <c:axId val="208848000"/>
      </c:lineChart>
      <c:catAx>
        <c:axId val="2085662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600" b="1">
                <a:latin typeface="Times New Roman" panose="02020603050405020304" pitchFamily="18" charset="0"/>
                <a:cs typeface="Times New Roman" panose="02020603050405020304" pitchFamily="18" charset="0"/>
              </a:defRPr>
            </a:pPr>
            <a:endParaRPr lang="en-US"/>
          </a:p>
        </c:txPr>
        <c:crossAx val="208848000"/>
        <c:crossesAt val="-70"/>
        <c:auto val="1"/>
        <c:lblAlgn val="ctr"/>
        <c:lblOffset val="100"/>
        <c:tickLblSkip val="10"/>
        <c:tickMarkSkip val="10"/>
        <c:noMultiLvlLbl val="0"/>
      </c:catAx>
      <c:valAx>
        <c:axId val="208848000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sz="1600">
                    <a:latin typeface="Times New Roman" panose="02020603050405020304" pitchFamily="18" charset="0"/>
                    <a:cs typeface="Times New Roman" panose="02020603050405020304" pitchFamily="18" charset="0"/>
                  </a:defRPr>
                </a:pPr>
                <a:r>
                  <a:rPr lang="en-US" sz="1600" baseline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percent GDP</a:t>
                </a:r>
                <a:endParaRPr lang="en-US" sz="1600"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nextTo"/>
        <c:txPr>
          <a:bodyPr/>
          <a:lstStyle/>
          <a:p>
            <a:pPr>
              <a:defRPr sz="1600" b="1">
                <a:latin typeface="Times New Roman" panose="02020603050405020304" pitchFamily="18" charset="0"/>
                <a:cs typeface="Times New Roman" panose="02020603050405020304" pitchFamily="18" charset="0"/>
              </a:defRPr>
            </a:pPr>
            <a:endParaRPr lang="en-US"/>
          </a:p>
        </c:txPr>
        <c:crossAx val="208566272"/>
        <c:crosses val="autoZero"/>
        <c:crossBetween val="midCat"/>
      </c:valAx>
      <c:spPr>
        <a:ln w="19050">
          <a:solidFill>
            <a:schemeClr val="tx1"/>
          </a:solidFill>
        </a:ln>
      </c:spPr>
    </c:plotArea>
    <c:plotVisOnly val="1"/>
    <c:dispBlanksAs val="gap"/>
    <c:showDLblsOverMax val="0"/>
  </c:chart>
  <c:spPr>
    <a:ln>
      <a:noFill/>
    </a:ln>
  </c:spPr>
  <c:userShapes r:id="rId1"/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2"/>
          <c:order val="0"/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'base-bench'!$A$2:$A$102</c:f>
              <c:numCache>
                <c:formatCode>General</c:formatCode>
                <c:ptCount val="101"/>
                <c:pt idx="0">
                  <c:v>1992</c:v>
                </c:pt>
                <c:pt idx="1">
                  <c:v>1993</c:v>
                </c:pt>
                <c:pt idx="2">
                  <c:v>1994</c:v>
                </c:pt>
                <c:pt idx="3">
                  <c:v>1995</c:v>
                </c:pt>
                <c:pt idx="4">
                  <c:v>1996</c:v>
                </c:pt>
                <c:pt idx="5">
                  <c:v>1997</c:v>
                </c:pt>
                <c:pt idx="6">
                  <c:v>1998</c:v>
                </c:pt>
                <c:pt idx="7">
                  <c:v>1999</c:v>
                </c:pt>
                <c:pt idx="8">
                  <c:v>2000</c:v>
                </c:pt>
                <c:pt idx="9">
                  <c:v>2001</c:v>
                </c:pt>
                <c:pt idx="10">
                  <c:v>2002</c:v>
                </c:pt>
                <c:pt idx="11">
                  <c:v>2003</c:v>
                </c:pt>
                <c:pt idx="12">
                  <c:v>2004</c:v>
                </c:pt>
                <c:pt idx="13">
                  <c:v>2005</c:v>
                </c:pt>
                <c:pt idx="14">
                  <c:v>2006</c:v>
                </c:pt>
                <c:pt idx="15">
                  <c:v>2007</c:v>
                </c:pt>
                <c:pt idx="16">
                  <c:v>2008</c:v>
                </c:pt>
                <c:pt idx="17">
                  <c:v>2009</c:v>
                </c:pt>
                <c:pt idx="18">
                  <c:v>2010</c:v>
                </c:pt>
                <c:pt idx="19">
                  <c:v>2011</c:v>
                </c:pt>
                <c:pt idx="20">
                  <c:v>2012</c:v>
                </c:pt>
                <c:pt idx="21">
                  <c:v>2013</c:v>
                </c:pt>
                <c:pt idx="22">
                  <c:v>2014</c:v>
                </c:pt>
                <c:pt idx="23">
                  <c:v>2015</c:v>
                </c:pt>
                <c:pt idx="24">
                  <c:v>2016</c:v>
                </c:pt>
                <c:pt idx="25">
                  <c:v>2017</c:v>
                </c:pt>
                <c:pt idx="26">
                  <c:v>2018</c:v>
                </c:pt>
                <c:pt idx="27">
                  <c:v>2019</c:v>
                </c:pt>
                <c:pt idx="28">
                  <c:v>2020</c:v>
                </c:pt>
                <c:pt idx="29">
                  <c:v>2021</c:v>
                </c:pt>
                <c:pt idx="30">
                  <c:v>2022</c:v>
                </c:pt>
                <c:pt idx="31">
                  <c:v>2023</c:v>
                </c:pt>
                <c:pt idx="32">
                  <c:v>2024</c:v>
                </c:pt>
                <c:pt idx="33">
                  <c:v>2025</c:v>
                </c:pt>
                <c:pt idx="34">
                  <c:v>2026</c:v>
                </c:pt>
                <c:pt idx="35">
                  <c:v>2027</c:v>
                </c:pt>
                <c:pt idx="36">
                  <c:v>2028</c:v>
                </c:pt>
                <c:pt idx="37">
                  <c:v>2029</c:v>
                </c:pt>
                <c:pt idx="38">
                  <c:v>2030</c:v>
                </c:pt>
                <c:pt idx="39">
                  <c:v>2031</c:v>
                </c:pt>
                <c:pt idx="40">
                  <c:v>2032</c:v>
                </c:pt>
                <c:pt idx="41">
                  <c:v>2033</c:v>
                </c:pt>
                <c:pt idx="42">
                  <c:v>2034</c:v>
                </c:pt>
                <c:pt idx="43">
                  <c:v>2035</c:v>
                </c:pt>
                <c:pt idx="44">
                  <c:v>2036</c:v>
                </c:pt>
                <c:pt idx="45">
                  <c:v>2037</c:v>
                </c:pt>
                <c:pt idx="46">
                  <c:v>2038</c:v>
                </c:pt>
                <c:pt idx="47">
                  <c:v>2039</c:v>
                </c:pt>
                <c:pt idx="48">
                  <c:v>2040</c:v>
                </c:pt>
                <c:pt idx="49">
                  <c:v>2041</c:v>
                </c:pt>
                <c:pt idx="50">
                  <c:v>2042</c:v>
                </c:pt>
                <c:pt idx="51">
                  <c:v>2043</c:v>
                </c:pt>
                <c:pt idx="52">
                  <c:v>2044</c:v>
                </c:pt>
                <c:pt idx="53">
                  <c:v>2045</c:v>
                </c:pt>
                <c:pt idx="54">
                  <c:v>2046</c:v>
                </c:pt>
                <c:pt idx="55">
                  <c:v>2047</c:v>
                </c:pt>
                <c:pt idx="56">
                  <c:v>2048</c:v>
                </c:pt>
                <c:pt idx="57">
                  <c:v>2049</c:v>
                </c:pt>
                <c:pt idx="58">
                  <c:v>2050</c:v>
                </c:pt>
                <c:pt idx="59">
                  <c:v>2051</c:v>
                </c:pt>
                <c:pt idx="60">
                  <c:v>2052</c:v>
                </c:pt>
                <c:pt idx="61">
                  <c:v>2053</c:v>
                </c:pt>
                <c:pt idx="62">
                  <c:v>2054</c:v>
                </c:pt>
                <c:pt idx="63">
                  <c:v>2055</c:v>
                </c:pt>
                <c:pt idx="64">
                  <c:v>2056</c:v>
                </c:pt>
                <c:pt idx="65">
                  <c:v>2057</c:v>
                </c:pt>
                <c:pt idx="66">
                  <c:v>2058</c:v>
                </c:pt>
                <c:pt idx="67">
                  <c:v>2059</c:v>
                </c:pt>
                <c:pt idx="68">
                  <c:v>2060</c:v>
                </c:pt>
                <c:pt idx="69">
                  <c:v>2061</c:v>
                </c:pt>
                <c:pt idx="70">
                  <c:v>2062</c:v>
                </c:pt>
                <c:pt idx="71">
                  <c:v>2063</c:v>
                </c:pt>
                <c:pt idx="72">
                  <c:v>2064</c:v>
                </c:pt>
                <c:pt idx="73">
                  <c:v>2065</c:v>
                </c:pt>
                <c:pt idx="74">
                  <c:v>2066</c:v>
                </c:pt>
                <c:pt idx="75">
                  <c:v>2067</c:v>
                </c:pt>
                <c:pt idx="76">
                  <c:v>2068</c:v>
                </c:pt>
                <c:pt idx="77">
                  <c:v>2069</c:v>
                </c:pt>
                <c:pt idx="78">
                  <c:v>2070</c:v>
                </c:pt>
                <c:pt idx="79">
                  <c:v>2071</c:v>
                </c:pt>
                <c:pt idx="80">
                  <c:v>2072</c:v>
                </c:pt>
                <c:pt idx="81">
                  <c:v>2073</c:v>
                </c:pt>
                <c:pt idx="82">
                  <c:v>2074</c:v>
                </c:pt>
                <c:pt idx="83">
                  <c:v>2075</c:v>
                </c:pt>
                <c:pt idx="84">
                  <c:v>2076</c:v>
                </c:pt>
                <c:pt idx="85">
                  <c:v>2077</c:v>
                </c:pt>
                <c:pt idx="86">
                  <c:v>2078</c:v>
                </c:pt>
                <c:pt idx="87">
                  <c:v>2079</c:v>
                </c:pt>
                <c:pt idx="88">
                  <c:v>2080</c:v>
                </c:pt>
                <c:pt idx="89">
                  <c:v>2081</c:v>
                </c:pt>
                <c:pt idx="90">
                  <c:v>2082</c:v>
                </c:pt>
                <c:pt idx="91">
                  <c:v>2083</c:v>
                </c:pt>
                <c:pt idx="92">
                  <c:v>2084</c:v>
                </c:pt>
                <c:pt idx="93">
                  <c:v>2085</c:v>
                </c:pt>
                <c:pt idx="94">
                  <c:v>2086</c:v>
                </c:pt>
                <c:pt idx="95">
                  <c:v>2087</c:v>
                </c:pt>
                <c:pt idx="96">
                  <c:v>2088</c:v>
                </c:pt>
                <c:pt idx="97">
                  <c:v>2089</c:v>
                </c:pt>
                <c:pt idx="98">
                  <c:v>2090</c:v>
                </c:pt>
                <c:pt idx="99">
                  <c:v>2091</c:v>
                </c:pt>
                <c:pt idx="100">
                  <c:v>2092</c:v>
                </c:pt>
              </c:numCache>
            </c:numRef>
          </c:cat>
          <c:val>
            <c:numRef>
              <c:f>'exo-nosg'!$I$2:$I$102</c:f>
              <c:numCache>
                <c:formatCode>General</c:formatCode>
                <c:ptCount val="101"/>
                <c:pt idx="0">
                  <c:v>1</c:v>
                </c:pt>
                <c:pt idx="1">
                  <c:v>1.0088418299999999</c:v>
                </c:pt>
                <c:pt idx="2">
                  <c:v>1.0182019689999999</c:v>
                </c:pt>
                <c:pt idx="3">
                  <c:v>1.028274422</c:v>
                </c:pt>
                <c:pt idx="4">
                  <c:v>1.0424816640000001</c:v>
                </c:pt>
                <c:pt idx="5">
                  <c:v>1.0574506969999999</c:v>
                </c:pt>
                <c:pt idx="6">
                  <c:v>1.0728494180000001</c:v>
                </c:pt>
                <c:pt idx="7">
                  <c:v>1.0882062159999999</c:v>
                </c:pt>
                <c:pt idx="8">
                  <c:v>1.1031736270000001</c:v>
                </c:pt>
                <c:pt idx="9">
                  <c:v>1.118089825</c:v>
                </c:pt>
                <c:pt idx="10">
                  <c:v>1.1325923499999999</c:v>
                </c:pt>
                <c:pt idx="11">
                  <c:v>1.1467838269999999</c:v>
                </c:pt>
                <c:pt idx="12">
                  <c:v>1.1608503990000001</c:v>
                </c:pt>
                <c:pt idx="13">
                  <c:v>1.174933929</c:v>
                </c:pt>
                <c:pt idx="14">
                  <c:v>1.1847797120000001</c:v>
                </c:pt>
                <c:pt idx="15">
                  <c:v>1.19451347</c:v>
                </c:pt>
                <c:pt idx="16">
                  <c:v>1.2041689950000001</c:v>
                </c:pt>
                <c:pt idx="17">
                  <c:v>1.2137810419999999</c:v>
                </c:pt>
                <c:pt idx="18">
                  <c:v>1.2233749030000001</c:v>
                </c:pt>
                <c:pt idx="19">
                  <c:v>1.228581119</c:v>
                </c:pt>
                <c:pt idx="20">
                  <c:v>1.2337590940000001</c:v>
                </c:pt>
                <c:pt idx="21">
                  <c:v>1.238893523</c:v>
                </c:pt>
                <c:pt idx="22">
                  <c:v>1.2439579650000001</c:v>
                </c:pt>
                <c:pt idx="23">
                  <c:v>1.2489317900000001</c:v>
                </c:pt>
                <c:pt idx="24">
                  <c:v>1.2535624439999999</c:v>
                </c:pt>
                <c:pt idx="25">
                  <c:v>1.258102845</c:v>
                </c:pt>
                <c:pt idx="26">
                  <c:v>1.2625435970000001</c:v>
                </c:pt>
                <c:pt idx="27">
                  <c:v>1.2668741610000001</c:v>
                </c:pt>
                <c:pt idx="28">
                  <c:v>1.2710857760000001</c:v>
                </c:pt>
                <c:pt idx="29">
                  <c:v>1.2743400140000001</c:v>
                </c:pt>
                <c:pt idx="30">
                  <c:v>1.2774713529999999</c:v>
                </c:pt>
                <c:pt idx="31">
                  <c:v>1.280474323</c:v>
                </c:pt>
                <c:pt idx="32">
                  <c:v>1.283343578</c:v>
                </c:pt>
                <c:pt idx="33">
                  <c:v>1.2860756099999999</c:v>
                </c:pt>
                <c:pt idx="34">
                  <c:v>1.289113323</c:v>
                </c:pt>
                <c:pt idx="35">
                  <c:v>1.292010482</c:v>
                </c:pt>
                <c:pt idx="36">
                  <c:v>1.2947707509999999</c:v>
                </c:pt>
                <c:pt idx="37">
                  <c:v>1.2973997509999999</c:v>
                </c:pt>
                <c:pt idx="38">
                  <c:v>1.2999024290000001</c:v>
                </c:pt>
                <c:pt idx="39">
                  <c:v>1.3062035999999999</c:v>
                </c:pt>
                <c:pt idx="40">
                  <c:v>1.312383957</c:v>
                </c:pt>
                <c:pt idx="41">
                  <c:v>1.3184469489999999</c:v>
                </c:pt>
                <c:pt idx="42">
                  <c:v>1.324396723</c:v>
                </c:pt>
                <c:pt idx="43">
                  <c:v>1.3302368929999999</c:v>
                </c:pt>
                <c:pt idx="44">
                  <c:v>1.3369927749999999</c:v>
                </c:pt>
                <c:pt idx="45">
                  <c:v>1.3436523730000001</c:v>
                </c:pt>
                <c:pt idx="46">
                  <c:v>1.3502147900000001</c:v>
                </c:pt>
                <c:pt idx="47">
                  <c:v>1.3566778930000001</c:v>
                </c:pt>
                <c:pt idx="48">
                  <c:v>1.363041679</c:v>
                </c:pt>
                <c:pt idx="49">
                  <c:v>1.3703650679999999</c:v>
                </c:pt>
                <c:pt idx="50">
                  <c:v>1.3776028819999999</c:v>
                </c:pt>
                <c:pt idx="51">
                  <c:v>1.3844829590000001</c:v>
                </c:pt>
                <c:pt idx="52">
                  <c:v>1.3910271219999999</c:v>
                </c:pt>
                <c:pt idx="53">
                  <c:v>1.397249993</c:v>
                </c:pt>
                <c:pt idx="54">
                  <c:v>1.4017154380000001</c:v>
                </c:pt>
                <c:pt idx="55">
                  <c:v>1.4059275389999999</c:v>
                </c:pt>
                <c:pt idx="56">
                  <c:v>1.4098784200000001</c:v>
                </c:pt>
                <c:pt idx="57">
                  <c:v>1.4135570150000001</c:v>
                </c:pt>
                <c:pt idx="58">
                  <c:v>1.416960051</c:v>
                </c:pt>
                <c:pt idx="59">
                  <c:v>1.4205574679999999</c:v>
                </c:pt>
                <c:pt idx="60">
                  <c:v>1.423871844</c:v>
                </c:pt>
                <c:pt idx="61">
                  <c:v>1.426917022</c:v>
                </c:pt>
                <c:pt idx="62">
                  <c:v>1.429708126</c:v>
                </c:pt>
                <c:pt idx="63">
                  <c:v>1.4322568959999999</c:v>
                </c:pt>
                <c:pt idx="64">
                  <c:v>1.434378012</c:v>
                </c:pt>
                <c:pt idx="65">
                  <c:v>1.436284302</c:v>
                </c:pt>
                <c:pt idx="66">
                  <c:v>1.437983029</c:v>
                </c:pt>
                <c:pt idx="67">
                  <c:v>1.4394807519999999</c:v>
                </c:pt>
                <c:pt idx="68">
                  <c:v>1.4407822669999999</c:v>
                </c:pt>
                <c:pt idx="69">
                  <c:v>1.4421663300000001</c:v>
                </c:pt>
                <c:pt idx="70">
                  <c:v>1.4433136630000001</c:v>
                </c:pt>
                <c:pt idx="71">
                  <c:v>1.4442263420000001</c:v>
                </c:pt>
                <c:pt idx="72">
                  <c:v>1.4449064949999999</c:v>
                </c:pt>
                <c:pt idx="73">
                  <c:v>1.4453566819999999</c:v>
                </c:pt>
                <c:pt idx="74">
                  <c:v>1.445522119</c:v>
                </c:pt>
                <c:pt idx="75">
                  <c:v>1.445522119</c:v>
                </c:pt>
                <c:pt idx="76">
                  <c:v>1.445522119</c:v>
                </c:pt>
                <c:pt idx="77">
                  <c:v>1.445522119</c:v>
                </c:pt>
                <c:pt idx="78">
                  <c:v>1.445522119</c:v>
                </c:pt>
                <c:pt idx="79">
                  <c:v>1.445522119</c:v>
                </c:pt>
                <c:pt idx="80">
                  <c:v>1.445522119</c:v>
                </c:pt>
                <c:pt idx="81">
                  <c:v>1.445522119</c:v>
                </c:pt>
                <c:pt idx="82">
                  <c:v>1.445522119</c:v>
                </c:pt>
                <c:pt idx="83">
                  <c:v>1.445522119</c:v>
                </c:pt>
                <c:pt idx="84">
                  <c:v>1.445522119</c:v>
                </c:pt>
                <c:pt idx="85">
                  <c:v>1.445522119</c:v>
                </c:pt>
                <c:pt idx="86">
                  <c:v>1.445522119</c:v>
                </c:pt>
                <c:pt idx="87">
                  <c:v>1.445522119</c:v>
                </c:pt>
                <c:pt idx="88">
                  <c:v>1.445522119</c:v>
                </c:pt>
                <c:pt idx="89">
                  <c:v>1.445522119</c:v>
                </c:pt>
                <c:pt idx="90">
                  <c:v>1.445522119</c:v>
                </c:pt>
                <c:pt idx="91">
                  <c:v>1.445522119</c:v>
                </c:pt>
                <c:pt idx="92">
                  <c:v>1.445522119</c:v>
                </c:pt>
                <c:pt idx="93">
                  <c:v>1.445522119</c:v>
                </c:pt>
                <c:pt idx="94">
                  <c:v>1.445522119</c:v>
                </c:pt>
                <c:pt idx="95">
                  <c:v>1.445522119</c:v>
                </c:pt>
                <c:pt idx="96">
                  <c:v>1.445522119</c:v>
                </c:pt>
                <c:pt idx="97">
                  <c:v>1.445522119</c:v>
                </c:pt>
                <c:pt idx="98">
                  <c:v>1.445522119</c:v>
                </c:pt>
                <c:pt idx="99">
                  <c:v>1.445522119</c:v>
                </c:pt>
                <c:pt idx="100">
                  <c:v>1.445522119</c:v>
                </c:pt>
              </c:numCache>
            </c:numRef>
          </c:val>
          <c:smooth val="0"/>
        </c:ser>
        <c:ser>
          <c:idx val="1"/>
          <c:order val="1"/>
          <c:spPr>
            <a:ln w="38100">
              <a:solidFill>
                <a:srgbClr val="0000CC"/>
              </a:solidFill>
              <a:prstDash val="solid"/>
            </a:ln>
          </c:spPr>
          <c:marker>
            <c:symbol val="none"/>
          </c:marker>
          <c:cat>
            <c:numRef>
              <c:f>'base-bench'!$A$2:$A$102</c:f>
              <c:numCache>
                <c:formatCode>General</c:formatCode>
                <c:ptCount val="101"/>
                <c:pt idx="0">
                  <c:v>1992</c:v>
                </c:pt>
                <c:pt idx="1">
                  <c:v>1993</c:v>
                </c:pt>
                <c:pt idx="2">
                  <c:v>1994</c:v>
                </c:pt>
                <c:pt idx="3">
                  <c:v>1995</c:v>
                </c:pt>
                <c:pt idx="4">
                  <c:v>1996</c:v>
                </c:pt>
                <c:pt idx="5">
                  <c:v>1997</c:v>
                </c:pt>
                <c:pt idx="6">
                  <c:v>1998</c:v>
                </c:pt>
                <c:pt idx="7">
                  <c:v>1999</c:v>
                </c:pt>
                <c:pt idx="8">
                  <c:v>2000</c:v>
                </c:pt>
                <c:pt idx="9">
                  <c:v>2001</c:v>
                </c:pt>
                <c:pt idx="10">
                  <c:v>2002</c:v>
                </c:pt>
                <c:pt idx="11">
                  <c:v>2003</c:v>
                </c:pt>
                <c:pt idx="12">
                  <c:v>2004</c:v>
                </c:pt>
                <c:pt idx="13">
                  <c:v>2005</c:v>
                </c:pt>
                <c:pt idx="14">
                  <c:v>2006</c:v>
                </c:pt>
                <c:pt idx="15">
                  <c:v>2007</c:v>
                </c:pt>
                <c:pt idx="16">
                  <c:v>2008</c:v>
                </c:pt>
                <c:pt idx="17">
                  <c:v>2009</c:v>
                </c:pt>
                <c:pt idx="18">
                  <c:v>2010</c:v>
                </c:pt>
                <c:pt idx="19">
                  <c:v>2011</c:v>
                </c:pt>
                <c:pt idx="20">
                  <c:v>2012</c:v>
                </c:pt>
                <c:pt idx="21">
                  <c:v>2013</c:v>
                </c:pt>
                <c:pt idx="22">
                  <c:v>2014</c:v>
                </c:pt>
                <c:pt idx="23">
                  <c:v>2015</c:v>
                </c:pt>
                <c:pt idx="24">
                  <c:v>2016</c:v>
                </c:pt>
                <c:pt idx="25">
                  <c:v>2017</c:v>
                </c:pt>
                <c:pt idx="26">
                  <c:v>2018</c:v>
                </c:pt>
                <c:pt idx="27">
                  <c:v>2019</c:v>
                </c:pt>
                <c:pt idx="28">
                  <c:v>2020</c:v>
                </c:pt>
                <c:pt idx="29">
                  <c:v>2021</c:v>
                </c:pt>
                <c:pt idx="30">
                  <c:v>2022</c:v>
                </c:pt>
                <c:pt idx="31">
                  <c:v>2023</c:v>
                </c:pt>
                <c:pt idx="32">
                  <c:v>2024</c:v>
                </c:pt>
                <c:pt idx="33">
                  <c:v>2025</c:v>
                </c:pt>
                <c:pt idx="34">
                  <c:v>2026</c:v>
                </c:pt>
                <c:pt idx="35">
                  <c:v>2027</c:v>
                </c:pt>
                <c:pt idx="36">
                  <c:v>2028</c:v>
                </c:pt>
                <c:pt idx="37">
                  <c:v>2029</c:v>
                </c:pt>
                <c:pt idx="38">
                  <c:v>2030</c:v>
                </c:pt>
                <c:pt idx="39">
                  <c:v>2031</c:v>
                </c:pt>
                <c:pt idx="40">
                  <c:v>2032</c:v>
                </c:pt>
                <c:pt idx="41">
                  <c:v>2033</c:v>
                </c:pt>
                <c:pt idx="42">
                  <c:v>2034</c:v>
                </c:pt>
                <c:pt idx="43">
                  <c:v>2035</c:v>
                </c:pt>
                <c:pt idx="44">
                  <c:v>2036</c:v>
                </c:pt>
                <c:pt idx="45">
                  <c:v>2037</c:v>
                </c:pt>
                <c:pt idx="46">
                  <c:v>2038</c:v>
                </c:pt>
                <c:pt idx="47">
                  <c:v>2039</c:v>
                </c:pt>
                <c:pt idx="48">
                  <c:v>2040</c:v>
                </c:pt>
                <c:pt idx="49">
                  <c:v>2041</c:v>
                </c:pt>
                <c:pt idx="50">
                  <c:v>2042</c:v>
                </c:pt>
                <c:pt idx="51">
                  <c:v>2043</c:v>
                </c:pt>
                <c:pt idx="52">
                  <c:v>2044</c:v>
                </c:pt>
                <c:pt idx="53">
                  <c:v>2045</c:v>
                </c:pt>
                <c:pt idx="54">
                  <c:v>2046</c:v>
                </c:pt>
                <c:pt idx="55">
                  <c:v>2047</c:v>
                </c:pt>
                <c:pt idx="56">
                  <c:v>2048</c:v>
                </c:pt>
                <c:pt idx="57">
                  <c:v>2049</c:v>
                </c:pt>
                <c:pt idx="58">
                  <c:v>2050</c:v>
                </c:pt>
                <c:pt idx="59">
                  <c:v>2051</c:v>
                </c:pt>
                <c:pt idx="60">
                  <c:v>2052</c:v>
                </c:pt>
                <c:pt idx="61">
                  <c:v>2053</c:v>
                </c:pt>
                <c:pt idx="62">
                  <c:v>2054</c:v>
                </c:pt>
                <c:pt idx="63">
                  <c:v>2055</c:v>
                </c:pt>
                <c:pt idx="64">
                  <c:v>2056</c:v>
                </c:pt>
                <c:pt idx="65">
                  <c:v>2057</c:v>
                </c:pt>
                <c:pt idx="66">
                  <c:v>2058</c:v>
                </c:pt>
                <c:pt idx="67">
                  <c:v>2059</c:v>
                </c:pt>
                <c:pt idx="68">
                  <c:v>2060</c:v>
                </c:pt>
                <c:pt idx="69">
                  <c:v>2061</c:v>
                </c:pt>
                <c:pt idx="70">
                  <c:v>2062</c:v>
                </c:pt>
                <c:pt idx="71">
                  <c:v>2063</c:v>
                </c:pt>
                <c:pt idx="72">
                  <c:v>2064</c:v>
                </c:pt>
                <c:pt idx="73">
                  <c:v>2065</c:v>
                </c:pt>
                <c:pt idx="74">
                  <c:v>2066</c:v>
                </c:pt>
                <c:pt idx="75">
                  <c:v>2067</c:v>
                </c:pt>
                <c:pt idx="76">
                  <c:v>2068</c:v>
                </c:pt>
                <c:pt idx="77">
                  <c:v>2069</c:v>
                </c:pt>
                <c:pt idx="78">
                  <c:v>2070</c:v>
                </c:pt>
                <c:pt idx="79">
                  <c:v>2071</c:v>
                </c:pt>
                <c:pt idx="80">
                  <c:v>2072</c:v>
                </c:pt>
                <c:pt idx="81">
                  <c:v>2073</c:v>
                </c:pt>
                <c:pt idx="82">
                  <c:v>2074</c:v>
                </c:pt>
                <c:pt idx="83">
                  <c:v>2075</c:v>
                </c:pt>
                <c:pt idx="84">
                  <c:v>2076</c:v>
                </c:pt>
                <c:pt idx="85">
                  <c:v>2077</c:v>
                </c:pt>
                <c:pt idx="86">
                  <c:v>2078</c:v>
                </c:pt>
                <c:pt idx="87">
                  <c:v>2079</c:v>
                </c:pt>
                <c:pt idx="88">
                  <c:v>2080</c:v>
                </c:pt>
                <c:pt idx="89">
                  <c:v>2081</c:v>
                </c:pt>
                <c:pt idx="90">
                  <c:v>2082</c:v>
                </c:pt>
                <c:pt idx="91">
                  <c:v>2083</c:v>
                </c:pt>
                <c:pt idx="92">
                  <c:v>2084</c:v>
                </c:pt>
                <c:pt idx="93">
                  <c:v>2085</c:v>
                </c:pt>
                <c:pt idx="94">
                  <c:v>2086</c:v>
                </c:pt>
                <c:pt idx="95">
                  <c:v>2087</c:v>
                </c:pt>
                <c:pt idx="96">
                  <c:v>2088</c:v>
                </c:pt>
                <c:pt idx="97">
                  <c:v>2089</c:v>
                </c:pt>
                <c:pt idx="98">
                  <c:v>2090</c:v>
                </c:pt>
                <c:pt idx="99">
                  <c:v>2091</c:v>
                </c:pt>
                <c:pt idx="100">
                  <c:v>2092</c:v>
                </c:pt>
              </c:numCache>
            </c:numRef>
          </c:cat>
          <c:val>
            <c:numRef>
              <c:f>'exo-bench'!$H$2:$H$102</c:f>
              <c:numCache>
                <c:formatCode>General</c:formatCode>
                <c:ptCount val="101"/>
                <c:pt idx="0">
                  <c:v>1</c:v>
                </c:pt>
                <c:pt idx="1">
                  <c:v>1.0094463795999999</c:v>
                </c:pt>
                <c:pt idx="2">
                  <c:v>1.01942228616</c:v>
                </c:pt>
                <c:pt idx="3">
                  <c:v>1.03012300608</c:v>
                </c:pt>
                <c:pt idx="4">
                  <c:v>1.0428431523399999</c:v>
                </c:pt>
                <c:pt idx="5">
                  <c:v>1.05628302016</c:v>
                </c:pt>
                <c:pt idx="6">
                  <c:v>1.07010803727</c:v>
                </c:pt>
                <c:pt idx="7">
                  <c:v>1.0838466125499999</c:v>
                </c:pt>
                <c:pt idx="8">
                  <c:v>1.0971533597700001</c:v>
                </c:pt>
                <c:pt idx="9">
                  <c:v>1.1100750337900001</c:v>
                </c:pt>
                <c:pt idx="10">
                  <c:v>1.1225356629400001</c:v>
                </c:pt>
                <c:pt idx="11">
                  <c:v>1.1346389082399999</c:v>
                </c:pt>
                <c:pt idx="12">
                  <c:v>1.1465702201000001</c:v>
                </c:pt>
                <c:pt idx="13">
                  <c:v>1.1584701147600001</c:v>
                </c:pt>
                <c:pt idx="14">
                  <c:v>1.1688151205999999</c:v>
                </c:pt>
                <c:pt idx="15">
                  <c:v>1.1790601414199999</c:v>
                </c:pt>
                <c:pt idx="16">
                  <c:v>1.18923836953</c:v>
                </c:pt>
                <c:pt idx="17">
                  <c:v>1.1993840198100001</c:v>
                </c:pt>
                <c:pt idx="18">
                  <c:v>1.20952202997</c:v>
                </c:pt>
                <c:pt idx="19">
                  <c:v>1.21809399754</c:v>
                </c:pt>
                <c:pt idx="20">
                  <c:v>1.2266669110699999</c:v>
                </c:pt>
                <c:pt idx="21">
                  <c:v>1.2352252752699999</c:v>
                </c:pt>
                <c:pt idx="22">
                  <c:v>1.2437422890600001</c:v>
                </c:pt>
                <c:pt idx="23">
                  <c:v>1.25219668304</c:v>
                </c:pt>
                <c:pt idx="24">
                  <c:v>1.2604952067599999</c:v>
                </c:pt>
                <c:pt idx="25">
                  <c:v>1.26872972235</c:v>
                </c:pt>
                <c:pt idx="26">
                  <c:v>1.27688993941</c:v>
                </c:pt>
                <c:pt idx="27">
                  <c:v>1.28496429573</c:v>
                </c:pt>
                <c:pt idx="28">
                  <c:v>1.29294291679</c:v>
                </c:pt>
                <c:pt idx="29">
                  <c:v>1.3005207568399999</c:v>
                </c:pt>
                <c:pt idx="30">
                  <c:v>1.3079945580800001</c:v>
                </c:pt>
                <c:pt idx="31">
                  <c:v>1.31535746533</c:v>
                </c:pt>
                <c:pt idx="32">
                  <c:v>1.32260268142</c:v>
                </c:pt>
                <c:pt idx="33">
                  <c:v>1.3297252343599999</c:v>
                </c:pt>
                <c:pt idx="34">
                  <c:v>1.33688154235</c:v>
                </c:pt>
                <c:pt idx="35">
                  <c:v>1.34391057479</c:v>
                </c:pt>
                <c:pt idx="36">
                  <c:v>1.3508148411400001</c:v>
                </c:pt>
                <c:pt idx="37">
                  <c:v>1.3575989437</c:v>
                </c:pt>
                <c:pt idx="38">
                  <c:v>1.3642668472599999</c:v>
                </c:pt>
                <c:pt idx="39">
                  <c:v>1.37222893384</c:v>
                </c:pt>
                <c:pt idx="40">
                  <c:v>1.38007698883</c:v>
                </c:pt>
                <c:pt idx="41">
                  <c:v>1.38781426967</c:v>
                </c:pt>
                <c:pt idx="42">
                  <c:v>1.3954447804900001</c:v>
                </c:pt>
                <c:pt idx="43">
                  <c:v>1.4029719828</c:v>
                </c:pt>
                <c:pt idx="44">
                  <c:v>1.41076680253</c:v>
                </c:pt>
                <c:pt idx="45">
                  <c:v>1.4184667439600001</c:v>
                </c:pt>
                <c:pt idx="46">
                  <c:v>1.42607071402</c:v>
                </c:pt>
                <c:pt idx="47">
                  <c:v>1.4335763131799999</c:v>
                </c:pt>
                <c:pt idx="48">
                  <c:v>1.44098339046</c:v>
                </c:pt>
                <c:pt idx="49">
                  <c:v>1.44867133802</c:v>
                </c:pt>
                <c:pt idx="50">
                  <c:v>1.4562682460800001</c:v>
                </c:pt>
                <c:pt idx="51">
                  <c:v>1.4634886094699999</c:v>
                </c:pt>
                <c:pt idx="52">
                  <c:v>1.4703555716800001</c:v>
                </c:pt>
                <c:pt idx="53">
                  <c:v>1.47688465681</c:v>
                </c:pt>
                <c:pt idx="54">
                  <c:v>1.48256645881</c:v>
                </c:pt>
                <c:pt idx="55">
                  <c:v>1.4879402768900001</c:v>
                </c:pt>
                <c:pt idx="56">
                  <c:v>1.4929968197500001</c:v>
                </c:pt>
                <c:pt idx="57">
                  <c:v>1.4977234510199999</c:v>
                </c:pt>
                <c:pt idx="58">
                  <c:v>1.5021158290300001</c:v>
                </c:pt>
                <c:pt idx="59">
                  <c:v>1.50634648605</c:v>
                </c:pt>
                <c:pt idx="60">
                  <c:v>1.51025287064</c:v>
                </c:pt>
                <c:pt idx="61">
                  <c:v>1.51384924675</c:v>
                </c:pt>
                <c:pt idx="62">
                  <c:v>1.5171512868100001</c:v>
                </c:pt>
                <c:pt idx="63">
                  <c:v>1.52017111653</c:v>
                </c:pt>
                <c:pt idx="64">
                  <c:v>1.5228459197499999</c:v>
                </c:pt>
                <c:pt idx="65">
                  <c:v>1.5252551217200001</c:v>
                </c:pt>
                <c:pt idx="66">
                  <c:v>1.52740613089</c:v>
                </c:pt>
                <c:pt idx="67">
                  <c:v>1.52930565361</c:v>
                </c:pt>
                <c:pt idx="68">
                  <c:v>1.5309585614900001</c:v>
                </c:pt>
                <c:pt idx="69">
                  <c:v>1.5324670145499999</c:v>
                </c:pt>
                <c:pt idx="70">
                  <c:v>1.5337176830200001</c:v>
                </c:pt>
                <c:pt idx="71">
                  <c:v>1.5347127415699999</c:v>
                </c:pt>
                <c:pt idx="72">
                  <c:v>1.5354544271099999</c:v>
                </c:pt>
                <c:pt idx="73">
                  <c:v>1.5359454425300001</c:v>
                </c:pt>
                <c:pt idx="74">
                  <c:v>1.5361683237899999</c:v>
                </c:pt>
                <c:pt idx="75">
                  <c:v>1.5361683237899999</c:v>
                </c:pt>
                <c:pt idx="76">
                  <c:v>1.5361683237899999</c:v>
                </c:pt>
                <c:pt idx="77">
                  <c:v>1.5361683237899999</c:v>
                </c:pt>
                <c:pt idx="78">
                  <c:v>1.5361683237899999</c:v>
                </c:pt>
                <c:pt idx="79">
                  <c:v>1.5361683237899999</c:v>
                </c:pt>
                <c:pt idx="80">
                  <c:v>1.5361683237899999</c:v>
                </c:pt>
                <c:pt idx="81">
                  <c:v>1.5361683237899999</c:v>
                </c:pt>
                <c:pt idx="82">
                  <c:v>1.5361683237899999</c:v>
                </c:pt>
                <c:pt idx="83">
                  <c:v>1.5361683237899999</c:v>
                </c:pt>
                <c:pt idx="84">
                  <c:v>1.5361683237899999</c:v>
                </c:pt>
                <c:pt idx="85">
                  <c:v>1.5361683237899999</c:v>
                </c:pt>
                <c:pt idx="86">
                  <c:v>1.5361683237899999</c:v>
                </c:pt>
                <c:pt idx="87">
                  <c:v>1.5361683237899999</c:v>
                </c:pt>
                <c:pt idx="88">
                  <c:v>1.5361683237899999</c:v>
                </c:pt>
                <c:pt idx="89">
                  <c:v>1.5361683237899999</c:v>
                </c:pt>
                <c:pt idx="90">
                  <c:v>1.5361683237899999</c:v>
                </c:pt>
                <c:pt idx="91">
                  <c:v>1.5361683237899999</c:v>
                </c:pt>
                <c:pt idx="92">
                  <c:v>1.5361683237899999</c:v>
                </c:pt>
                <c:pt idx="93">
                  <c:v>1.5361683237899999</c:v>
                </c:pt>
                <c:pt idx="94">
                  <c:v>1.5361683237899999</c:v>
                </c:pt>
                <c:pt idx="95">
                  <c:v>1.5361683237899999</c:v>
                </c:pt>
                <c:pt idx="96">
                  <c:v>1.5361683237899999</c:v>
                </c:pt>
                <c:pt idx="97">
                  <c:v>1.5361683237899999</c:v>
                </c:pt>
                <c:pt idx="98">
                  <c:v>1.5361683237899999</c:v>
                </c:pt>
                <c:pt idx="99">
                  <c:v>1.5361683237899999</c:v>
                </c:pt>
                <c:pt idx="100">
                  <c:v>1.5361683237899999</c:v>
                </c:pt>
              </c:numCache>
            </c:numRef>
          </c:val>
          <c:smooth val="0"/>
        </c:ser>
        <c:ser>
          <c:idx val="0"/>
          <c:order val="2"/>
          <c:spPr>
            <a:ln w="38100">
              <a:solidFill>
                <a:srgbClr val="FF0000"/>
              </a:solidFill>
              <a:prstDash val="lgDash"/>
            </a:ln>
          </c:spPr>
          <c:marker>
            <c:symbol val="none"/>
          </c:marker>
          <c:val>
            <c:numRef>
              <c:f>'exo-nosg'!$J$2:$J$102</c:f>
              <c:numCache>
                <c:formatCode>General</c:formatCode>
                <c:ptCount val="101"/>
                <c:pt idx="0">
                  <c:v>1</c:v>
                </c:pt>
                <c:pt idx="1">
                  <c:v>1.01205931074</c:v>
                </c:pt>
                <c:pt idx="2">
                  <c:v>1.02383679178</c:v>
                </c:pt>
                <c:pt idx="3">
                  <c:v>1.03525349362</c:v>
                </c:pt>
                <c:pt idx="4">
                  <c:v>1.0462414440600001</c:v>
                </c:pt>
                <c:pt idx="5">
                  <c:v>1.0568685108</c:v>
                </c:pt>
                <c:pt idx="6">
                  <c:v>1.0672742800899999</c:v>
                </c:pt>
                <c:pt idx="7">
                  <c:v>1.0776583400399999</c:v>
                </c:pt>
                <c:pt idx="8">
                  <c:v>1.0881728961699999</c:v>
                </c:pt>
                <c:pt idx="9">
                  <c:v>1.09880335683</c:v>
                </c:pt>
                <c:pt idx="10">
                  <c:v>1.1095741945299999</c:v>
                </c:pt>
                <c:pt idx="11">
                  <c:v>1.1205353473299999</c:v>
                </c:pt>
                <c:pt idx="12">
                  <c:v>1.1317335267399999</c:v>
                </c:pt>
                <c:pt idx="13">
                  <c:v>1.1431844471699999</c:v>
                </c:pt>
                <c:pt idx="14">
                  <c:v>1.1543571213999999</c:v>
                </c:pt>
                <c:pt idx="15">
                  <c:v>1.1657523411599999</c:v>
                </c:pt>
                <c:pt idx="16">
                  <c:v>1.1771789529500001</c:v>
                </c:pt>
                <c:pt idx="17">
                  <c:v>1.1883777580099999</c:v>
                </c:pt>
                <c:pt idx="18">
                  <c:v>1.19916141702</c:v>
                </c:pt>
                <c:pt idx="19">
                  <c:v>1.20817327451</c:v>
                </c:pt>
                <c:pt idx="20">
                  <c:v>1.21671588592</c:v>
                </c:pt>
                <c:pt idx="21">
                  <c:v>1.2248794976999999</c:v>
                </c:pt>
                <c:pt idx="22">
                  <c:v>1.23281194599</c:v>
                </c:pt>
                <c:pt idx="23">
                  <c:v>1.24062095258</c:v>
                </c:pt>
                <c:pt idx="24">
                  <c:v>1.2479400161600001</c:v>
                </c:pt>
                <c:pt idx="25">
                  <c:v>1.2551005174800001</c:v>
                </c:pt>
                <c:pt idx="26">
                  <c:v>1.2620843535699999</c:v>
                </c:pt>
                <c:pt idx="27">
                  <c:v>1.26885814711</c:v>
                </c:pt>
                <c:pt idx="28">
                  <c:v>1.27539765383</c:v>
                </c:pt>
                <c:pt idx="29">
                  <c:v>1.28184940782</c:v>
                </c:pt>
                <c:pt idx="30">
                  <c:v>1.28808376885</c:v>
                </c:pt>
                <c:pt idx="31">
                  <c:v>1.29410318222</c:v>
                </c:pt>
                <c:pt idx="32">
                  <c:v>1.2999123662700001</c:v>
                </c:pt>
                <c:pt idx="33">
                  <c:v>1.3055140383699999</c:v>
                </c:pt>
                <c:pt idx="34">
                  <c:v>1.31049639104</c:v>
                </c:pt>
                <c:pt idx="35">
                  <c:v>1.3152730425100001</c:v>
                </c:pt>
                <c:pt idx="36">
                  <c:v>1.3198362471</c:v>
                </c:pt>
                <c:pt idx="37">
                  <c:v>1.3241757705699999</c:v>
                </c:pt>
                <c:pt idx="38">
                  <c:v>1.3282849113799999</c:v>
                </c:pt>
                <c:pt idx="39">
                  <c:v>1.33154967523</c:v>
                </c:pt>
                <c:pt idx="40">
                  <c:v>1.3345898273300001</c:v>
                </c:pt>
                <c:pt idx="41">
                  <c:v>1.33741057145</c:v>
                </c:pt>
                <c:pt idx="42">
                  <c:v>1.34001932658</c:v>
                </c:pt>
                <c:pt idx="43">
                  <c:v>1.3424232899499999</c:v>
                </c:pt>
                <c:pt idx="44">
                  <c:v>1.3442486007400001</c:v>
                </c:pt>
                <c:pt idx="45">
                  <c:v>1.34587664816</c:v>
                </c:pt>
                <c:pt idx="46">
                  <c:v>1.3473164191</c:v>
                </c:pt>
                <c:pt idx="47">
                  <c:v>1.3485781664400001</c:v>
                </c:pt>
                <c:pt idx="48">
                  <c:v>1.34967134243</c:v>
                </c:pt>
                <c:pt idx="49">
                  <c:v>1.35123497379</c:v>
                </c:pt>
                <c:pt idx="50">
                  <c:v>1.35262624297</c:v>
                </c:pt>
                <c:pt idx="51">
                  <c:v>1.35380882206</c:v>
                </c:pt>
                <c:pt idx="52">
                  <c:v>1.3548092385299999</c:v>
                </c:pt>
                <c:pt idx="53">
                  <c:v>1.35564841423</c:v>
                </c:pt>
                <c:pt idx="54">
                  <c:v>1.3563729374</c:v>
                </c:pt>
                <c:pt idx="55">
                  <c:v>1.3569616977000001</c:v>
                </c:pt>
                <c:pt idx="56">
                  <c:v>1.35741360643</c:v>
                </c:pt>
                <c:pt idx="57">
                  <c:v>1.3577240313500001</c:v>
                </c:pt>
                <c:pt idx="58">
                  <c:v>1.3578967695399999</c:v>
                </c:pt>
                <c:pt idx="59">
                  <c:v>1.35796944555</c:v>
                </c:pt>
                <c:pt idx="60">
                  <c:v>1.35793839352</c:v>
                </c:pt>
                <c:pt idx="61">
                  <c:v>1.3578279925800001</c:v>
                </c:pt>
                <c:pt idx="62">
                  <c:v>1.3576640128199999</c:v>
                </c:pt>
                <c:pt idx="63">
                  <c:v>1.3574662581000001</c:v>
                </c:pt>
                <c:pt idx="64">
                  <c:v>1.3574136161200001</c:v>
                </c:pt>
                <c:pt idx="65">
                  <c:v>1.3573310383299999</c:v>
                </c:pt>
                <c:pt idx="66">
                  <c:v>1.3572266827699999</c:v>
                </c:pt>
                <c:pt idx="67">
                  <c:v>1.3571074997699999</c:v>
                </c:pt>
                <c:pt idx="68">
                  <c:v>1.35698068861</c:v>
                </c:pt>
                <c:pt idx="69">
                  <c:v>1.3569295286</c:v>
                </c:pt>
                <c:pt idx="70">
                  <c:v>1.35687308578</c:v>
                </c:pt>
                <c:pt idx="71">
                  <c:v>1.35681795045</c:v>
                </c:pt>
                <c:pt idx="72">
                  <c:v>1.3567699599900001</c:v>
                </c:pt>
                <c:pt idx="73">
                  <c:v>1.35673404994</c:v>
                </c:pt>
                <c:pt idx="74">
                  <c:v>1.35672378451</c:v>
                </c:pt>
                <c:pt idx="75">
                  <c:v>1.35672378451</c:v>
                </c:pt>
                <c:pt idx="76">
                  <c:v>1.35672378451</c:v>
                </c:pt>
                <c:pt idx="77">
                  <c:v>1.35672378451</c:v>
                </c:pt>
                <c:pt idx="78">
                  <c:v>1.35672378451</c:v>
                </c:pt>
                <c:pt idx="79">
                  <c:v>1.35672378451</c:v>
                </c:pt>
                <c:pt idx="80">
                  <c:v>1.35672378451</c:v>
                </c:pt>
                <c:pt idx="81">
                  <c:v>1.35672378451</c:v>
                </c:pt>
                <c:pt idx="82">
                  <c:v>1.35672378451</c:v>
                </c:pt>
                <c:pt idx="83">
                  <c:v>1.35672378451</c:v>
                </c:pt>
                <c:pt idx="84">
                  <c:v>1.35672378451</c:v>
                </c:pt>
                <c:pt idx="85">
                  <c:v>1.35672378451</c:v>
                </c:pt>
                <c:pt idx="86">
                  <c:v>1.35672378451</c:v>
                </c:pt>
                <c:pt idx="87">
                  <c:v>1.35672378451</c:v>
                </c:pt>
                <c:pt idx="88">
                  <c:v>1.35672378451</c:v>
                </c:pt>
                <c:pt idx="89">
                  <c:v>1.35672378451</c:v>
                </c:pt>
                <c:pt idx="90">
                  <c:v>1.35672378451</c:v>
                </c:pt>
                <c:pt idx="91">
                  <c:v>1.35672378451</c:v>
                </c:pt>
                <c:pt idx="92">
                  <c:v>1.35672378451</c:v>
                </c:pt>
                <c:pt idx="93">
                  <c:v>1.35672378451</c:v>
                </c:pt>
                <c:pt idx="94">
                  <c:v>1.35672378451</c:v>
                </c:pt>
                <c:pt idx="95">
                  <c:v>1.35672378451</c:v>
                </c:pt>
                <c:pt idx="96">
                  <c:v>1.35672378451</c:v>
                </c:pt>
                <c:pt idx="97">
                  <c:v>1.35672378451</c:v>
                </c:pt>
                <c:pt idx="98">
                  <c:v>1.35672378451</c:v>
                </c:pt>
                <c:pt idx="99">
                  <c:v>1.35672378451</c:v>
                </c:pt>
                <c:pt idx="100">
                  <c:v>1.35672378451</c:v>
                </c:pt>
              </c:numCache>
            </c:numRef>
          </c:val>
          <c:smooth val="0"/>
        </c:ser>
        <c:ser>
          <c:idx val="3"/>
          <c:order val="3"/>
          <c:spPr>
            <a:ln w="38100">
              <a:solidFill>
                <a:srgbClr val="0000CC"/>
              </a:solidFill>
              <a:prstDash val="lgDash"/>
            </a:ln>
          </c:spPr>
          <c:marker>
            <c:symbol val="none"/>
          </c:marker>
          <c:val>
            <c:numRef>
              <c:f>'exo-nosg'!$K$2:$K$102</c:f>
              <c:numCache>
                <c:formatCode>General</c:formatCode>
                <c:ptCount val="101"/>
                <c:pt idx="0">
                  <c:v>1</c:v>
                </c:pt>
                <c:pt idx="1">
                  <c:v>1.014979453</c:v>
                </c:pt>
                <c:pt idx="2">
                  <c:v>1.029822931</c:v>
                </c:pt>
                <c:pt idx="3">
                  <c:v>1.0444986430000001</c:v>
                </c:pt>
                <c:pt idx="4">
                  <c:v>1.0589354209999999</c:v>
                </c:pt>
                <c:pt idx="5">
                  <c:v>1.0731971039999999</c:v>
                </c:pt>
                <c:pt idx="6">
                  <c:v>1.087311401</c:v>
                </c:pt>
                <c:pt idx="7">
                  <c:v>1.101324548</c:v>
                </c:pt>
                <c:pt idx="8">
                  <c:v>1.11528322</c:v>
                </c:pt>
                <c:pt idx="9">
                  <c:v>1.1290752850000001</c:v>
                </c:pt>
                <c:pt idx="10">
                  <c:v>1.14285744</c:v>
                </c:pt>
                <c:pt idx="11">
                  <c:v>1.1567546660000001</c:v>
                </c:pt>
                <c:pt idx="12">
                  <c:v>1.170924098</c:v>
                </c:pt>
                <c:pt idx="13">
                  <c:v>1.1854651780000001</c:v>
                </c:pt>
                <c:pt idx="14">
                  <c:v>1.1988378829999999</c:v>
                </c:pt>
                <c:pt idx="15">
                  <c:v>1.2125090759999999</c:v>
                </c:pt>
                <c:pt idx="16">
                  <c:v>1.226310593</c:v>
                </c:pt>
                <c:pt idx="17">
                  <c:v>1.2400047620000001</c:v>
                </c:pt>
                <c:pt idx="18">
                  <c:v>1.2534177310000001</c:v>
                </c:pt>
                <c:pt idx="19">
                  <c:v>1.2629302010000001</c:v>
                </c:pt>
                <c:pt idx="20">
                  <c:v>1.272082025</c:v>
                </c:pt>
                <c:pt idx="21">
                  <c:v>1.2809296859999999</c:v>
                </c:pt>
                <c:pt idx="22">
                  <c:v>1.2895719029999999</c:v>
                </c:pt>
                <c:pt idx="23">
                  <c:v>1.298080283</c:v>
                </c:pt>
                <c:pt idx="24">
                  <c:v>1.3053919759999999</c:v>
                </c:pt>
                <c:pt idx="25">
                  <c:v>1.3125095410000001</c:v>
                </c:pt>
                <c:pt idx="26">
                  <c:v>1.319421266</c:v>
                </c:pt>
                <c:pt idx="27">
                  <c:v>1.3261067010000001</c:v>
                </c:pt>
                <c:pt idx="28">
                  <c:v>1.332551316</c:v>
                </c:pt>
                <c:pt idx="29">
                  <c:v>1.3391658</c:v>
                </c:pt>
                <c:pt idx="30">
                  <c:v>1.34556568</c:v>
                </c:pt>
                <c:pt idx="31">
                  <c:v>1.351755201</c:v>
                </c:pt>
                <c:pt idx="32">
                  <c:v>1.357741286</c:v>
                </c:pt>
                <c:pt idx="33">
                  <c:v>1.363528158</c:v>
                </c:pt>
                <c:pt idx="34">
                  <c:v>1.3679669169999999</c:v>
                </c:pt>
                <c:pt idx="35">
                  <c:v>1.3722143609999999</c:v>
                </c:pt>
                <c:pt idx="36">
                  <c:v>1.376263419</c:v>
                </c:pt>
                <c:pt idx="37">
                  <c:v>1.3801047550000001</c:v>
                </c:pt>
                <c:pt idx="38">
                  <c:v>1.3837317609999999</c:v>
                </c:pt>
                <c:pt idx="39">
                  <c:v>1.385436052</c:v>
                </c:pt>
                <c:pt idx="40">
                  <c:v>1.3869322669999999</c:v>
                </c:pt>
                <c:pt idx="41">
                  <c:v>1.388222002</c:v>
                </c:pt>
                <c:pt idx="42">
                  <c:v>1.389307742</c:v>
                </c:pt>
                <c:pt idx="43">
                  <c:v>1.3901921909999999</c:v>
                </c:pt>
                <c:pt idx="44">
                  <c:v>1.389825103</c:v>
                </c:pt>
                <c:pt idx="45">
                  <c:v>1.3892574200000001</c:v>
                </c:pt>
                <c:pt idx="46">
                  <c:v>1.3884943270000001</c:v>
                </c:pt>
                <c:pt idx="47">
                  <c:v>1.387541658</c:v>
                </c:pt>
                <c:pt idx="48">
                  <c:v>1.3864051209999999</c:v>
                </c:pt>
                <c:pt idx="49">
                  <c:v>1.3868548709999999</c:v>
                </c:pt>
                <c:pt idx="50">
                  <c:v>1.387090511</c:v>
                </c:pt>
                <c:pt idx="51">
                  <c:v>1.3871205099999999</c:v>
                </c:pt>
                <c:pt idx="52">
                  <c:v>1.3869717189999999</c:v>
                </c:pt>
                <c:pt idx="53">
                  <c:v>1.3866669890000001</c:v>
                </c:pt>
                <c:pt idx="54">
                  <c:v>1.386304567</c:v>
                </c:pt>
                <c:pt idx="55">
                  <c:v>1.3858143460000001</c:v>
                </c:pt>
                <c:pt idx="56">
                  <c:v>1.385201042</c:v>
                </c:pt>
                <c:pt idx="57">
                  <c:v>1.3844663989999999</c:v>
                </c:pt>
                <c:pt idx="58">
                  <c:v>1.383620737</c:v>
                </c:pt>
                <c:pt idx="59">
                  <c:v>1.3827502140000001</c:v>
                </c:pt>
                <c:pt idx="60">
                  <c:v>1.381811184</c:v>
                </c:pt>
                <c:pt idx="61">
                  <c:v>1.38083673</c:v>
                </c:pt>
                <c:pt idx="62">
                  <c:v>1.3798615059999999</c:v>
                </c:pt>
                <c:pt idx="63">
                  <c:v>1.3789111839999999</c:v>
                </c:pt>
                <c:pt idx="64">
                  <c:v>1.378464817</c:v>
                </c:pt>
                <c:pt idx="65">
                  <c:v>1.3780218989999999</c:v>
                </c:pt>
                <c:pt idx="66">
                  <c:v>1.377590383</c:v>
                </c:pt>
                <c:pt idx="67">
                  <c:v>1.3771764959999999</c:v>
                </c:pt>
                <c:pt idx="68">
                  <c:v>1.376787518</c:v>
                </c:pt>
                <c:pt idx="69">
                  <c:v>1.3766426490000001</c:v>
                </c:pt>
                <c:pt idx="70">
                  <c:v>1.376504755</c:v>
                </c:pt>
                <c:pt idx="71">
                  <c:v>1.3763817249999999</c:v>
                </c:pt>
                <c:pt idx="72">
                  <c:v>1.3762807379999999</c:v>
                </c:pt>
                <c:pt idx="73">
                  <c:v>1.3762080750000001</c:v>
                </c:pt>
                <c:pt idx="74">
                  <c:v>1.3761955210000001</c:v>
                </c:pt>
                <c:pt idx="75">
                  <c:v>1.3761955210000001</c:v>
                </c:pt>
                <c:pt idx="76">
                  <c:v>1.3761955210000001</c:v>
                </c:pt>
                <c:pt idx="77">
                  <c:v>1.3761955210000001</c:v>
                </c:pt>
                <c:pt idx="78">
                  <c:v>1.3761955210000001</c:v>
                </c:pt>
                <c:pt idx="79">
                  <c:v>1.3761955210000001</c:v>
                </c:pt>
                <c:pt idx="80">
                  <c:v>1.3761955210000001</c:v>
                </c:pt>
                <c:pt idx="81">
                  <c:v>1.3761955210000001</c:v>
                </c:pt>
                <c:pt idx="82">
                  <c:v>1.3761955210000001</c:v>
                </c:pt>
                <c:pt idx="83">
                  <c:v>1.3761955210000001</c:v>
                </c:pt>
                <c:pt idx="84">
                  <c:v>1.3761955210000001</c:v>
                </c:pt>
                <c:pt idx="85">
                  <c:v>1.3761955210000001</c:v>
                </c:pt>
                <c:pt idx="86">
                  <c:v>1.3761955210000001</c:v>
                </c:pt>
                <c:pt idx="87">
                  <c:v>1.3761955210000001</c:v>
                </c:pt>
                <c:pt idx="88">
                  <c:v>1.3761955210000001</c:v>
                </c:pt>
                <c:pt idx="89">
                  <c:v>1.3761955210000001</c:v>
                </c:pt>
                <c:pt idx="90">
                  <c:v>1.3761955210000001</c:v>
                </c:pt>
                <c:pt idx="91">
                  <c:v>1.3761955210000001</c:v>
                </c:pt>
                <c:pt idx="92">
                  <c:v>1.3761955210000001</c:v>
                </c:pt>
                <c:pt idx="93">
                  <c:v>1.3761955210000001</c:v>
                </c:pt>
                <c:pt idx="94">
                  <c:v>1.3761955210000001</c:v>
                </c:pt>
                <c:pt idx="95">
                  <c:v>1.3761955210000001</c:v>
                </c:pt>
                <c:pt idx="96">
                  <c:v>1.3761955210000001</c:v>
                </c:pt>
                <c:pt idx="97">
                  <c:v>1.3761955210000001</c:v>
                </c:pt>
                <c:pt idx="98">
                  <c:v>1.3761955210000001</c:v>
                </c:pt>
                <c:pt idx="99">
                  <c:v>1.3761955210000001</c:v>
                </c:pt>
                <c:pt idx="100">
                  <c:v>1.3761955210000001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6470272"/>
        <c:axId val="208849728"/>
      </c:lineChart>
      <c:catAx>
        <c:axId val="2364702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600" b="1">
                <a:latin typeface="Times New Roman" panose="02020603050405020304" pitchFamily="18" charset="0"/>
                <a:cs typeface="Times New Roman" panose="02020603050405020304" pitchFamily="18" charset="0"/>
              </a:defRPr>
            </a:pPr>
            <a:endParaRPr lang="en-US"/>
          </a:p>
        </c:txPr>
        <c:crossAx val="208849728"/>
        <c:crossesAt val="-70"/>
        <c:auto val="1"/>
        <c:lblAlgn val="ctr"/>
        <c:lblOffset val="100"/>
        <c:tickLblSkip val="10"/>
        <c:tickMarkSkip val="10"/>
        <c:noMultiLvlLbl val="0"/>
      </c:catAx>
      <c:valAx>
        <c:axId val="208849728"/>
        <c:scaling>
          <c:orientation val="minMax"/>
          <c:min val="0.9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sz="1600">
                    <a:latin typeface="Times New Roman" panose="02020603050405020304" pitchFamily="18" charset="0"/>
                    <a:cs typeface="Times New Roman" panose="02020603050405020304" pitchFamily="18" charset="0"/>
                  </a:defRPr>
                </a:pPr>
                <a:r>
                  <a:rPr lang="en-US" sz="1600" baseline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1992 = 1</a:t>
                </a:r>
                <a:endParaRPr lang="en-US" sz="1600"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nextTo"/>
        <c:txPr>
          <a:bodyPr/>
          <a:lstStyle/>
          <a:p>
            <a:pPr>
              <a:defRPr sz="1600" b="1">
                <a:latin typeface="Times New Roman" panose="02020603050405020304" pitchFamily="18" charset="0"/>
                <a:cs typeface="Times New Roman" panose="02020603050405020304" pitchFamily="18" charset="0"/>
              </a:defRPr>
            </a:pPr>
            <a:endParaRPr lang="en-US"/>
          </a:p>
        </c:txPr>
        <c:crossAx val="236470272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spPr>
    <a:ln>
      <a:noFill/>
    </a:ln>
  </c:spPr>
  <c:userShapes r:id="rId1"/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2"/>
          <c:order val="0"/>
          <c:tx>
            <c:v>lg model nosg</c:v>
          </c:tx>
          <c:spPr>
            <a:ln w="38100">
              <a:solidFill>
                <a:srgbClr val="0000CC"/>
              </a:solidFill>
              <a:prstDash val="lgDash"/>
            </a:ln>
          </c:spPr>
          <c:marker>
            <c:symbol val="none"/>
          </c:marker>
          <c:cat>
            <c:numRef>
              <c:f>'base-bench'!$A$2:$A$34</c:f>
              <c:numCache>
                <c:formatCode>General</c:formatCode>
                <c:ptCount val="33"/>
                <c:pt idx="0">
                  <c:v>1992</c:v>
                </c:pt>
                <c:pt idx="1">
                  <c:v>1993</c:v>
                </c:pt>
                <c:pt idx="2">
                  <c:v>1994</c:v>
                </c:pt>
                <c:pt idx="3">
                  <c:v>1995</c:v>
                </c:pt>
                <c:pt idx="4">
                  <c:v>1996</c:v>
                </c:pt>
                <c:pt idx="5">
                  <c:v>1997</c:v>
                </c:pt>
                <c:pt idx="6">
                  <c:v>1998</c:v>
                </c:pt>
                <c:pt idx="7">
                  <c:v>1999</c:v>
                </c:pt>
                <c:pt idx="8">
                  <c:v>2000</c:v>
                </c:pt>
                <c:pt idx="9">
                  <c:v>2001</c:v>
                </c:pt>
                <c:pt idx="10">
                  <c:v>2002</c:v>
                </c:pt>
                <c:pt idx="11">
                  <c:v>2003</c:v>
                </c:pt>
                <c:pt idx="12">
                  <c:v>2004</c:v>
                </c:pt>
                <c:pt idx="13">
                  <c:v>2005</c:v>
                </c:pt>
                <c:pt idx="14">
                  <c:v>2006</c:v>
                </c:pt>
                <c:pt idx="15">
                  <c:v>2007</c:v>
                </c:pt>
                <c:pt idx="16">
                  <c:v>2008</c:v>
                </c:pt>
                <c:pt idx="17">
                  <c:v>2009</c:v>
                </c:pt>
                <c:pt idx="18">
                  <c:v>2010</c:v>
                </c:pt>
                <c:pt idx="19">
                  <c:v>2011</c:v>
                </c:pt>
                <c:pt idx="20">
                  <c:v>2012</c:v>
                </c:pt>
                <c:pt idx="21">
                  <c:v>2013</c:v>
                </c:pt>
                <c:pt idx="22">
                  <c:v>2014</c:v>
                </c:pt>
                <c:pt idx="23">
                  <c:v>2015</c:v>
                </c:pt>
                <c:pt idx="24">
                  <c:v>2016</c:v>
                </c:pt>
                <c:pt idx="25">
                  <c:v>2017</c:v>
                </c:pt>
                <c:pt idx="26">
                  <c:v>2018</c:v>
                </c:pt>
                <c:pt idx="27">
                  <c:v>2019</c:v>
                </c:pt>
                <c:pt idx="28">
                  <c:v>2020</c:v>
                </c:pt>
                <c:pt idx="29">
                  <c:v>2021</c:v>
                </c:pt>
                <c:pt idx="30">
                  <c:v>2022</c:v>
                </c:pt>
                <c:pt idx="31">
                  <c:v>2023</c:v>
                </c:pt>
                <c:pt idx="32">
                  <c:v>2024</c:v>
                </c:pt>
              </c:numCache>
            </c:numRef>
          </c:cat>
          <c:val>
            <c:numRef>
              <c:f>'base-nosg'!$F$2:$F$34</c:f>
              <c:numCache>
                <c:formatCode>General</c:formatCode>
                <c:ptCount val="33"/>
                <c:pt idx="0">
                  <c:v>19.689600190099998</c:v>
                </c:pt>
                <c:pt idx="1">
                  <c:v>19.5344733443</c:v>
                </c:pt>
                <c:pt idx="2">
                  <c:v>19.2215595196</c:v>
                </c:pt>
                <c:pt idx="3">
                  <c:v>18.8934935005</c:v>
                </c:pt>
                <c:pt idx="4">
                  <c:v>18.556337170300001</c:v>
                </c:pt>
                <c:pt idx="5">
                  <c:v>18.209754326799999</c:v>
                </c:pt>
                <c:pt idx="6">
                  <c:v>17.858756918299999</c:v>
                </c:pt>
                <c:pt idx="7">
                  <c:v>17.5090490469</c:v>
                </c:pt>
                <c:pt idx="8">
                  <c:v>17.164478870500002</c:v>
                </c:pt>
                <c:pt idx="9">
                  <c:v>16.827272687099999</c:v>
                </c:pt>
                <c:pt idx="10">
                  <c:v>16.495912277999999</c:v>
                </c:pt>
                <c:pt idx="11">
                  <c:v>16.1696938109</c:v>
                </c:pt>
                <c:pt idx="12">
                  <c:v>15.8473239925</c:v>
                </c:pt>
                <c:pt idx="13">
                  <c:v>15.527981974899999</c:v>
                </c:pt>
                <c:pt idx="14">
                  <c:v>15.2119265344</c:v>
                </c:pt>
                <c:pt idx="15">
                  <c:v>14.898413960399999</c:v>
                </c:pt>
                <c:pt idx="16">
                  <c:v>14.587262433899999</c:v>
                </c:pt>
                <c:pt idx="17">
                  <c:v>14.278210570900001</c:v>
                </c:pt>
                <c:pt idx="18">
                  <c:v>13.9712288401</c:v>
                </c:pt>
                <c:pt idx="19">
                  <c:v>13.6709963602</c:v>
                </c:pt>
                <c:pt idx="20">
                  <c:v>13.371644145799999</c:v>
                </c:pt>
                <c:pt idx="21">
                  <c:v>13.074005510899999</c:v>
                </c:pt>
                <c:pt idx="22">
                  <c:v>12.7790067006</c:v>
                </c:pt>
                <c:pt idx="23">
                  <c:v>12.487324019800001</c:v>
                </c:pt>
                <c:pt idx="24">
                  <c:v>12.201396798199999</c:v>
                </c:pt>
                <c:pt idx="25">
                  <c:v>11.9189259429</c:v>
                </c:pt>
                <c:pt idx="26">
                  <c:v>11.640055762099999</c:v>
                </c:pt>
                <c:pt idx="27">
                  <c:v>11.3648689987</c:v>
                </c:pt>
                <c:pt idx="28">
                  <c:v>11.0934544189</c:v>
                </c:pt>
                <c:pt idx="29">
                  <c:v>10.8243586462</c:v>
                </c:pt>
                <c:pt idx="30">
                  <c:v>10.559176473999999</c:v>
                </c:pt>
                <c:pt idx="31">
                  <c:v>10.2980133123</c:v>
                </c:pt>
                <c:pt idx="32">
                  <c:v>10.0409570183</c:v>
                </c:pt>
              </c:numCache>
            </c:numRef>
          </c:val>
          <c:smooth val="0"/>
        </c:ser>
        <c:ser>
          <c:idx val="1"/>
          <c:order val="1"/>
          <c:tx>
            <c:v>lg model</c:v>
          </c:tx>
          <c:spPr>
            <a:ln w="38100">
              <a:solidFill>
                <a:srgbClr val="0000CC"/>
              </a:solidFill>
              <a:prstDash val="solid"/>
            </a:ln>
          </c:spPr>
          <c:marker>
            <c:symbol val="none"/>
          </c:marker>
          <c:cat>
            <c:numRef>
              <c:f>'base-bench'!$A$2:$A$34</c:f>
              <c:numCache>
                <c:formatCode>General</c:formatCode>
                <c:ptCount val="33"/>
                <c:pt idx="0">
                  <c:v>1992</c:v>
                </c:pt>
                <c:pt idx="1">
                  <c:v>1993</c:v>
                </c:pt>
                <c:pt idx="2">
                  <c:v>1994</c:v>
                </c:pt>
                <c:pt idx="3">
                  <c:v>1995</c:v>
                </c:pt>
                <c:pt idx="4">
                  <c:v>1996</c:v>
                </c:pt>
                <c:pt idx="5">
                  <c:v>1997</c:v>
                </c:pt>
                <c:pt idx="6">
                  <c:v>1998</c:v>
                </c:pt>
                <c:pt idx="7">
                  <c:v>1999</c:v>
                </c:pt>
                <c:pt idx="8">
                  <c:v>2000</c:v>
                </c:pt>
                <c:pt idx="9">
                  <c:v>2001</c:v>
                </c:pt>
                <c:pt idx="10">
                  <c:v>2002</c:v>
                </c:pt>
                <c:pt idx="11">
                  <c:v>2003</c:v>
                </c:pt>
                <c:pt idx="12">
                  <c:v>2004</c:v>
                </c:pt>
                <c:pt idx="13">
                  <c:v>2005</c:v>
                </c:pt>
                <c:pt idx="14">
                  <c:v>2006</c:v>
                </c:pt>
                <c:pt idx="15">
                  <c:v>2007</c:v>
                </c:pt>
                <c:pt idx="16">
                  <c:v>2008</c:v>
                </c:pt>
                <c:pt idx="17">
                  <c:v>2009</c:v>
                </c:pt>
                <c:pt idx="18">
                  <c:v>2010</c:v>
                </c:pt>
                <c:pt idx="19">
                  <c:v>2011</c:v>
                </c:pt>
                <c:pt idx="20">
                  <c:v>2012</c:v>
                </c:pt>
                <c:pt idx="21">
                  <c:v>2013</c:v>
                </c:pt>
                <c:pt idx="22">
                  <c:v>2014</c:v>
                </c:pt>
                <c:pt idx="23">
                  <c:v>2015</c:v>
                </c:pt>
                <c:pt idx="24">
                  <c:v>2016</c:v>
                </c:pt>
                <c:pt idx="25">
                  <c:v>2017</c:v>
                </c:pt>
                <c:pt idx="26">
                  <c:v>2018</c:v>
                </c:pt>
                <c:pt idx="27">
                  <c:v>2019</c:v>
                </c:pt>
                <c:pt idx="28">
                  <c:v>2020</c:v>
                </c:pt>
                <c:pt idx="29">
                  <c:v>2021</c:v>
                </c:pt>
                <c:pt idx="30">
                  <c:v>2022</c:v>
                </c:pt>
                <c:pt idx="31">
                  <c:v>2023</c:v>
                </c:pt>
                <c:pt idx="32">
                  <c:v>2024</c:v>
                </c:pt>
              </c:numCache>
            </c:numRef>
          </c:cat>
          <c:val>
            <c:numRef>
              <c:f>'base-bench'!$F$2:$F$34</c:f>
              <c:numCache>
                <c:formatCode>General</c:formatCode>
                <c:ptCount val="33"/>
                <c:pt idx="0">
                  <c:v>19.689600190099998</c:v>
                </c:pt>
                <c:pt idx="1">
                  <c:v>18.9806933546</c:v>
                </c:pt>
                <c:pt idx="2">
                  <c:v>18.572859215800001</c:v>
                </c:pt>
                <c:pt idx="3">
                  <c:v>18.188251488799999</c:v>
                </c:pt>
                <c:pt idx="4">
                  <c:v>17.816307741900001</c:v>
                </c:pt>
                <c:pt idx="5">
                  <c:v>17.432143552900001</c:v>
                </c:pt>
                <c:pt idx="6">
                  <c:v>16.916383652699999</c:v>
                </c:pt>
                <c:pt idx="7">
                  <c:v>16.3254990935</c:v>
                </c:pt>
                <c:pt idx="8">
                  <c:v>15.7488786458</c:v>
                </c:pt>
                <c:pt idx="9">
                  <c:v>15.3701231991</c:v>
                </c:pt>
                <c:pt idx="10">
                  <c:v>14.8764157755</c:v>
                </c:pt>
                <c:pt idx="11">
                  <c:v>14.427869599499999</c:v>
                </c:pt>
                <c:pt idx="12">
                  <c:v>14.0006330972</c:v>
                </c:pt>
                <c:pt idx="13">
                  <c:v>13.6549811582</c:v>
                </c:pt>
                <c:pt idx="14">
                  <c:v>13.3981324285</c:v>
                </c:pt>
                <c:pt idx="15">
                  <c:v>13.259545563</c:v>
                </c:pt>
                <c:pt idx="16">
                  <c:v>12.9203556838</c:v>
                </c:pt>
                <c:pt idx="17">
                  <c:v>12.9993167442</c:v>
                </c:pt>
                <c:pt idx="18">
                  <c:v>12.6026911264</c:v>
                </c:pt>
                <c:pt idx="19">
                  <c:v>12.359784256899999</c:v>
                </c:pt>
                <c:pt idx="20">
                  <c:v>12.2370196042</c:v>
                </c:pt>
                <c:pt idx="21">
                  <c:v>12.2443723871</c:v>
                </c:pt>
                <c:pt idx="22">
                  <c:v>12.162941163299999</c:v>
                </c:pt>
                <c:pt idx="23">
                  <c:v>12.0397059234</c:v>
                </c:pt>
                <c:pt idx="24">
                  <c:v>11.8999370275</c:v>
                </c:pt>
                <c:pt idx="25">
                  <c:v>11.777440761599999</c:v>
                </c:pt>
                <c:pt idx="26">
                  <c:v>11.6007705074</c:v>
                </c:pt>
                <c:pt idx="27">
                  <c:v>11.3995505379</c:v>
                </c:pt>
                <c:pt idx="28">
                  <c:v>11.2109854234</c:v>
                </c:pt>
                <c:pt idx="29">
                  <c:v>11.008019702</c:v>
                </c:pt>
                <c:pt idx="30">
                  <c:v>10.783236649399999</c:v>
                </c:pt>
                <c:pt idx="31">
                  <c:v>10.598767931599999</c:v>
                </c:pt>
                <c:pt idx="32">
                  <c:v>10.370290123</c:v>
                </c:pt>
              </c:numCache>
            </c:numRef>
          </c:val>
          <c:smooth val="0"/>
        </c:ser>
        <c:ser>
          <c:idx val="4"/>
          <c:order val="2"/>
          <c:tx>
            <c:v>lg model altio1</c:v>
          </c:tx>
          <c:spPr>
            <a:ln w="38100">
              <a:solidFill>
                <a:srgbClr val="FF0000"/>
              </a:solidFill>
            </a:ln>
          </c:spPr>
          <c:marker>
            <c:symbol val="none"/>
          </c:marker>
          <c:val>
            <c:numRef>
              <c:f>'altio1-bench'!$F$2:$F$34</c:f>
              <c:numCache>
                <c:formatCode>General</c:formatCode>
                <c:ptCount val="33"/>
                <c:pt idx="0">
                  <c:v>19.6896001894</c:v>
                </c:pt>
                <c:pt idx="1">
                  <c:v>19.042608684699999</c:v>
                </c:pt>
                <c:pt idx="2">
                  <c:v>18.683183093</c:v>
                </c:pt>
                <c:pt idx="3">
                  <c:v>18.339330565899999</c:v>
                </c:pt>
                <c:pt idx="4">
                  <c:v>18.014830360400001</c:v>
                </c:pt>
                <c:pt idx="5">
                  <c:v>17.6756066254</c:v>
                </c:pt>
                <c:pt idx="6">
                  <c:v>17.227490892100001</c:v>
                </c:pt>
                <c:pt idx="7">
                  <c:v>16.7148012591</c:v>
                </c:pt>
                <c:pt idx="8">
                  <c:v>16.227731716499999</c:v>
                </c:pt>
                <c:pt idx="9">
                  <c:v>15.8813655265</c:v>
                </c:pt>
                <c:pt idx="10">
                  <c:v>15.444434363599999</c:v>
                </c:pt>
                <c:pt idx="11">
                  <c:v>15.061322217400001</c:v>
                </c:pt>
                <c:pt idx="12">
                  <c:v>14.714613479700001</c:v>
                </c:pt>
                <c:pt idx="13">
                  <c:v>14.44466379</c:v>
                </c:pt>
                <c:pt idx="14">
                  <c:v>14.2435564549</c:v>
                </c:pt>
                <c:pt idx="15">
                  <c:v>14.1225848188</c:v>
                </c:pt>
                <c:pt idx="16">
                  <c:v>13.812179666600001</c:v>
                </c:pt>
                <c:pt idx="17">
                  <c:v>13.801090951799999</c:v>
                </c:pt>
                <c:pt idx="18">
                  <c:v>13.4754633931</c:v>
                </c:pt>
                <c:pt idx="19">
                  <c:v>13.298497832800001</c:v>
                </c:pt>
                <c:pt idx="20">
                  <c:v>13.2154079817</c:v>
                </c:pt>
                <c:pt idx="21">
                  <c:v>13.203582603599999</c:v>
                </c:pt>
                <c:pt idx="22">
                  <c:v>13.098737434</c:v>
                </c:pt>
                <c:pt idx="23">
                  <c:v>12.957578225100001</c:v>
                </c:pt>
                <c:pt idx="24">
                  <c:v>12.808347146099999</c:v>
                </c:pt>
                <c:pt idx="25">
                  <c:v>12.6964032954</c:v>
                </c:pt>
                <c:pt idx="26">
                  <c:v>12.5221745582</c:v>
                </c:pt>
                <c:pt idx="27">
                  <c:v>12.3229120522</c:v>
                </c:pt>
                <c:pt idx="28">
                  <c:v>12.148418041899999</c:v>
                </c:pt>
                <c:pt idx="29">
                  <c:v>11.9599775495</c:v>
                </c:pt>
                <c:pt idx="30">
                  <c:v>11.7451550429</c:v>
                </c:pt>
                <c:pt idx="31">
                  <c:v>11.5916518064</c:v>
                </c:pt>
                <c:pt idx="32">
                  <c:v>11.378033304200001</c:v>
                </c:pt>
              </c:numCache>
            </c:numRef>
          </c:val>
          <c:smooth val="0"/>
        </c:ser>
        <c:ser>
          <c:idx val="5"/>
          <c:order val="3"/>
          <c:tx>
            <c:v>lg model altio1 nosg</c:v>
          </c:tx>
          <c:spPr>
            <a:ln w="38100">
              <a:solidFill>
                <a:srgbClr val="FF0000"/>
              </a:solidFill>
              <a:prstDash val="lgDash"/>
            </a:ln>
          </c:spPr>
          <c:marker>
            <c:symbol val="none"/>
          </c:marker>
          <c:val>
            <c:numRef>
              <c:f>'altio1-nosg'!$F$2:$F$34</c:f>
              <c:numCache>
                <c:formatCode>General</c:formatCode>
                <c:ptCount val="33"/>
                <c:pt idx="0">
                  <c:v>19.6896001894</c:v>
                </c:pt>
                <c:pt idx="1">
                  <c:v>19.632868826799999</c:v>
                </c:pt>
                <c:pt idx="2">
                  <c:v>19.3203965139</c:v>
                </c:pt>
                <c:pt idx="3">
                  <c:v>19.0011173402</c:v>
                </c:pt>
                <c:pt idx="4">
                  <c:v>18.6824912883</c:v>
                </c:pt>
                <c:pt idx="5">
                  <c:v>18.3598813425</c:v>
                </c:pt>
                <c:pt idx="6">
                  <c:v>18.036980379399999</c:v>
                </c:pt>
                <c:pt idx="7">
                  <c:v>17.718341807600002</c:v>
                </c:pt>
                <c:pt idx="8">
                  <c:v>17.4070124351</c:v>
                </c:pt>
                <c:pt idx="9">
                  <c:v>17.105071503800001</c:v>
                </c:pt>
                <c:pt idx="10">
                  <c:v>16.8104799824</c:v>
                </c:pt>
                <c:pt idx="11">
                  <c:v>16.522323014400001</c:v>
                </c:pt>
                <c:pt idx="12">
                  <c:v>16.239139510899999</c:v>
                </c:pt>
                <c:pt idx="13">
                  <c:v>15.959929110599999</c:v>
                </c:pt>
                <c:pt idx="14">
                  <c:v>15.6796467558</c:v>
                </c:pt>
                <c:pt idx="15">
                  <c:v>15.4025708451</c:v>
                </c:pt>
                <c:pt idx="16">
                  <c:v>15.1284324517</c:v>
                </c:pt>
                <c:pt idx="17">
                  <c:v>14.8569551372</c:v>
                </c:pt>
                <c:pt idx="18">
                  <c:v>14.5880594136</c:v>
                </c:pt>
                <c:pt idx="19">
                  <c:v>14.3196309469</c:v>
                </c:pt>
                <c:pt idx="20">
                  <c:v>14.0524880992</c:v>
                </c:pt>
                <c:pt idx="21">
                  <c:v>13.787129483899999</c:v>
                </c:pt>
                <c:pt idx="22">
                  <c:v>13.5241313421</c:v>
                </c:pt>
                <c:pt idx="23">
                  <c:v>13.2638995918</c:v>
                </c:pt>
                <c:pt idx="24">
                  <c:v>13.0076874249</c:v>
                </c:pt>
                <c:pt idx="25">
                  <c:v>12.7541433787</c:v>
                </c:pt>
                <c:pt idx="26">
                  <c:v>12.503324301899999</c:v>
                </c:pt>
                <c:pt idx="27">
                  <c:v>12.255260483000001</c:v>
                </c:pt>
                <c:pt idx="28">
                  <c:v>12.009991116</c:v>
                </c:pt>
                <c:pt idx="29">
                  <c:v>11.765509697200001</c:v>
                </c:pt>
                <c:pt idx="30">
                  <c:v>11.5238524767</c:v>
                </c:pt>
                <c:pt idx="31">
                  <c:v>11.285068045199999</c:v>
                </c:pt>
                <c:pt idx="32">
                  <c:v>11.0491968323</c:v>
                </c:pt>
              </c:numCache>
            </c:numRef>
          </c:val>
          <c:smooth val="0"/>
        </c:ser>
        <c:ser>
          <c:idx val="0"/>
          <c:order val="4"/>
          <c:tx>
            <c:v>lg data</c:v>
          </c:tx>
          <c:spPr>
            <a:ln w="38100">
              <a:solidFill>
                <a:schemeClr val="tx1"/>
              </a:solidFill>
            </a:ln>
          </c:spPr>
          <c:marker>
            <c:symbol val="circle"/>
            <c:size val="7"/>
            <c:spPr>
              <a:solidFill>
                <a:schemeClr val="tx1"/>
              </a:solidFill>
              <a:ln>
                <a:noFill/>
              </a:ln>
            </c:spPr>
          </c:marker>
          <c:val>
            <c:numRef>
              <c:f>'data-series'!$I$66:$I$86</c:f>
              <c:numCache>
                <c:formatCode>General</c:formatCode>
                <c:ptCount val="21"/>
                <c:pt idx="0">
                  <c:v>19.689632401496809</c:v>
                </c:pt>
                <c:pt idx="1">
                  <c:v>19.447952847068727</c:v>
                </c:pt>
                <c:pt idx="2">
                  <c:v>19.332916926920674</c:v>
                </c:pt>
                <c:pt idx="3">
                  <c:v>18.884099730907533</c:v>
                </c:pt>
                <c:pt idx="4">
                  <c:v>18.266408827209649</c:v>
                </c:pt>
                <c:pt idx="5">
                  <c:v>17.880085653104928</c:v>
                </c:pt>
                <c:pt idx="6">
                  <c:v>17.528545890213451</c:v>
                </c:pt>
                <c:pt idx="7">
                  <c:v>17.105916674400174</c:v>
                </c:pt>
                <c:pt idx="8">
                  <c:v>16.643736002241933</c:v>
                </c:pt>
                <c:pt idx="9">
                  <c:v>15.583991378021958</c:v>
                </c:pt>
                <c:pt idx="10">
                  <c:v>14.734148469570517</c:v>
                </c:pt>
                <c:pt idx="11">
                  <c:v>14.245215720285847</c:v>
                </c:pt>
                <c:pt idx="12">
                  <c:v>13.953432534840678</c:v>
                </c:pt>
                <c:pt idx="13">
                  <c:v>13.642542672839692</c:v>
                </c:pt>
                <c:pt idx="14">
                  <c:v>13.440168673576061</c:v>
                </c:pt>
                <c:pt idx="15">
                  <c:v>13.128508949116814</c:v>
                </c:pt>
                <c:pt idx="16">
                  <c:v>12.824235641829734</c:v>
                </c:pt>
                <c:pt idx="17">
                  <c:v>11.982391144905296</c:v>
                </c:pt>
                <c:pt idx="18">
                  <c:v>12.03411442624483</c:v>
                </c:pt>
                <c:pt idx="19">
                  <c:v>12.092256780652479</c:v>
                </c:pt>
                <c:pt idx="20">
                  <c:v>12.173954762898179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9977344"/>
        <c:axId val="208851456"/>
      </c:lineChart>
      <c:catAx>
        <c:axId val="2099773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600" b="1">
                <a:latin typeface="Times New Roman" panose="02020603050405020304" pitchFamily="18" charset="0"/>
                <a:cs typeface="Times New Roman" panose="02020603050405020304" pitchFamily="18" charset="0"/>
              </a:defRPr>
            </a:pPr>
            <a:endParaRPr lang="en-US"/>
          </a:p>
        </c:txPr>
        <c:crossAx val="208851456"/>
        <c:crossesAt val="-8"/>
        <c:auto val="1"/>
        <c:lblAlgn val="ctr"/>
        <c:lblOffset val="100"/>
        <c:tickLblSkip val="4"/>
        <c:tickMarkSkip val="2"/>
        <c:noMultiLvlLbl val="0"/>
      </c:catAx>
      <c:valAx>
        <c:axId val="208851456"/>
        <c:scaling>
          <c:orientation val="minMax"/>
          <c:max val="20"/>
          <c:min val="10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sz="1600">
                    <a:latin typeface="Times New Roman" panose="02020603050405020304" pitchFamily="18" charset="0"/>
                    <a:cs typeface="Times New Roman" panose="02020603050405020304" pitchFamily="18" charset="0"/>
                  </a:defRPr>
                </a:pPr>
                <a:r>
                  <a:rPr lang="en-US" sz="160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percent</a:t>
                </a:r>
                <a:r>
                  <a:rPr lang="en-US" sz="1600" baseline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 total labor compensation</a:t>
                </a:r>
                <a:endParaRPr lang="en-US" sz="1600"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txPr>
          <a:bodyPr/>
          <a:lstStyle/>
          <a:p>
            <a:pPr>
              <a:defRPr sz="1600" b="1">
                <a:latin typeface="Times New Roman" panose="02020603050405020304" pitchFamily="18" charset="0"/>
                <a:cs typeface="Times New Roman" panose="02020603050405020304" pitchFamily="18" charset="0"/>
              </a:defRPr>
            </a:pPr>
            <a:endParaRPr lang="en-US"/>
          </a:p>
        </c:txPr>
        <c:crossAx val="209977344"/>
        <c:crosses val="autoZero"/>
        <c:crossBetween val="midCat"/>
        <c:majorUnit val="2"/>
      </c:valAx>
      <c:spPr>
        <a:ln w="19050">
          <a:solidFill>
            <a:schemeClr val="tx1"/>
          </a:solidFill>
        </a:ln>
      </c:spPr>
    </c:plotArea>
    <c:plotVisOnly val="1"/>
    <c:dispBlanksAs val="gap"/>
    <c:showDLblsOverMax val="0"/>
  </c:chart>
  <c:spPr>
    <a:ln>
      <a:noFill/>
    </a:ln>
  </c:spPr>
  <c:userShapes r:id="rId1"/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2"/>
          <c:order val="0"/>
          <c:tx>
            <c:v>lg model nosg</c:v>
          </c:tx>
          <c:spPr>
            <a:ln w="38100">
              <a:solidFill>
                <a:srgbClr val="0000CC"/>
              </a:solidFill>
              <a:prstDash val="lgDash"/>
            </a:ln>
          </c:spPr>
          <c:marker>
            <c:symbol val="none"/>
          </c:marker>
          <c:cat>
            <c:numRef>
              <c:f>'base-bench'!$A$2:$A$34</c:f>
              <c:numCache>
                <c:formatCode>General</c:formatCode>
                <c:ptCount val="33"/>
                <c:pt idx="0">
                  <c:v>1992</c:v>
                </c:pt>
                <c:pt idx="1">
                  <c:v>1993</c:v>
                </c:pt>
                <c:pt idx="2">
                  <c:v>1994</c:v>
                </c:pt>
                <c:pt idx="3">
                  <c:v>1995</c:v>
                </c:pt>
                <c:pt idx="4">
                  <c:v>1996</c:v>
                </c:pt>
                <c:pt idx="5">
                  <c:v>1997</c:v>
                </c:pt>
                <c:pt idx="6">
                  <c:v>1998</c:v>
                </c:pt>
                <c:pt idx="7">
                  <c:v>1999</c:v>
                </c:pt>
                <c:pt idx="8">
                  <c:v>2000</c:v>
                </c:pt>
                <c:pt idx="9">
                  <c:v>2001</c:v>
                </c:pt>
                <c:pt idx="10">
                  <c:v>2002</c:v>
                </c:pt>
                <c:pt idx="11">
                  <c:v>2003</c:v>
                </c:pt>
                <c:pt idx="12">
                  <c:v>2004</c:v>
                </c:pt>
                <c:pt idx="13">
                  <c:v>2005</c:v>
                </c:pt>
                <c:pt idx="14">
                  <c:v>2006</c:v>
                </c:pt>
                <c:pt idx="15">
                  <c:v>2007</c:v>
                </c:pt>
                <c:pt idx="16">
                  <c:v>2008</c:v>
                </c:pt>
                <c:pt idx="17">
                  <c:v>2009</c:v>
                </c:pt>
                <c:pt idx="18">
                  <c:v>2010</c:v>
                </c:pt>
                <c:pt idx="19">
                  <c:v>2011</c:v>
                </c:pt>
                <c:pt idx="20">
                  <c:v>2012</c:v>
                </c:pt>
                <c:pt idx="21">
                  <c:v>2013</c:v>
                </c:pt>
                <c:pt idx="22">
                  <c:v>2014</c:v>
                </c:pt>
                <c:pt idx="23">
                  <c:v>2015</c:v>
                </c:pt>
                <c:pt idx="24">
                  <c:v>2016</c:v>
                </c:pt>
                <c:pt idx="25">
                  <c:v>2017</c:v>
                </c:pt>
                <c:pt idx="26">
                  <c:v>2018</c:v>
                </c:pt>
                <c:pt idx="27">
                  <c:v>2019</c:v>
                </c:pt>
                <c:pt idx="28">
                  <c:v>2020</c:v>
                </c:pt>
                <c:pt idx="29">
                  <c:v>2021</c:v>
                </c:pt>
                <c:pt idx="30">
                  <c:v>2022</c:v>
                </c:pt>
                <c:pt idx="31">
                  <c:v>2023</c:v>
                </c:pt>
                <c:pt idx="32">
                  <c:v>2024</c:v>
                </c:pt>
              </c:numCache>
            </c:numRef>
          </c:cat>
          <c:val>
            <c:numRef>
              <c:f>'base-nosg'!$F$2:$F$34</c:f>
              <c:numCache>
                <c:formatCode>General</c:formatCode>
                <c:ptCount val="33"/>
                <c:pt idx="0">
                  <c:v>19.689600190099998</c:v>
                </c:pt>
                <c:pt idx="1">
                  <c:v>19.5344733443</c:v>
                </c:pt>
                <c:pt idx="2">
                  <c:v>19.2215595196</c:v>
                </c:pt>
                <c:pt idx="3">
                  <c:v>18.8934935005</c:v>
                </c:pt>
                <c:pt idx="4">
                  <c:v>18.556337170300001</c:v>
                </c:pt>
                <c:pt idx="5">
                  <c:v>18.209754326799999</c:v>
                </c:pt>
                <c:pt idx="6">
                  <c:v>17.858756918299999</c:v>
                </c:pt>
                <c:pt idx="7">
                  <c:v>17.5090490469</c:v>
                </c:pt>
                <c:pt idx="8">
                  <c:v>17.164478870500002</c:v>
                </c:pt>
                <c:pt idx="9">
                  <c:v>16.827272687099999</c:v>
                </c:pt>
                <c:pt idx="10">
                  <c:v>16.495912277999999</c:v>
                </c:pt>
                <c:pt idx="11">
                  <c:v>16.1696938109</c:v>
                </c:pt>
                <c:pt idx="12">
                  <c:v>15.8473239925</c:v>
                </c:pt>
                <c:pt idx="13">
                  <c:v>15.527981974899999</c:v>
                </c:pt>
                <c:pt idx="14">
                  <c:v>15.2119265344</c:v>
                </c:pt>
                <c:pt idx="15">
                  <c:v>14.898413960399999</c:v>
                </c:pt>
                <c:pt idx="16">
                  <c:v>14.587262433899999</c:v>
                </c:pt>
                <c:pt idx="17">
                  <c:v>14.278210570900001</c:v>
                </c:pt>
                <c:pt idx="18">
                  <c:v>13.9712288401</c:v>
                </c:pt>
                <c:pt idx="19">
                  <c:v>13.6709963602</c:v>
                </c:pt>
                <c:pt idx="20">
                  <c:v>13.371644145799999</c:v>
                </c:pt>
                <c:pt idx="21">
                  <c:v>13.074005510899999</c:v>
                </c:pt>
                <c:pt idx="22">
                  <c:v>12.7790067006</c:v>
                </c:pt>
                <c:pt idx="23">
                  <c:v>12.487324019800001</c:v>
                </c:pt>
                <c:pt idx="24">
                  <c:v>12.201396798199999</c:v>
                </c:pt>
                <c:pt idx="25">
                  <c:v>11.9189259429</c:v>
                </c:pt>
                <c:pt idx="26">
                  <c:v>11.640055762099999</c:v>
                </c:pt>
                <c:pt idx="27">
                  <c:v>11.3648689987</c:v>
                </c:pt>
                <c:pt idx="28">
                  <c:v>11.0934544189</c:v>
                </c:pt>
                <c:pt idx="29">
                  <c:v>10.8243586462</c:v>
                </c:pt>
                <c:pt idx="30">
                  <c:v>10.559176473999999</c:v>
                </c:pt>
                <c:pt idx="31">
                  <c:v>10.2980133123</c:v>
                </c:pt>
                <c:pt idx="32">
                  <c:v>10.0409570183</c:v>
                </c:pt>
              </c:numCache>
            </c:numRef>
          </c:val>
          <c:smooth val="0"/>
        </c:ser>
        <c:ser>
          <c:idx val="1"/>
          <c:order val="1"/>
          <c:tx>
            <c:v>lg model</c:v>
          </c:tx>
          <c:spPr>
            <a:ln w="38100">
              <a:solidFill>
                <a:srgbClr val="0000CC"/>
              </a:solidFill>
              <a:prstDash val="solid"/>
            </a:ln>
          </c:spPr>
          <c:marker>
            <c:symbol val="none"/>
          </c:marker>
          <c:cat>
            <c:numRef>
              <c:f>'base-bench'!$A$2:$A$34</c:f>
              <c:numCache>
                <c:formatCode>General</c:formatCode>
                <c:ptCount val="33"/>
                <c:pt idx="0">
                  <c:v>1992</c:v>
                </c:pt>
                <c:pt idx="1">
                  <c:v>1993</c:v>
                </c:pt>
                <c:pt idx="2">
                  <c:v>1994</c:v>
                </c:pt>
                <c:pt idx="3">
                  <c:v>1995</c:v>
                </c:pt>
                <c:pt idx="4">
                  <c:v>1996</c:v>
                </c:pt>
                <c:pt idx="5">
                  <c:v>1997</c:v>
                </c:pt>
                <c:pt idx="6">
                  <c:v>1998</c:v>
                </c:pt>
                <c:pt idx="7">
                  <c:v>1999</c:v>
                </c:pt>
                <c:pt idx="8">
                  <c:v>2000</c:v>
                </c:pt>
                <c:pt idx="9">
                  <c:v>2001</c:v>
                </c:pt>
                <c:pt idx="10">
                  <c:v>2002</c:v>
                </c:pt>
                <c:pt idx="11">
                  <c:v>2003</c:v>
                </c:pt>
                <c:pt idx="12">
                  <c:v>2004</c:v>
                </c:pt>
                <c:pt idx="13">
                  <c:v>2005</c:v>
                </c:pt>
                <c:pt idx="14">
                  <c:v>2006</c:v>
                </c:pt>
                <c:pt idx="15">
                  <c:v>2007</c:v>
                </c:pt>
                <c:pt idx="16">
                  <c:v>2008</c:v>
                </c:pt>
                <c:pt idx="17">
                  <c:v>2009</c:v>
                </c:pt>
                <c:pt idx="18">
                  <c:v>2010</c:v>
                </c:pt>
                <c:pt idx="19">
                  <c:v>2011</c:v>
                </c:pt>
                <c:pt idx="20">
                  <c:v>2012</c:v>
                </c:pt>
                <c:pt idx="21">
                  <c:v>2013</c:v>
                </c:pt>
                <c:pt idx="22">
                  <c:v>2014</c:v>
                </c:pt>
                <c:pt idx="23">
                  <c:v>2015</c:v>
                </c:pt>
                <c:pt idx="24">
                  <c:v>2016</c:v>
                </c:pt>
                <c:pt idx="25">
                  <c:v>2017</c:v>
                </c:pt>
                <c:pt idx="26">
                  <c:v>2018</c:v>
                </c:pt>
                <c:pt idx="27">
                  <c:v>2019</c:v>
                </c:pt>
                <c:pt idx="28">
                  <c:v>2020</c:v>
                </c:pt>
                <c:pt idx="29">
                  <c:v>2021</c:v>
                </c:pt>
                <c:pt idx="30">
                  <c:v>2022</c:v>
                </c:pt>
                <c:pt idx="31">
                  <c:v>2023</c:v>
                </c:pt>
                <c:pt idx="32">
                  <c:v>2024</c:v>
                </c:pt>
              </c:numCache>
            </c:numRef>
          </c:cat>
          <c:val>
            <c:numRef>
              <c:f>'base-bench'!$F$2:$F$34</c:f>
              <c:numCache>
                <c:formatCode>General</c:formatCode>
                <c:ptCount val="33"/>
                <c:pt idx="0">
                  <c:v>19.689600190099998</c:v>
                </c:pt>
                <c:pt idx="1">
                  <c:v>18.9806933546</c:v>
                </c:pt>
                <c:pt idx="2">
                  <c:v>18.572859215800001</c:v>
                </c:pt>
                <c:pt idx="3">
                  <c:v>18.188251488799999</c:v>
                </c:pt>
                <c:pt idx="4">
                  <c:v>17.816307741900001</c:v>
                </c:pt>
                <c:pt idx="5">
                  <c:v>17.432143552900001</c:v>
                </c:pt>
                <c:pt idx="6">
                  <c:v>16.916383652699999</c:v>
                </c:pt>
                <c:pt idx="7">
                  <c:v>16.3254990935</c:v>
                </c:pt>
                <c:pt idx="8">
                  <c:v>15.7488786458</c:v>
                </c:pt>
                <c:pt idx="9">
                  <c:v>15.3701231991</c:v>
                </c:pt>
                <c:pt idx="10">
                  <c:v>14.8764157755</c:v>
                </c:pt>
                <c:pt idx="11">
                  <c:v>14.427869599499999</c:v>
                </c:pt>
                <c:pt idx="12">
                  <c:v>14.0006330972</c:v>
                </c:pt>
                <c:pt idx="13">
                  <c:v>13.6549811582</c:v>
                </c:pt>
                <c:pt idx="14">
                  <c:v>13.3981324285</c:v>
                </c:pt>
                <c:pt idx="15">
                  <c:v>13.259545563</c:v>
                </c:pt>
                <c:pt idx="16">
                  <c:v>12.9203556838</c:v>
                </c:pt>
                <c:pt idx="17">
                  <c:v>12.9993167442</c:v>
                </c:pt>
                <c:pt idx="18">
                  <c:v>12.6026911264</c:v>
                </c:pt>
                <c:pt idx="19">
                  <c:v>12.359784256899999</c:v>
                </c:pt>
                <c:pt idx="20">
                  <c:v>12.2370196042</c:v>
                </c:pt>
                <c:pt idx="21">
                  <c:v>12.2443723871</c:v>
                </c:pt>
                <c:pt idx="22">
                  <c:v>12.162941163299999</c:v>
                </c:pt>
                <c:pt idx="23">
                  <c:v>12.0397059234</c:v>
                </c:pt>
                <c:pt idx="24">
                  <c:v>11.8999370275</c:v>
                </c:pt>
                <c:pt idx="25">
                  <c:v>11.777440761599999</c:v>
                </c:pt>
                <c:pt idx="26">
                  <c:v>11.6007705074</c:v>
                </c:pt>
                <c:pt idx="27">
                  <c:v>11.3995505379</c:v>
                </c:pt>
                <c:pt idx="28">
                  <c:v>11.2109854234</c:v>
                </c:pt>
                <c:pt idx="29">
                  <c:v>11.008019702</c:v>
                </c:pt>
                <c:pt idx="30">
                  <c:v>10.783236649399999</c:v>
                </c:pt>
                <c:pt idx="31">
                  <c:v>10.598767931599999</c:v>
                </c:pt>
                <c:pt idx="32">
                  <c:v>10.370290123</c:v>
                </c:pt>
              </c:numCache>
            </c:numRef>
          </c:val>
          <c:smooth val="0"/>
        </c:ser>
        <c:ser>
          <c:idx val="4"/>
          <c:order val="2"/>
          <c:tx>
            <c:v>lg model r2.5</c:v>
          </c:tx>
          <c:spPr>
            <a:ln w="38100">
              <a:solidFill>
                <a:srgbClr val="FF0000"/>
              </a:solidFill>
            </a:ln>
          </c:spPr>
          <c:marker>
            <c:symbol val="none"/>
          </c:marker>
          <c:val>
            <c:numRef>
              <c:f>'r2.5-bench'!$F$2:$F$34</c:f>
              <c:numCache>
                <c:formatCode>General</c:formatCode>
                <c:ptCount val="33"/>
                <c:pt idx="0">
                  <c:v>19.689600190099998</c:v>
                </c:pt>
                <c:pt idx="1">
                  <c:v>19.663940139200001</c:v>
                </c:pt>
                <c:pt idx="2">
                  <c:v>19.129733464400001</c:v>
                </c:pt>
                <c:pt idx="3">
                  <c:v>18.7220376036</c:v>
                </c:pt>
                <c:pt idx="4">
                  <c:v>18.330049479100001</c:v>
                </c:pt>
                <c:pt idx="5">
                  <c:v>17.929542717299999</c:v>
                </c:pt>
                <c:pt idx="6">
                  <c:v>17.397650650300001</c:v>
                </c:pt>
                <c:pt idx="7">
                  <c:v>16.790987521600002</c:v>
                </c:pt>
                <c:pt idx="8">
                  <c:v>16.198492998999999</c:v>
                </c:pt>
                <c:pt idx="9">
                  <c:v>15.809632541799999</c:v>
                </c:pt>
                <c:pt idx="10">
                  <c:v>15.3045931655</c:v>
                </c:pt>
                <c:pt idx="11">
                  <c:v>14.844870192</c:v>
                </c:pt>
                <c:pt idx="12">
                  <c:v>14.4051437187</c:v>
                </c:pt>
                <c:pt idx="13">
                  <c:v>14.0465976384</c:v>
                </c:pt>
                <c:pt idx="14">
                  <c:v>13.777567228700001</c:v>
                </c:pt>
                <c:pt idx="15">
                  <c:v>13.6289305314</c:v>
                </c:pt>
                <c:pt idx="16">
                  <c:v>13.277341488499999</c:v>
                </c:pt>
                <c:pt idx="17">
                  <c:v>13.354196699399999</c:v>
                </c:pt>
                <c:pt idx="18">
                  <c:v>12.946154973500001</c:v>
                </c:pt>
                <c:pt idx="19">
                  <c:v>12.692260495399999</c:v>
                </c:pt>
                <c:pt idx="20">
                  <c:v>12.5590718194</c:v>
                </c:pt>
                <c:pt idx="21">
                  <c:v>12.5533994215</c:v>
                </c:pt>
                <c:pt idx="22">
                  <c:v>12.4601260798</c:v>
                </c:pt>
                <c:pt idx="23">
                  <c:v>12.326370955</c:v>
                </c:pt>
                <c:pt idx="24">
                  <c:v>12.177290771499999</c:v>
                </c:pt>
                <c:pt idx="25">
                  <c:v>12.0462961096</c:v>
                </c:pt>
                <c:pt idx="26">
                  <c:v>11.8617512208</c:v>
                </c:pt>
                <c:pt idx="27">
                  <c:v>11.653383297</c:v>
                </c:pt>
                <c:pt idx="28">
                  <c:v>11.458239491300001</c:v>
                </c:pt>
                <c:pt idx="29">
                  <c:v>11.2491348879</c:v>
                </c:pt>
                <c:pt idx="30">
                  <c:v>11.018612818399999</c:v>
                </c:pt>
                <c:pt idx="31">
                  <c:v>10.8285927517</c:v>
                </c:pt>
                <c:pt idx="32">
                  <c:v>10.5946790972</c:v>
                </c:pt>
              </c:numCache>
            </c:numRef>
          </c:val>
          <c:smooth val="0"/>
        </c:ser>
        <c:ser>
          <c:idx val="5"/>
          <c:order val="3"/>
          <c:tx>
            <c:v>lg model r2.5 nosg</c:v>
          </c:tx>
          <c:spPr>
            <a:ln w="38100">
              <a:solidFill>
                <a:srgbClr val="FF0000"/>
              </a:solidFill>
              <a:prstDash val="lgDash"/>
            </a:ln>
          </c:spPr>
          <c:marker>
            <c:symbol val="none"/>
          </c:marker>
          <c:val>
            <c:numRef>
              <c:f>'r2.5-nosg'!$F$2:$F$34</c:f>
              <c:numCache>
                <c:formatCode>General</c:formatCode>
                <c:ptCount val="33"/>
                <c:pt idx="0">
                  <c:v>19.689600190099998</c:v>
                </c:pt>
                <c:pt idx="1">
                  <c:v>19.676025352500002</c:v>
                </c:pt>
                <c:pt idx="2">
                  <c:v>19.394774394700001</c:v>
                </c:pt>
                <c:pt idx="3">
                  <c:v>19.093667321000002</c:v>
                </c:pt>
                <c:pt idx="4">
                  <c:v>18.779380939100001</c:v>
                </c:pt>
                <c:pt idx="5">
                  <c:v>18.452260010700002</c:v>
                </c:pt>
                <c:pt idx="6">
                  <c:v>18.117674585900001</c:v>
                </c:pt>
                <c:pt idx="7">
                  <c:v>17.7815985479</c:v>
                </c:pt>
                <c:pt idx="8">
                  <c:v>17.448150514200002</c:v>
                </c:pt>
                <c:pt idx="9">
                  <c:v>17.1198227203</c:v>
                </c:pt>
                <c:pt idx="10">
                  <c:v>16.795409256900001</c:v>
                </c:pt>
                <c:pt idx="11">
                  <c:v>16.474456717599999</c:v>
                </c:pt>
                <c:pt idx="12">
                  <c:v>16.155903312100001</c:v>
                </c:pt>
                <c:pt idx="13">
                  <c:v>15.839119598</c:v>
                </c:pt>
                <c:pt idx="14">
                  <c:v>15.524840717</c:v>
                </c:pt>
                <c:pt idx="15">
                  <c:v>15.2121858411</c:v>
                </c:pt>
                <c:pt idx="16">
                  <c:v>14.9010803798</c:v>
                </c:pt>
                <c:pt idx="17">
                  <c:v>14.5913478656</c:v>
                </c:pt>
                <c:pt idx="18">
                  <c:v>14.2830254446</c:v>
                </c:pt>
                <c:pt idx="19">
                  <c:v>13.9812603967</c:v>
                </c:pt>
                <c:pt idx="20">
                  <c:v>13.679931468099999</c:v>
                </c:pt>
                <c:pt idx="21">
                  <c:v>13.3799178914</c:v>
                </c:pt>
                <c:pt idx="22">
                  <c:v>13.0821898476</c:v>
                </c:pt>
                <c:pt idx="23">
                  <c:v>12.787464252199999</c:v>
                </c:pt>
                <c:pt idx="24">
                  <c:v>12.498263037099999</c:v>
                </c:pt>
                <c:pt idx="25">
                  <c:v>12.212289764499999</c:v>
                </c:pt>
                <c:pt idx="26">
                  <c:v>11.929715488999999</c:v>
                </c:pt>
                <c:pt idx="27">
                  <c:v>11.650645192300001</c:v>
                </c:pt>
                <c:pt idx="28">
                  <c:v>11.375187198300001</c:v>
                </c:pt>
                <c:pt idx="29">
                  <c:v>11.101959668799999</c:v>
                </c:pt>
                <c:pt idx="30">
                  <c:v>10.832523997999999</c:v>
                </c:pt>
                <c:pt idx="31">
                  <c:v>10.566999408999999</c:v>
                </c:pt>
                <c:pt idx="32">
                  <c:v>10.3054860457</c:v>
                </c:pt>
              </c:numCache>
            </c:numRef>
          </c:val>
          <c:smooth val="0"/>
        </c:ser>
        <c:ser>
          <c:idx val="0"/>
          <c:order val="4"/>
          <c:tx>
            <c:v>lg data</c:v>
          </c:tx>
          <c:spPr>
            <a:ln w="38100">
              <a:solidFill>
                <a:schemeClr val="tx1"/>
              </a:solidFill>
            </a:ln>
          </c:spPr>
          <c:marker>
            <c:symbol val="circle"/>
            <c:size val="7"/>
            <c:spPr>
              <a:solidFill>
                <a:schemeClr val="tx1"/>
              </a:solidFill>
              <a:ln>
                <a:noFill/>
              </a:ln>
            </c:spPr>
          </c:marker>
          <c:val>
            <c:numRef>
              <c:f>'data-series'!$I$66:$I$86</c:f>
              <c:numCache>
                <c:formatCode>General</c:formatCode>
                <c:ptCount val="21"/>
                <c:pt idx="0">
                  <c:v>19.689632401496809</c:v>
                </c:pt>
                <c:pt idx="1">
                  <c:v>19.447952847068727</c:v>
                </c:pt>
                <c:pt idx="2">
                  <c:v>19.332916926920674</c:v>
                </c:pt>
                <c:pt idx="3">
                  <c:v>18.884099730907533</c:v>
                </c:pt>
                <c:pt idx="4">
                  <c:v>18.266408827209649</c:v>
                </c:pt>
                <c:pt idx="5">
                  <c:v>17.880085653104928</c:v>
                </c:pt>
                <c:pt idx="6">
                  <c:v>17.528545890213451</c:v>
                </c:pt>
                <c:pt idx="7">
                  <c:v>17.105916674400174</c:v>
                </c:pt>
                <c:pt idx="8">
                  <c:v>16.643736002241933</c:v>
                </c:pt>
                <c:pt idx="9">
                  <c:v>15.583991378021958</c:v>
                </c:pt>
                <c:pt idx="10">
                  <c:v>14.734148469570517</c:v>
                </c:pt>
                <c:pt idx="11">
                  <c:v>14.245215720285847</c:v>
                </c:pt>
                <c:pt idx="12">
                  <c:v>13.953432534840678</c:v>
                </c:pt>
                <c:pt idx="13">
                  <c:v>13.642542672839692</c:v>
                </c:pt>
                <c:pt idx="14">
                  <c:v>13.440168673576061</c:v>
                </c:pt>
                <c:pt idx="15">
                  <c:v>13.128508949116814</c:v>
                </c:pt>
                <c:pt idx="16">
                  <c:v>12.824235641829734</c:v>
                </c:pt>
                <c:pt idx="17">
                  <c:v>11.982391144905296</c:v>
                </c:pt>
                <c:pt idx="18">
                  <c:v>12.03411442624483</c:v>
                </c:pt>
                <c:pt idx="19">
                  <c:v>12.092256780652479</c:v>
                </c:pt>
                <c:pt idx="20">
                  <c:v>12.173954762898179</c:v>
                </c:pt>
              </c:numCache>
            </c:numRef>
          </c:val>
          <c:smooth val="0"/>
        </c:ser>
        <c:ser>
          <c:idx val="3"/>
          <c:order val="5"/>
          <c:tx>
            <c:v>lg model r3.5</c:v>
          </c:tx>
          <c:spPr>
            <a:ln w="38100">
              <a:solidFill>
                <a:srgbClr val="00CC00"/>
              </a:solidFill>
            </a:ln>
          </c:spPr>
          <c:marker>
            <c:symbol val="none"/>
          </c:marker>
          <c:val>
            <c:numRef>
              <c:f>'r3.5-bench'!$F$2:$F$34</c:f>
              <c:numCache>
                <c:formatCode>General</c:formatCode>
                <c:ptCount val="33"/>
                <c:pt idx="0">
                  <c:v>19.689600190099998</c:v>
                </c:pt>
                <c:pt idx="1">
                  <c:v>18.330099877399999</c:v>
                </c:pt>
                <c:pt idx="2">
                  <c:v>18.045194860100001</c:v>
                </c:pt>
                <c:pt idx="3">
                  <c:v>17.686851180800002</c:v>
                </c:pt>
                <c:pt idx="4">
                  <c:v>17.337733661400001</c:v>
                </c:pt>
                <c:pt idx="5">
                  <c:v>16.97232636</c:v>
                </c:pt>
                <c:pt idx="6">
                  <c:v>16.474655668499999</c:v>
                </c:pt>
                <c:pt idx="7">
                  <c:v>15.901016253</c:v>
                </c:pt>
                <c:pt idx="8">
                  <c:v>15.3412443037</c:v>
                </c:pt>
                <c:pt idx="9">
                  <c:v>14.973482500199999</c:v>
                </c:pt>
                <c:pt idx="10">
                  <c:v>14.491587190200001</c:v>
                </c:pt>
                <c:pt idx="11">
                  <c:v>14.054379452799999</c:v>
                </c:pt>
                <c:pt idx="12">
                  <c:v>13.6394710186</c:v>
                </c:pt>
                <c:pt idx="13">
                  <c:v>13.306414525499999</c:v>
                </c:pt>
                <c:pt idx="14">
                  <c:v>13.061546528599999</c:v>
                </c:pt>
                <c:pt idx="15">
                  <c:v>12.9330338854</c:v>
                </c:pt>
                <c:pt idx="16">
                  <c:v>12.606143085199999</c:v>
                </c:pt>
                <c:pt idx="17">
                  <c:v>12.6879479783</c:v>
                </c:pt>
                <c:pt idx="18">
                  <c:v>12.3024378447</c:v>
                </c:pt>
                <c:pt idx="19">
                  <c:v>12.070331359600001</c:v>
                </c:pt>
                <c:pt idx="20">
                  <c:v>11.9580165306</c:v>
                </c:pt>
                <c:pt idx="21">
                  <c:v>11.9808271956</c:v>
                </c:pt>
                <c:pt idx="22">
                  <c:v>11.9131325246</c:v>
                </c:pt>
                <c:pt idx="23">
                  <c:v>11.801872871400001</c:v>
                </c:pt>
                <c:pt idx="24">
                  <c:v>11.6725126558</c:v>
                </c:pt>
                <c:pt idx="25">
                  <c:v>11.5592932172</c:v>
                </c:pt>
                <c:pt idx="26">
                  <c:v>11.3910076195</c:v>
                </c:pt>
                <c:pt idx="27">
                  <c:v>11.1972225415</c:v>
                </c:pt>
                <c:pt idx="28">
                  <c:v>11.015327339600001</c:v>
                </c:pt>
                <c:pt idx="29">
                  <c:v>10.8184331235</c:v>
                </c:pt>
                <c:pt idx="30">
                  <c:v>10.5991782825</c:v>
                </c:pt>
                <c:pt idx="31">
                  <c:v>10.4199206557</c:v>
                </c:pt>
                <c:pt idx="32">
                  <c:v>10.196428518299999</c:v>
                </c:pt>
              </c:numCache>
            </c:numRef>
          </c:val>
          <c:smooth val="0"/>
        </c:ser>
        <c:ser>
          <c:idx val="6"/>
          <c:order val="6"/>
          <c:tx>
            <c:v>lg model 3.5 nosg</c:v>
          </c:tx>
          <c:spPr>
            <a:ln w="38100">
              <a:solidFill>
                <a:srgbClr val="00CC00"/>
              </a:solidFill>
              <a:prstDash val="lgDash"/>
            </a:ln>
          </c:spPr>
          <c:marker>
            <c:symbol val="none"/>
          </c:marker>
          <c:val>
            <c:numRef>
              <c:f>'r3.5-nosg'!$F$2:$F$34</c:f>
              <c:numCache>
                <c:formatCode>General</c:formatCode>
                <c:ptCount val="33"/>
                <c:pt idx="0">
                  <c:v>19.689600190099998</c:v>
                </c:pt>
                <c:pt idx="1">
                  <c:v>19.391590495599999</c:v>
                </c:pt>
                <c:pt idx="2">
                  <c:v>19.051103606400002</c:v>
                </c:pt>
                <c:pt idx="3">
                  <c:v>18.699208793</c:v>
                </c:pt>
                <c:pt idx="4">
                  <c:v>18.341663089200001</c:v>
                </c:pt>
                <c:pt idx="5">
                  <c:v>17.977644890800001</c:v>
                </c:pt>
                <c:pt idx="6">
                  <c:v>17.611927891899999</c:v>
                </c:pt>
                <c:pt idx="7">
                  <c:v>17.2500165995</c:v>
                </c:pt>
                <c:pt idx="8">
                  <c:v>16.895533346499999</c:v>
                </c:pt>
                <c:pt idx="9">
                  <c:v>16.550470293899998</c:v>
                </c:pt>
                <c:pt idx="10">
                  <c:v>16.213026228499999</c:v>
                </c:pt>
                <c:pt idx="11">
                  <c:v>15.882268765599999</c:v>
                </c:pt>
                <c:pt idx="12">
                  <c:v>15.5566922589</c:v>
                </c:pt>
                <c:pt idx="13">
                  <c:v>15.235299383599999</c:v>
                </c:pt>
                <c:pt idx="14">
                  <c:v>14.9179072172</c:v>
                </c:pt>
                <c:pt idx="15">
                  <c:v>14.603899225099999</c:v>
                </c:pt>
                <c:pt idx="16">
                  <c:v>14.292994162499999</c:v>
                </c:pt>
                <c:pt idx="17">
                  <c:v>13.9848529068</c:v>
                </c:pt>
                <c:pt idx="18">
                  <c:v>13.6793853836</c:v>
                </c:pt>
                <c:pt idx="19">
                  <c:v>13.380834435400001</c:v>
                </c:pt>
                <c:pt idx="20">
                  <c:v>13.083566680300001</c:v>
                </c:pt>
                <c:pt idx="21">
                  <c:v>12.7883714957</c:v>
                </c:pt>
                <c:pt idx="22">
                  <c:v>12.496132940000001</c:v>
                </c:pt>
                <c:pt idx="23">
                  <c:v>12.207488939599999</c:v>
                </c:pt>
                <c:pt idx="24">
                  <c:v>11.924799265000001</c:v>
                </c:pt>
                <c:pt idx="25">
                  <c:v>11.6457648858</c:v>
                </c:pt>
                <c:pt idx="26">
                  <c:v>11.370505549900001</c:v>
                </c:pt>
                <c:pt idx="27">
                  <c:v>11.0990838348</c:v>
                </c:pt>
                <c:pt idx="28">
                  <c:v>10.8315709156</c:v>
                </c:pt>
                <c:pt idx="29">
                  <c:v>10.566451284699999</c:v>
                </c:pt>
                <c:pt idx="30">
                  <c:v>10.305348369200001</c:v>
                </c:pt>
                <c:pt idx="31">
                  <c:v>10.0483554592</c:v>
                </c:pt>
                <c:pt idx="32">
                  <c:v>9.7955498087499997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6471296"/>
        <c:axId val="208854336"/>
      </c:lineChart>
      <c:catAx>
        <c:axId val="23647129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600" b="1">
                <a:latin typeface="Times New Roman" panose="02020603050405020304" pitchFamily="18" charset="0"/>
                <a:cs typeface="Times New Roman" panose="02020603050405020304" pitchFamily="18" charset="0"/>
              </a:defRPr>
            </a:pPr>
            <a:endParaRPr lang="en-US"/>
          </a:p>
        </c:txPr>
        <c:crossAx val="208854336"/>
        <c:crossesAt val="-8"/>
        <c:auto val="1"/>
        <c:lblAlgn val="ctr"/>
        <c:lblOffset val="100"/>
        <c:tickLblSkip val="4"/>
        <c:tickMarkSkip val="2"/>
        <c:noMultiLvlLbl val="0"/>
      </c:catAx>
      <c:valAx>
        <c:axId val="208854336"/>
        <c:scaling>
          <c:orientation val="minMax"/>
          <c:max val="20"/>
          <c:min val="10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sz="1600">
                    <a:latin typeface="Times New Roman" panose="02020603050405020304" pitchFamily="18" charset="0"/>
                    <a:cs typeface="Times New Roman" panose="02020603050405020304" pitchFamily="18" charset="0"/>
                  </a:defRPr>
                </a:pPr>
                <a:r>
                  <a:rPr lang="en-US" sz="160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percent</a:t>
                </a:r>
                <a:r>
                  <a:rPr lang="en-US" sz="1600" baseline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 total labor compensation</a:t>
                </a:r>
                <a:endParaRPr lang="en-US" sz="1600"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txPr>
          <a:bodyPr/>
          <a:lstStyle/>
          <a:p>
            <a:pPr>
              <a:defRPr sz="1600" b="1">
                <a:latin typeface="Times New Roman" panose="02020603050405020304" pitchFamily="18" charset="0"/>
                <a:cs typeface="Times New Roman" panose="02020603050405020304" pitchFamily="18" charset="0"/>
              </a:defRPr>
            </a:pPr>
            <a:endParaRPr lang="en-US"/>
          </a:p>
        </c:txPr>
        <c:crossAx val="236471296"/>
        <c:crosses val="autoZero"/>
        <c:crossBetween val="midCat"/>
        <c:majorUnit val="2"/>
      </c:valAx>
      <c:spPr>
        <a:ln w="19050">
          <a:solidFill>
            <a:schemeClr val="tx1"/>
          </a:solidFill>
        </a:ln>
      </c:spPr>
    </c:plotArea>
    <c:plotVisOnly val="1"/>
    <c:dispBlanksAs val="gap"/>
    <c:showDLblsOverMax val="0"/>
  </c:chart>
  <c:spPr>
    <a:ln>
      <a:noFill/>
    </a:ln>
  </c:spPr>
  <c:userShapes r:id="rId1"/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chart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chart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chart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chart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chart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.bin"/></Relationships>
</file>

<file path=xl/chart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chart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.bin"/></Relationships>
</file>

<file path=xl/chart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chart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chart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chart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chart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chart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3.xml"/></Relationships>
</file>

<file path=xl/chart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5.xml"/></Relationships>
</file>

<file path=xl/chart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7.xml"/></Relationships>
</file>

<file path=xl/chart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9.xml"/></Relationships>
</file>

<file path=xl/chart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1.xml"/></Relationships>
</file>

<file path=xl/chart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3.xml"/></Relationships>
</file>

<file path=xl/chart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5.xml"/></Relationships>
</file>

<file path=xl/chart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7.xml"/></Relationships>
</file>

<file path=xl/chart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9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15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115" workbookViewId="0" zoomToFit="1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>
  <sheetPr/>
  <sheetViews>
    <sheetView zoomScale="115" workbookViewId="0" zoomToFit="1"/>
  </sheetViews>
  <pageMargins left="0.7" right="0.7" top="0.75" bottom="0.75" header="0.3" footer="0.3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>
  <sheetPr/>
  <sheetViews>
    <sheetView zoomScale="115" workbookViewId="0" zoomToFit="1"/>
  </sheetViews>
  <pageMargins left="0.7" right="0.7" top="0.75" bottom="0.75" header="0.3" footer="0.3"/>
  <drawing r:id="rId1"/>
</chartsheet>
</file>

<file path=xl/chartsheets/sheet5.xml><?xml version="1.0" encoding="utf-8"?>
<chartsheet xmlns="http://schemas.openxmlformats.org/spreadsheetml/2006/main" xmlns:r="http://schemas.openxmlformats.org/officeDocument/2006/relationships">
  <sheetPr/>
  <sheetViews>
    <sheetView zoomScale="115" workbookViewId="0" zoomToFit="1"/>
  </sheetViews>
  <pageMargins left="0.7" right="0.7" top="0.75" bottom="0.75" header="0.3" footer="0.3"/>
  <drawing r:id="rId1"/>
</chartsheet>
</file>

<file path=xl/chartsheets/sheet6.xml><?xml version="1.0" encoding="utf-8"?>
<chartsheet xmlns="http://schemas.openxmlformats.org/spreadsheetml/2006/main" xmlns:r="http://schemas.openxmlformats.org/officeDocument/2006/relationships">
  <sheetPr/>
  <sheetViews>
    <sheetView zoomScale="115" workbookViewId="0" zoomToFit="1"/>
  </sheetViews>
  <pageMargins left="0.7" right="0.7" top="0.75" bottom="0.75" header="0.3" footer="0.3"/>
  <drawing r:id="rId1"/>
</chartsheet>
</file>

<file path=xl/chartsheets/sheet7.xml><?xml version="1.0" encoding="utf-8"?>
<chartsheet xmlns="http://schemas.openxmlformats.org/spreadsheetml/2006/main" xmlns:r="http://schemas.openxmlformats.org/officeDocument/2006/relationships">
  <sheetPr/>
  <sheetViews>
    <sheetView zoomScale="115" workbookViewId="0" zoomToFit="1"/>
  </sheetViews>
  <pageMargins left="0.7" right="0.7" top="0.75" bottom="0.75" header="0.3" footer="0.3"/>
  <drawing r:id="rId1"/>
</chartsheet>
</file>

<file path=xl/chartsheets/sheet8.xml><?xml version="1.0" encoding="utf-8"?>
<chartsheet xmlns="http://schemas.openxmlformats.org/spreadsheetml/2006/main" xmlns:r="http://schemas.openxmlformats.org/officeDocument/2006/relationships">
  <sheetPr/>
  <sheetViews>
    <sheetView zoomScale="115" workbookViewId="0" zoomToFit="1"/>
  </sheetViews>
  <pageMargins left="0.7" right="0.7" top="0.75" bottom="0.75" header="0.3" footer="0.3"/>
  <drawing r:id="rId1"/>
</chartsheet>
</file>

<file path=xl/chartsheets/sheet9.xml><?xml version="1.0" encoding="utf-8"?>
<chartsheet xmlns="http://schemas.openxmlformats.org/spreadsheetml/2006/main" xmlns:r="http://schemas.openxmlformats.org/officeDocument/2006/relationships">
  <sheetPr/>
  <sheetViews>
    <sheetView zoomScale="95" workbookViewId="0" zoomToFit="1"/>
  </sheetViews>
  <pageMargins left="0" right="0" top="0" bottom="0" header="0" footer="0"/>
  <pageSetup orientation="landscape" r:id="rId1"/>
  <drawing r:id="rId2"/>
</chartsheet>
</file>

<file path=xl/chartsheets/sheet10.xml><?xml version="1.0" encoding="utf-8"?>
<chartsheet xmlns="http://schemas.openxmlformats.org/spreadsheetml/2006/main" xmlns:r="http://schemas.openxmlformats.org/officeDocument/2006/relationships">
  <sheetPr/>
  <sheetViews>
    <sheetView zoomScale="115" workbookViewId="0" zoomToFit="1"/>
  </sheetViews>
  <pageMargins left="0.7" right="0.7" top="0.75" bottom="0.75" header="0.3" footer="0.3"/>
  <drawing r:id="rId1"/>
</chartsheet>
</file>

<file path=xl/chartsheets/sheet11.xml><?xml version="1.0" encoding="utf-8"?>
<chartsheet xmlns="http://schemas.openxmlformats.org/spreadsheetml/2006/main" xmlns:r="http://schemas.openxmlformats.org/officeDocument/2006/relationships">
  <sheetPr/>
  <sheetViews>
    <sheetView zoomScale="95" workbookViewId="0" zoomToFit="1"/>
  </sheetViews>
  <pageMargins left="0" right="0" top="0" bottom="0" header="0" footer="0"/>
  <pageSetup orientation="landscape" r:id="rId1"/>
  <drawing r:id="rId2"/>
</chartsheet>
</file>

<file path=xl/chartsheets/sheet12.xml><?xml version="1.0" encoding="utf-8"?>
<chartsheet xmlns="http://schemas.openxmlformats.org/spreadsheetml/2006/main" xmlns:r="http://schemas.openxmlformats.org/officeDocument/2006/relationships">
  <sheetPr/>
  <sheetViews>
    <sheetView zoomScale="115" workbookViewId="0" zoomToFit="1"/>
  </sheetViews>
  <pageMargins left="0.7" right="0.7" top="0.75" bottom="0.75" header="0.3" footer="0.3"/>
  <drawing r:id="rId1"/>
</chartsheet>
</file>

<file path=xl/chartsheets/sheet13.xml><?xml version="1.0" encoding="utf-8"?>
<chartsheet xmlns="http://schemas.openxmlformats.org/spreadsheetml/2006/main" xmlns:r="http://schemas.openxmlformats.org/officeDocument/2006/relationships">
  <sheetPr/>
  <sheetViews>
    <sheetView zoomScale="115" workbookViewId="0" zoomToFit="1"/>
  </sheetViews>
  <pageMargins left="0.7" right="0.7" top="0.75" bottom="0.75" header="0.3" footer="0.3"/>
  <drawing r:id="rId1"/>
</chartsheet>
</file>

<file path=xl/chartsheets/sheet14.xml><?xml version="1.0" encoding="utf-8"?>
<chartsheet xmlns="http://schemas.openxmlformats.org/spreadsheetml/2006/main" xmlns:r="http://schemas.openxmlformats.org/officeDocument/2006/relationships">
  <sheetPr/>
  <sheetViews>
    <sheetView zoomScale="115" workbookViewId="0" zoomToFit="1"/>
  </sheetViews>
  <pageMargins left="0.7" right="0.7" top="0.75" bottom="0.75" header="0.3" footer="0.3"/>
  <drawing r:id="rId1"/>
</chartsheet>
</file>

<file path=xl/chartsheets/sheet15.xml><?xml version="1.0" encoding="utf-8"?>
<chartsheet xmlns="http://schemas.openxmlformats.org/spreadsheetml/2006/main" xmlns:r="http://schemas.openxmlformats.org/officeDocument/2006/relationships">
  <sheetPr/>
  <sheetViews>
    <sheetView zoomScale="115" workbookViewId="0" zoomToFit="1"/>
  </sheetViews>
  <pageMargins left="0.7" right="0.7" top="0.75" bottom="0.75" header="0.3" footer="0.3"/>
  <drawing r:id="rId1"/>
</chartsheet>
</file>

<file path=xl/chartsheets/sheet16.xml><?xml version="1.0" encoding="utf-8"?>
<chartsheet xmlns="http://schemas.openxmlformats.org/spreadsheetml/2006/main" xmlns:r="http://schemas.openxmlformats.org/officeDocument/2006/relationships">
  <sheetPr/>
  <sheetViews>
    <sheetView zoomScale="115" workbookViewId="0" zoomToFit="1"/>
  </sheetViews>
  <pageMargins left="0.7" right="0.7" top="0.75" bottom="0.75" header="0.3" footer="0.3"/>
  <drawing r:id="rId1"/>
</chartsheet>
</file>

<file path=xl/chartsheets/sheet17.xml><?xml version="1.0" encoding="utf-8"?>
<chartsheet xmlns="http://schemas.openxmlformats.org/spreadsheetml/2006/main" xmlns:r="http://schemas.openxmlformats.org/officeDocument/2006/relationships">
  <sheetPr/>
  <sheetViews>
    <sheetView zoomScale="115" workbookViewId="0" zoomToFit="1"/>
  </sheetViews>
  <pageMargins left="0.7" right="0.7" top="0.75" bottom="0.75" header="0.3" footer="0.3"/>
  <drawing r:id="rId1"/>
</chartsheet>
</file>

<file path=xl/chartsheets/sheet18.xml><?xml version="1.0" encoding="utf-8"?>
<chartsheet xmlns="http://schemas.openxmlformats.org/spreadsheetml/2006/main" xmlns:r="http://schemas.openxmlformats.org/officeDocument/2006/relationships">
  <sheetPr/>
  <sheetViews>
    <sheetView zoomScale="115" workbookViewId="0" zoomToFit="1"/>
  </sheetViews>
  <pageMargins left="0.7" right="0.7" top="0.75" bottom="0.75" header="0.3" footer="0.3"/>
  <drawing r:id="rId1"/>
</chartsheet>
</file>

<file path=xl/chartsheets/sheet19.xml><?xml version="1.0" encoding="utf-8"?>
<chartsheet xmlns="http://schemas.openxmlformats.org/spreadsheetml/2006/main" xmlns:r="http://schemas.openxmlformats.org/officeDocument/2006/relationships">
  <sheetPr/>
  <sheetViews>
    <sheetView zoomScale="115" workbookViewId="0" zoomToFit="1"/>
  </sheetViews>
  <pageMargins left="0.7" right="0.7" top="0.75" bottom="0.75" header="0.3" footer="0.3"/>
  <drawing r:id="rId1"/>
</chartsheet>
</file>

<file path=xl/chartsheets/sheet20.xml><?xml version="1.0" encoding="utf-8"?>
<chartsheet xmlns="http://schemas.openxmlformats.org/spreadsheetml/2006/main" xmlns:r="http://schemas.openxmlformats.org/officeDocument/2006/relationships">
  <sheetPr/>
  <sheetViews>
    <sheetView zoomScale="115" workbookViewId="0" zoomToFit="1"/>
  </sheetViews>
  <pageMargins left="0.7" right="0.7" top="0.75" bottom="0.75" header="0.3" footer="0.3"/>
  <drawing r:id="rId1"/>
</chartsheet>
</file>

<file path=xl/chartsheets/sheet21.xml><?xml version="1.0" encoding="utf-8"?>
<chartsheet xmlns="http://schemas.openxmlformats.org/spreadsheetml/2006/main" xmlns:r="http://schemas.openxmlformats.org/officeDocument/2006/relationships">
  <sheetPr/>
  <sheetViews>
    <sheetView zoomScale="115" workbookViewId="0" zoomToFit="1"/>
  </sheetViews>
  <pageMargins left="0.7" right="0.7" top="0.75" bottom="0.75" header="0.3" footer="0.3"/>
  <drawing r:id="rId1"/>
</chartsheet>
</file>

<file path=xl/chartsheets/sheet22.xml><?xml version="1.0" encoding="utf-8"?>
<chartsheet xmlns="http://schemas.openxmlformats.org/spreadsheetml/2006/main" xmlns:r="http://schemas.openxmlformats.org/officeDocument/2006/relationships">
  <sheetPr/>
  <sheetViews>
    <sheetView zoomScale="115" workbookViewId="0" zoomToFit="1"/>
  </sheetViews>
  <pageMargins left="0.7" right="0.7" top="0.75" bottom="0.75" header="0.3" footer="0.3"/>
  <drawing r:id="rId1"/>
</chartsheet>
</file>

<file path=xl/chartsheets/sheet23.xml><?xml version="1.0" encoding="utf-8"?>
<chartsheet xmlns="http://schemas.openxmlformats.org/spreadsheetml/2006/main" xmlns:r="http://schemas.openxmlformats.org/officeDocument/2006/relationships">
  <sheetPr/>
  <sheetViews>
    <sheetView zoomScale="115" workbookViewId="0" zoomToFit="1"/>
  </sheetViews>
  <pageMargins left="0.7" right="0.7" top="0.75" bottom="0.75" header="0.3" footer="0.3"/>
  <drawing r:id="rId1"/>
</chartsheet>
</file>

<file path=xl/chartsheets/sheet24.xml><?xml version="1.0" encoding="utf-8"?>
<chartsheet xmlns="http://schemas.openxmlformats.org/spreadsheetml/2006/main" xmlns:r="http://schemas.openxmlformats.org/officeDocument/2006/relationships">
  <sheetPr/>
  <sheetViews>
    <sheetView zoomScale="115" workbookViewId="0" zoomToFit="1"/>
  </sheetViews>
  <pageMargins left="0.7" right="0.7" top="0.75" bottom="0.75" header="0.3" footer="0.3"/>
  <drawing r:id="rId1"/>
</chartsheet>
</file>

<file path=xl/chartsheets/sheet25.xml><?xml version="1.0" encoding="utf-8"?>
<chartsheet xmlns="http://schemas.openxmlformats.org/spreadsheetml/2006/main" xmlns:r="http://schemas.openxmlformats.org/officeDocument/2006/relationships">
  <sheetPr/>
  <sheetViews>
    <sheetView zoomScale="11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8.xml"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9.xml"/></Relationships>
</file>

<file path=xl/drawings/_rels/drawing3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0.xml"/></Relationships>
</file>

<file path=xl/drawings/_rels/drawing4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1.xml"/></Relationships>
</file>

<file path=xl/drawings/_rels/drawing4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2.xml"/></Relationships>
</file>

<file path=xl/drawings/_rels/drawing4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3.xml"/></Relationships>
</file>

<file path=xl/drawings/_rels/drawing4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4.xml"/></Relationships>
</file>

<file path=xl/drawings/_rels/drawing4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5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3609" cy="62865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0.6846</cdr:x>
      <cdr:y>0.31626</cdr:y>
    </cdr:from>
    <cdr:to>
      <cdr:x>0.85646</cdr:x>
      <cdr:y>0.36477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934807" y="1990480"/>
          <a:ext cx="1489807" cy="30528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600" b="1">
              <a:latin typeface="Times New Roman" panose="02020603050405020304" pitchFamily="18" charset="0"/>
              <a:cs typeface="Times New Roman" panose="02020603050405020304" pitchFamily="18" charset="0"/>
            </a:rPr>
            <a:t>trade balance</a:t>
          </a:r>
        </a:p>
      </cdr:txBody>
    </cdr:sp>
  </cdr:relSizeAnchor>
  <cdr:relSizeAnchor xmlns:cdr="http://schemas.openxmlformats.org/drawingml/2006/chartDrawing">
    <cdr:from>
      <cdr:x>0.42282</cdr:x>
      <cdr:y>0.26419</cdr:y>
    </cdr:from>
    <cdr:to>
      <cdr:x>0.65361</cdr:x>
      <cdr:y>0.31269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3665416" y="1662723"/>
          <a:ext cx="2000738" cy="30528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600" b="1">
              <a:latin typeface="Times New Roman" panose="02020603050405020304" pitchFamily="18" charset="0"/>
              <a:cs typeface="Times New Roman" panose="02020603050405020304" pitchFamily="18" charset="0"/>
            </a:rPr>
            <a:t>labor compensation in goods production</a:t>
          </a:r>
        </a:p>
      </cdr:txBody>
    </cdr:sp>
  </cdr:relSizeAnchor>
  <cdr:relSizeAnchor xmlns:cdr="http://schemas.openxmlformats.org/drawingml/2006/chartDrawing">
    <cdr:from>
      <cdr:x>0.1101</cdr:x>
      <cdr:y>0.31269</cdr:y>
    </cdr:from>
    <cdr:to>
      <cdr:x>0.34089</cdr:x>
      <cdr:y>0.3612</cdr:y>
    </cdr:to>
    <cdr:sp macro="" textlink="">
      <cdr:nvSpPr>
        <cdr:cNvPr id="4" name="TextBox 1"/>
        <cdr:cNvSpPr txBox="1"/>
      </cdr:nvSpPr>
      <cdr:spPr>
        <a:xfrm xmlns:a="http://schemas.openxmlformats.org/drawingml/2006/main">
          <a:off x="954454" y="1968012"/>
          <a:ext cx="2000738" cy="30528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600" b="1">
              <a:latin typeface="Times New Roman" panose="02020603050405020304" pitchFamily="18" charset="0"/>
              <a:cs typeface="Times New Roman" panose="02020603050405020304" pitchFamily="18" charset="0"/>
            </a:rPr>
            <a:t>employment in goods production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663609" cy="62865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0.3894</cdr:x>
      <cdr:y>0.39402</cdr:y>
    </cdr:from>
    <cdr:to>
      <cdr:x>0.62019</cdr:x>
      <cdr:y>0.44253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373576" y="2477030"/>
          <a:ext cx="1999474" cy="30495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600" b="1">
              <a:latin typeface="Times New Roman" panose="02020603050405020304" pitchFamily="18" charset="0"/>
              <a:cs typeface="Times New Roman" panose="02020603050405020304" pitchFamily="18" charset="0"/>
            </a:rPr>
            <a:t>goods</a:t>
          </a:r>
        </a:p>
        <a:p xmlns:a="http://schemas.openxmlformats.org/drawingml/2006/main">
          <a:r>
            <a:rPr lang="en-US" sz="1600" b="1">
              <a:latin typeface="Times New Roman" panose="02020603050405020304" pitchFamily="18" charset="0"/>
              <a:cs typeface="Times New Roman" panose="02020603050405020304" pitchFamily="18" charset="0"/>
            </a:rPr>
            <a:t>(data)</a:t>
          </a:r>
        </a:p>
      </cdr:txBody>
    </cdr:sp>
  </cdr:relSizeAnchor>
  <cdr:relSizeAnchor xmlns:cdr="http://schemas.openxmlformats.org/drawingml/2006/chartDrawing">
    <cdr:from>
      <cdr:x>0.43345</cdr:x>
      <cdr:y>0.58513</cdr:y>
    </cdr:from>
    <cdr:to>
      <cdr:x>0.66424</cdr:x>
      <cdr:y>0.63363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3755227" y="3678403"/>
          <a:ext cx="1999474" cy="30489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600" b="1">
              <a:latin typeface="Times New Roman" panose="02020603050405020304" pitchFamily="18" charset="0"/>
              <a:cs typeface="Times New Roman" panose="02020603050405020304" pitchFamily="18" charset="0"/>
            </a:rPr>
            <a:t>services</a:t>
          </a:r>
        </a:p>
        <a:p xmlns:a="http://schemas.openxmlformats.org/drawingml/2006/main">
          <a:r>
            <a:rPr lang="en-US" sz="1600" b="1">
              <a:latin typeface="Times New Roman" panose="02020603050405020304" pitchFamily="18" charset="0"/>
              <a:cs typeface="Times New Roman" panose="02020603050405020304" pitchFamily="18" charset="0"/>
            </a:rPr>
            <a:t>(data)</a:t>
          </a:r>
        </a:p>
      </cdr:txBody>
    </cdr:sp>
  </cdr:relSizeAnchor>
  <cdr:relSizeAnchor xmlns:cdr="http://schemas.openxmlformats.org/drawingml/2006/chartDrawing">
    <cdr:from>
      <cdr:x>0.36463</cdr:x>
      <cdr:y>0.81087</cdr:y>
    </cdr:from>
    <cdr:to>
      <cdr:x>0.53139</cdr:x>
      <cdr:y>0.85938</cdr:y>
    </cdr:to>
    <cdr:sp macro="" textlink="">
      <cdr:nvSpPr>
        <cdr:cNvPr id="4" name="TextBox 1"/>
        <cdr:cNvSpPr txBox="1"/>
      </cdr:nvSpPr>
      <cdr:spPr>
        <a:xfrm xmlns:a="http://schemas.openxmlformats.org/drawingml/2006/main">
          <a:off x="3159045" y="5097565"/>
          <a:ext cx="1444705" cy="30495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600" b="1">
              <a:latin typeface="Times New Roman" panose="02020603050405020304" pitchFamily="18" charset="0"/>
              <a:cs typeface="Times New Roman" panose="02020603050405020304" pitchFamily="18" charset="0"/>
            </a:rPr>
            <a:t>construction</a:t>
          </a:r>
        </a:p>
        <a:p xmlns:a="http://schemas.openxmlformats.org/drawingml/2006/main">
          <a:r>
            <a:rPr lang="en-US" sz="1600" b="1">
              <a:latin typeface="Times New Roman" panose="02020603050405020304" pitchFamily="18" charset="0"/>
              <a:cs typeface="Times New Roman" panose="02020603050405020304" pitchFamily="18" charset="0"/>
            </a:rPr>
            <a:t>(data)</a:t>
          </a:r>
        </a:p>
      </cdr:txBody>
    </cdr:sp>
  </cdr:relSizeAnchor>
  <cdr:relSizeAnchor xmlns:cdr="http://schemas.openxmlformats.org/drawingml/2006/chartDrawing">
    <cdr:from>
      <cdr:x>0.83334</cdr:x>
      <cdr:y>0.18611</cdr:y>
    </cdr:from>
    <cdr:to>
      <cdr:x>0.9565</cdr:x>
      <cdr:y>0.23462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7219760" y="1169988"/>
          <a:ext cx="1066990" cy="30495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600" b="1">
              <a:latin typeface="Times New Roman" panose="02020603050405020304" pitchFamily="18" charset="0"/>
              <a:cs typeface="Times New Roman" panose="02020603050405020304" pitchFamily="18" charset="0"/>
            </a:rPr>
            <a:t>goods (model)</a:t>
          </a:r>
        </a:p>
      </cdr:txBody>
    </cdr:sp>
  </cdr:relSizeAnchor>
  <cdr:relSizeAnchor xmlns:cdr="http://schemas.openxmlformats.org/drawingml/2006/chartDrawing">
    <cdr:from>
      <cdr:x>0.77546</cdr:x>
      <cdr:y>0.52323</cdr:y>
    </cdr:from>
    <cdr:to>
      <cdr:x>0.89862</cdr:x>
      <cdr:y>0.57174</cdr:y>
    </cdr:to>
    <cdr:sp macro="" textlink="">
      <cdr:nvSpPr>
        <cdr:cNvPr id="6" name="TextBox 1"/>
        <cdr:cNvSpPr txBox="1"/>
      </cdr:nvSpPr>
      <cdr:spPr>
        <a:xfrm xmlns:a="http://schemas.openxmlformats.org/drawingml/2006/main">
          <a:off x="6718300" y="3289300"/>
          <a:ext cx="1066990" cy="30495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600" b="1">
              <a:latin typeface="Times New Roman" panose="02020603050405020304" pitchFamily="18" charset="0"/>
              <a:cs typeface="Times New Roman" panose="02020603050405020304" pitchFamily="18" charset="0"/>
            </a:rPr>
            <a:t>services (model)</a:t>
          </a:r>
        </a:p>
      </cdr:txBody>
    </cdr:sp>
  </cdr:relSizeAnchor>
  <cdr:relSizeAnchor xmlns:cdr="http://schemas.openxmlformats.org/drawingml/2006/chartDrawing">
    <cdr:from>
      <cdr:x>0.68934</cdr:x>
      <cdr:y>0.83763</cdr:y>
    </cdr:from>
    <cdr:to>
      <cdr:x>0.83831</cdr:x>
      <cdr:y>0.88614</cdr:y>
    </cdr:to>
    <cdr:sp macro="" textlink="">
      <cdr:nvSpPr>
        <cdr:cNvPr id="7" name="TextBox 1"/>
        <cdr:cNvSpPr txBox="1"/>
      </cdr:nvSpPr>
      <cdr:spPr>
        <a:xfrm xmlns:a="http://schemas.openxmlformats.org/drawingml/2006/main">
          <a:off x="5972174" y="5265738"/>
          <a:ext cx="1290639" cy="30495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600" b="1">
              <a:latin typeface="Times New Roman" panose="02020603050405020304" pitchFamily="18" charset="0"/>
              <a:cs typeface="Times New Roman" panose="02020603050405020304" pitchFamily="18" charset="0"/>
            </a:rPr>
            <a:t>construction(model)</a:t>
          </a:r>
        </a:p>
      </cdr:txBody>
    </cdr:sp>
  </cdr:relSizeAnchor>
  <cdr:relSizeAnchor xmlns:cdr="http://schemas.openxmlformats.org/drawingml/2006/chartDrawing">
    <cdr:from>
      <cdr:x>0.81083</cdr:x>
      <cdr:y>0.78283</cdr:y>
    </cdr:from>
    <cdr:to>
      <cdr:x>0.88779</cdr:x>
      <cdr:y>0.84848</cdr:y>
    </cdr:to>
    <cdr:cxnSp macro="">
      <cdr:nvCxnSpPr>
        <cdr:cNvPr id="8" name="Straight Arrow Connector 7"/>
        <cdr:cNvCxnSpPr/>
      </cdr:nvCxnSpPr>
      <cdr:spPr>
        <a:xfrm xmlns:a="http://schemas.openxmlformats.org/drawingml/2006/main" flipV="1">
          <a:off x="7024688" y="4921251"/>
          <a:ext cx="666750" cy="412749"/>
        </a:xfrm>
        <a:prstGeom xmlns:a="http://schemas.openxmlformats.org/drawingml/2006/main" prst="straightConnector1">
          <a:avLst/>
        </a:prstGeom>
        <a:ln xmlns:a="http://schemas.openxmlformats.org/drawingml/2006/main" w="19050">
          <a:solidFill>
            <a:schemeClr val="tx1"/>
          </a:solidFill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8663609" cy="62865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0.40589</cdr:x>
      <cdr:y>0.33468</cdr:y>
    </cdr:from>
    <cdr:to>
      <cdr:x>0.63668</cdr:x>
      <cdr:y>0.38319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516484" y="2103945"/>
          <a:ext cx="1999475" cy="30495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600" b="1">
              <a:latin typeface="Times New Roman" panose="02020603050405020304" pitchFamily="18" charset="0"/>
              <a:cs typeface="Times New Roman" panose="02020603050405020304" pitchFamily="18" charset="0"/>
            </a:rPr>
            <a:t>goods</a:t>
          </a:r>
        </a:p>
        <a:p xmlns:a="http://schemas.openxmlformats.org/drawingml/2006/main">
          <a:r>
            <a:rPr lang="en-US" sz="1600" b="1">
              <a:latin typeface="Times New Roman" panose="02020603050405020304" pitchFamily="18" charset="0"/>
              <a:cs typeface="Times New Roman" panose="02020603050405020304" pitchFamily="18" charset="0"/>
            </a:rPr>
            <a:t>(data)</a:t>
          </a:r>
        </a:p>
      </cdr:txBody>
    </cdr:sp>
  </cdr:relSizeAnchor>
  <cdr:relSizeAnchor xmlns:cdr="http://schemas.openxmlformats.org/drawingml/2006/chartDrawing">
    <cdr:from>
      <cdr:x>0.59287</cdr:x>
      <cdr:y>0.45887</cdr:y>
    </cdr:from>
    <cdr:to>
      <cdr:x>0.82366</cdr:x>
      <cdr:y>0.50737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5136366" y="2884671"/>
          <a:ext cx="1999475" cy="30489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600" b="1">
              <a:latin typeface="Times New Roman" panose="02020603050405020304" pitchFamily="18" charset="0"/>
              <a:cs typeface="Times New Roman" panose="02020603050405020304" pitchFamily="18" charset="0"/>
            </a:rPr>
            <a:t>services</a:t>
          </a:r>
        </a:p>
        <a:p xmlns:a="http://schemas.openxmlformats.org/drawingml/2006/main">
          <a:r>
            <a:rPr lang="en-US" sz="1600" b="1">
              <a:latin typeface="Times New Roman" panose="02020603050405020304" pitchFamily="18" charset="0"/>
              <a:cs typeface="Times New Roman" panose="02020603050405020304" pitchFamily="18" charset="0"/>
            </a:rPr>
            <a:t>(data)</a:t>
          </a:r>
        </a:p>
      </cdr:txBody>
    </cdr:sp>
  </cdr:relSizeAnchor>
  <cdr:relSizeAnchor xmlns:cdr="http://schemas.openxmlformats.org/drawingml/2006/chartDrawing">
    <cdr:from>
      <cdr:x>0.66972</cdr:x>
      <cdr:y>0.75658</cdr:y>
    </cdr:from>
    <cdr:to>
      <cdr:x>0.83648</cdr:x>
      <cdr:y>0.80509</cdr:y>
    </cdr:to>
    <cdr:sp macro="" textlink="">
      <cdr:nvSpPr>
        <cdr:cNvPr id="4" name="TextBox 1"/>
        <cdr:cNvSpPr txBox="1"/>
      </cdr:nvSpPr>
      <cdr:spPr>
        <a:xfrm xmlns:a="http://schemas.openxmlformats.org/drawingml/2006/main">
          <a:off x="5802200" y="4756221"/>
          <a:ext cx="1444743" cy="30495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600" b="1">
              <a:latin typeface="Times New Roman" panose="02020603050405020304" pitchFamily="18" charset="0"/>
              <a:cs typeface="Times New Roman" panose="02020603050405020304" pitchFamily="18" charset="0"/>
            </a:rPr>
            <a:t>construction</a:t>
          </a:r>
        </a:p>
        <a:p xmlns:a="http://schemas.openxmlformats.org/drawingml/2006/main">
          <a:r>
            <a:rPr lang="en-US" sz="1600" b="1">
              <a:latin typeface="Times New Roman" panose="02020603050405020304" pitchFamily="18" charset="0"/>
              <a:cs typeface="Times New Roman" panose="02020603050405020304" pitchFamily="18" charset="0"/>
            </a:rPr>
            <a:t>(data)</a:t>
          </a:r>
        </a:p>
      </cdr:txBody>
    </cdr:sp>
  </cdr:relSizeAnchor>
  <cdr:relSizeAnchor xmlns:cdr="http://schemas.openxmlformats.org/drawingml/2006/chartDrawing">
    <cdr:from>
      <cdr:x>0.80036</cdr:x>
      <cdr:y>0.31237</cdr:y>
    </cdr:from>
    <cdr:to>
      <cdr:x>0.92352</cdr:x>
      <cdr:y>0.36088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6933981" y="1963731"/>
          <a:ext cx="1067010" cy="30495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600" b="1">
              <a:latin typeface="Times New Roman" panose="02020603050405020304" pitchFamily="18" charset="0"/>
              <a:cs typeface="Times New Roman" panose="02020603050405020304" pitchFamily="18" charset="0"/>
            </a:rPr>
            <a:t>goods (model)</a:t>
          </a:r>
        </a:p>
      </cdr:txBody>
    </cdr:sp>
  </cdr:relSizeAnchor>
  <cdr:relSizeAnchor xmlns:cdr="http://schemas.openxmlformats.org/drawingml/2006/chartDrawing">
    <cdr:from>
      <cdr:x>0.64445</cdr:x>
      <cdr:y>0.55606</cdr:y>
    </cdr:from>
    <cdr:to>
      <cdr:x>0.76761</cdr:x>
      <cdr:y>0.60457</cdr:y>
    </cdr:to>
    <cdr:sp macro="" textlink="">
      <cdr:nvSpPr>
        <cdr:cNvPr id="6" name="TextBox 1"/>
        <cdr:cNvSpPr txBox="1"/>
      </cdr:nvSpPr>
      <cdr:spPr>
        <a:xfrm xmlns:a="http://schemas.openxmlformats.org/drawingml/2006/main">
          <a:off x="5583220" y="3495660"/>
          <a:ext cx="1067010" cy="30495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600" b="1">
              <a:latin typeface="Times New Roman" panose="02020603050405020304" pitchFamily="18" charset="0"/>
              <a:cs typeface="Times New Roman" panose="02020603050405020304" pitchFamily="18" charset="0"/>
            </a:rPr>
            <a:t>services (model)</a:t>
          </a:r>
        </a:p>
      </cdr:txBody>
    </cdr:sp>
  </cdr:relSizeAnchor>
  <cdr:relSizeAnchor xmlns:cdr="http://schemas.openxmlformats.org/drawingml/2006/chartDrawing">
    <cdr:from>
      <cdr:x>0.81028</cdr:x>
      <cdr:y>0.61288</cdr:y>
    </cdr:from>
    <cdr:to>
      <cdr:x>0.95925</cdr:x>
      <cdr:y>0.66139</cdr:y>
    </cdr:to>
    <cdr:sp macro="" textlink="">
      <cdr:nvSpPr>
        <cdr:cNvPr id="7" name="TextBox 1"/>
        <cdr:cNvSpPr txBox="1"/>
      </cdr:nvSpPr>
      <cdr:spPr>
        <a:xfrm xmlns:a="http://schemas.openxmlformats.org/drawingml/2006/main">
          <a:off x="7019922" y="3852886"/>
          <a:ext cx="1290618" cy="30495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600" b="1">
              <a:latin typeface="Times New Roman" panose="02020603050405020304" pitchFamily="18" charset="0"/>
              <a:cs typeface="Times New Roman" panose="02020603050405020304" pitchFamily="18" charset="0"/>
            </a:rPr>
            <a:t>construction(model)</a:t>
          </a:r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8663609" cy="62865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0.30849</cdr:x>
      <cdr:y>0.15134</cdr:y>
    </cdr:from>
    <cdr:to>
      <cdr:x>0.48035</cdr:x>
      <cdr:y>0.19985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2674286" y="952476"/>
          <a:ext cx="1489847" cy="30530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600" b="1">
              <a:latin typeface="Times New Roman" panose="02020603050405020304" pitchFamily="18" charset="0"/>
              <a:cs typeface="Times New Roman" panose="02020603050405020304" pitchFamily="18" charset="0"/>
            </a:rPr>
            <a:t>trade balance</a:t>
          </a:r>
        </a:p>
      </cdr:txBody>
    </cdr:sp>
  </cdr:relSizeAnchor>
  <cdr:relSizeAnchor xmlns:cdr="http://schemas.openxmlformats.org/drawingml/2006/chartDrawing">
    <cdr:from>
      <cdr:x>0.57495</cdr:x>
      <cdr:y>0.80747</cdr:y>
    </cdr:from>
    <cdr:to>
      <cdr:x>0.80574</cdr:x>
      <cdr:y>0.85597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4984255" y="5081973"/>
          <a:ext cx="2000708" cy="30524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600" b="1">
              <a:latin typeface="Times New Roman" panose="02020603050405020304" pitchFamily="18" charset="0"/>
              <a:cs typeface="Times New Roman" panose="02020603050405020304" pitchFamily="18" charset="0"/>
            </a:rPr>
            <a:t>current account balance</a:t>
          </a:r>
        </a:p>
      </cdr:txBody>
    </cdr:sp>
  </cdr:relSizeAnchor>
  <cdr:relSizeAnchor xmlns:cdr="http://schemas.openxmlformats.org/drawingml/2006/chartDrawing">
    <cdr:from>
      <cdr:x>0.18617</cdr:x>
      <cdr:y>0.61343</cdr:y>
    </cdr:from>
    <cdr:to>
      <cdr:x>0.41696</cdr:x>
      <cdr:y>0.66194</cdr:y>
    </cdr:to>
    <cdr:sp macro="" textlink="">
      <cdr:nvSpPr>
        <cdr:cNvPr id="4" name="TextBox 1"/>
        <cdr:cNvSpPr txBox="1"/>
      </cdr:nvSpPr>
      <cdr:spPr>
        <a:xfrm xmlns:a="http://schemas.openxmlformats.org/drawingml/2006/main">
          <a:off x="1613875" y="3860776"/>
          <a:ext cx="2000708" cy="30530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600" b="1">
              <a:latin typeface="Times New Roman" panose="02020603050405020304" pitchFamily="18" charset="0"/>
              <a:cs typeface="Times New Roman" panose="02020603050405020304" pitchFamily="18" charset="0"/>
            </a:rPr>
            <a:t>real exchange rate</a:t>
          </a:r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8663609" cy="62865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0.41991</cdr:x>
      <cdr:y>0.2413</cdr:y>
    </cdr:from>
    <cdr:to>
      <cdr:x>0.6507</cdr:x>
      <cdr:y>0.28981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637977" y="1516936"/>
          <a:ext cx="1999474" cy="30495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600" b="1">
              <a:latin typeface="Times New Roman" panose="02020603050405020304" pitchFamily="18" charset="0"/>
              <a:cs typeface="Times New Roman" panose="02020603050405020304" pitchFamily="18" charset="0"/>
            </a:rPr>
            <a:t>no-saving-glut</a:t>
          </a:r>
        </a:p>
        <a:p xmlns:a="http://schemas.openxmlformats.org/drawingml/2006/main">
          <a:r>
            <a:rPr lang="en-US" sz="1600" b="1">
              <a:latin typeface="Times New Roman" panose="02020603050405020304" pitchFamily="18" charset="0"/>
              <a:cs typeface="Times New Roman" panose="02020603050405020304" pitchFamily="18" charset="0"/>
            </a:rPr>
            <a:t>counterfactual</a:t>
          </a:r>
        </a:p>
      </cdr:txBody>
    </cdr:sp>
  </cdr:relSizeAnchor>
  <cdr:relSizeAnchor xmlns:cdr="http://schemas.openxmlformats.org/drawingml/2006/chartDrawing">
    <cdr:from>
      <cdr:x>0.69515</cdr:x>
      <cdr:y>0.51993</cdr:y>
    </cdr:from>
    <cdr:to>
      <cdr:x>0.92594</cdr:x>
      <cdr:y>0.56843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6022545" y="3268555"/>
          <a:ext cx="1999474" cy="30489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600" b="1">
              <a:latin typeface="Times New Roman" panose="02020603050405020304" pitchFamily="18" charset="0"/>
              <a:cs typeface="Times New Roman" panose="02020603050405020304" pitchFamily="18" charset="0"/>
            </a:rPr>
            <a:t>benchmark</a:t>
          </a:r>
        </a:p>
      </cdr:txBody>
    </cdr:sp>
  </cdr:relSizeAnchor>
  <cdr:relSizeAnchor xmlns:cdr="http://schemas.openxmlformats.org/drawingml/2006/chartDrawing">
    <cdr:from>
      <cdr:x>0.52601</cdr:x>
      <cdr:y>0.80919</cdr:y>
    </cdr:from>
    <cdr:to>
      <cdr:x>0.7568</cdr:x>
      <cdr:y>0.8577</cdr:y>
    </cdr:to>
    <cdr:sp macro="" textlink="">
      <cdr:nvSpPr>
        <cdr:cNvPr id="4" name="TextBox 1"/>
        <cdr:cNvSpPr txBox="1"/>
      </cdr:nvSpPr>
      <cdr:spPr>
        <a:xfrm xmlns:a="http://schemas.openxmlformats.org/drawingml/2006/main">
          <a:off x="4557127" y="5086988"/>
          <a:ext cx="1999474" cy="30495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600" b="1">
              <a:latin typeface="Times New Roman" panose="02020603050405020304" pitchFamily="18" charset="0"/>
              <a:cs typeface="Times New Roman" panose="02020603050405020304" pitchFamily="18" charset="0"/>
            </a:rPr>
            <a:t>benchmark</a:t>
          </a:r>
          <a:r>
            <a:rPr lang="en-US" sz="16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 + data</a:t>
          </a:r>
          <a:endParaRPr lang="en-US" sz="1600" b="1">
            <a:latin typeface="Times New Roman" panose="02020603050405020304" pitchFamily="18" charset="0"/>
            <a:cs typeface="Times New Roman" panose="02020603050405020304" pitchFamily="18" charset="0"/>
          </a:endParaRPr>
        </a:p>
      </cdr:txBody>
    </cdr:sp>
  </cdr:relSizeAnchor>
</c:userShapes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8663609" cy="62865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0.30193</cdr:x>
      <cdr:y>0.18232</cdr:y>
    </cdr:from>
    <cdr:to>
      <cdr:x>0.53272</cdr:x>
      <cdr:y>0.23083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2615803" y="1146178"/>
          <a:ext cx="1999474" cy="30495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600" b="1">
              <a:latin typeface="Times New Roman" panose="02020603050405020304" pitchFamily="18" charset="0"/>
              <a:cs typeface="Times New Roman" panose="02020603050405020304" pitchFamily="18" charset="0"/>
            </a:rPr>
            <a:t>no-saving-glut</a:t>
          </a:r>
        </a:p>
        <a:p xmlns:a="http://schemas.openxmlformats.org/drawingml/2006/main">
          <a:r>
            <a:rPr lang="en-US" sz="1600" b="1">
              <a:latin typeface="Times New Roman" panose="02020603050405020304" pitchFamily="18" charset="0"/>
              <a:cs typeface="Times New Roman" panose="02020603050405020304" pitchFamily="18" charset="0"/>
            </a:rPr>
            <a:t>counterfactual</a:t>
          </a:r>
        </a:p>
      </cdr:txBody>
    </cdr:sp>
  </cdr:relSizeAnchor>
  <cdr:relSizeAnchor xmlns:cdr="http://schemas.openxmlformats.org/drawingml/2006/chartDrawing">
    <cdr:from>
      <cdr:x>0.67865</cdr:x>
      <cdr:y>0.46095</cdr:y>
    </cdr:from>
    <cdr:to>
      <cdr:x>0.90944</cdr:x>
      <cdr:y>0.50945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5879530" y="2897738"/>
          <a:ext cx="1999475" cy="30489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600" b="1">
              <a:latin typeface="Times New Roman" panose="02020603050405020304" pitchFamily="18" charset="0"/>
              <a:cs typeface="Times New Roman" panose="02020603050405020304" pitchFamily="18" charset="0"/>
            </a:rPr>
            <a:t>benchmark</a:t>
          </a:r>
        </a:p>
      </cdr:txBody>
    </cdr:sp>
  </cdr:relSizeAnchor>
  <cdr:relSizeAnchor xmlns:cdr="http://schemas.openxmlformats.org/drawingml/2006/chartDrawing">
    <cdr:from>
      <cdr:x>0.60174</cdr:x>
      <cdr:y>0.17632</cdr:y>
    </cdr:from>
    <cdr:to>
      <cdr:x>0.83253</cdr:x>
      <cdr:y>0.22483</cdr:y>
    </cdr:to>
    <cdr:sp macro="" textlink="">
      <cdr:nvSpPr>
        <cdr:cNvPr id="4" name="TextBox 1"/>
        <cdr:cNvSpPr txBox="1"/>
      </cdr:nvSpPr>
      <cdr:spPr>
        <a:xfrm xmlns:a="http://schemas.openxmlformats.org/drawingml/2006/main">
          <a:off x="5213275" y="1108437"/>
          <a:ext cx="1999474" cy="30495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600" b="1">
              <a:latin typeface="Times New Roman" panose="02020603050405020304" pitchFamily="18" charset="0"/>
              <a:cs typeface="Times New Roman" panose="02020603050405020304" pitchFamily="18" charset="0"/>
            </a:rPr>
            <a:t>data</a:t>
          </a:r>
        </a:p>
      </cdr:txBody>
    </cdr:sp>
  </cdr:relSizeAnchor>
</c:userShapes>
</file>

<file path=xl/drawings/drawing13.xml><?xml version="1.0" encoding="utf-8"?>
<xdr:wsDr xmlns:xdr="http://schemas.openxmlformats.org/drawingml/2006/spreadsheetDrawing" xmlns:a="http://schemas.openxmlformats.org/drawingml/2006/main">
  <xdr:absoluteAnchor>
    <xdr:pos x="0" y="0"/>
    <xdr:ext cx="8663609" cy="62865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4.xml><?xml version="1.0" encoding="utf-8"?>
<c:userShapes xmlns:c="http://schemas.openxmlformats.org/drawingml/2006/chart">
  <cdr:relSizeAnchor xmlns:cdr="http://schemas.openxmlformats.org/drawingml/2006/chartDrawing">
    <cdr:from>
      <cdr:x>0.3946</cdr:x>
      <cdr:y>0.38611</cdr:y>
    </cdr:from>
    <cdr:to>
      <cdr:x>0.62539</cdr:x>
      <cdr:y>0.43462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418678" y="2427263"/>
          <a:ext cx="1999474" cy="30495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600" b="1">
              <a:latin typeface="Times New Roman" panose="02020603050405020304" pitchFamily="18" charset="0"/>
              <a:cs typeface="Times New Roman" panose="02020603050405020304" pitchFamily="18" charset="0"/>
            </a:rPr>
            <a:t>goods</a:t>
          </a:r>
        </a:p>
        <a:p xmlns:a="http://schemas.openxmlformats.org/drawingml/2006/main">
          <a:r>
            <a:rPr lang="en-US" sz="1600" b="1">
              <a:latin typeface="Times New Roman" panose="02020603050405020304" pitchFamily="18" charset="0"/>
              <a:cs typeface="Times New Roman" panose="02020603050405020304" pitchFamily="18" charset="0"/>
            </a:rPr>
            <a:t>(no saving glut)</a:t>
          </a:r>
        </a:p>
      </cdr:txBody>
    </cdr:sp>
  </cdr:relSizeAnchor>
  <cdr:relSizeAnchor xmlns:cdr="http://schemas.openxmlformats.org/drawingml/2006/chartDrawing">
    <cdr:from>
      <cdr:x>0.67688</cdr:x>
      <cdr:y>0.50955</cdr:y>
    </cdr:from>
    <cdr:to>
      <cdr:x>0.90767</cdr:x>
      <cdr:y>0.55805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5864242" y="3203300"/>
          <a:ext cx="1999474" cy="30489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600" b="1">
              <a:latin typeface="Times New Roman" panose="02020603050405020304" pitchFamily="18" charset="0"/>
              <a:cs typeface="Times New Roman" panose="02020603050405020304" pitchFamily="18" charset="0"/>
            </a:rPr>
            <a:t>goods</a:t>
          </a:r>
        </a:p>
        <a:p xmlns:a="http://schemas.openxmlformats.org/drawingml/2006/main">
          <a:r>
            <a:rPr lang="en-US" sz="1600" b="1">
              <a:latin typeface="Times New Roman" panose="02020603050405020304" pitchFamily="18" charset="0"/>
              <a:cs typeface="Times New Roman" panose="02020603050405020304" pitchFamily="18" charset="0"/>
            </a:rPr>
            <a:t>(benchmark)</a:t>
          </a:r>
        </a:p>
      </cdr:txBody>
    </cdr:sp>
  </cdr:relSizeAnchor>
  <cdr:relSizeAnchor xmlns:cdr="http://schemas.openxmlformats.org/drawingml/2006/chartDrawing">
    <cdr:from>
      <cdr:x>0.52284</cdr:x>
      <cdr:y>0.76284</cdr:y>
    </cdr:from>
    <cdr:to>
      <cdr:x>0.75363</cdr:x>
      <cdr:y>0.81135</cdr:y>
    </cdr:to>
    <cdr:sp macro="" textlink="">
      <cdr:nvSpPr>
        <cdr:cNvPr id="4" name="TextBox 1"/>
        <cdr:cNvSpPr txBox="1"/>
      </cdr:nvSpPr>
      <cdr:spPr>
        <a:xfrm xmlns:a="http://schemas.openxmlformats.org/drawingml/2006/main">
          <a:off x="4532473" y="4801124"/>
          <a:ext cx="2000708" cy="30530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600" b="1">
              <a:latin typeface="Times New Roman" panose="02020603050405020304" pitchFamily="18" charset="0"/>
              <a:cs typeface="Times New Roman" panose="02020603050405020304" pitchFamily="18" charset="0"/>
            </a:rPr>
            <a:t>goods</a:t>
          </a:r>
        </a:p>
        <a:p xmlns:a="http://schemas.openxmlformats.org/drawingml/2006/main">
          <a:r>
            <a:rPr lang="en-US" sz="1600" b="1">
              <a:latin typeface="Times New Roman" panose="02020603050405020304" pitchFamily="18" charset="0"/>
              <a:cs typeface="Times New Roman" panose="02020603050405020304" pitchFamily="18" charset="0"/>
            </a:rPr>
            <a:t>(data)</a:t>
          </a:r>
        </a:p>
      </cdr:txBody>
    </cdr:sp>
  </cdr:relSizeAnchor>
  <cdr:relSizeAnchor xmlns:cdr="http://schemas.openxmlformats.org/drawingml/2006/chartDrawing">
    <cdr:from>
      <cdr:x>0.71079</cdr:x>
      <cdr:y>0.05</cdr:y>
    </cdr:from>
    <cdr:to>
      <cdr:x>0.94158</cdr:x>
      <cdr:y>0.09851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6161950" y="314746"/>
          <a:ext cx="2000749" cy="30536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600" b="1">
              <a:latin typeface="Times New Roman" panose="02020603050405020304" pitchFamily="18" charset="0"/>
              <a:cs typeface="Times New Roman" panose="02020603050405020304" pitchFamily="18" charset="0"/>
            </a:rPr>
            <a:t>services</a:t>
          </a:r>
        </a:p>
        <a:p xmlns:a="http://schemas.openxmlformats.org/drawingml/2006/main">
          <a:r>
            <a:rPr lang="en-US" sz="1600" b="1">
              <a:latin typeface="Times New Roman" panose="02020603050405020304" pitchFamily="18" charset="0"/>
              <a:cs typeface="Times New Roman" panose="02020603050405020304" pitchFamily="18" charset="0"/>
            </a:rPr>
            <a:t>(no saving glut)</a:t>
          </a:r>
        </a:p>
      </cdr:txBody>
    </cdr:sp>
  </cdr:relSizeAnchor>
  <cdr:relSizeAnchor xmlns:cdr="http://schemas.openxmlformats.org/drawingml/2006/chartDrawing">
    <cdr:from>
      <cdr:x>0.33768</cdr:x>
      <cdr:y>0.05999</cdr:y>
    </cdr:from>
    <cdr:to>
      <cdr:x>0.56847</cdr:x>
      <cdr:y>0.10849</cdr:y>
    </cdr:to>
    <cdr:sp macro="" textlink="">
      <cdr:nvSpPr>
        <cdr:cNvPr id="6" name="TextBox 1"/>
        <cdr:cNvSpPr txBox="1"/>
      </cdr:nvSpPr>
      <cdr:spPr>
        <a:xfrm xmlns:a="http://schemas.openxmlformats.org/drawingml/2006/main">
          <a:off x="2927405" y="377622"/>
          <a:ext cx="2000748" cy="30529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600" b="1">
              <a:latin typeface="Times New Roman" panose="02020603050405020304" pitchFamily="18" charset="0"/>
              <a:cs typeface="Times New Roman" panose="02020603050405020304" pitchFamily="18" charset="0"/>
            </a:rPr>
            <a:t>services</a:t>
          </a:r>
        </a:p>
        <a:p xmlns:a="http://schemas.openxmlformats.org/drawingml/2006/main">
          <a:r>
            <a:rPr lang="en-US" sz="1600" b="1">
              <a:latin typeface="Times New Roman" panose="02020603050405020304" pitchFamily="18" charset="0"/>
              <a:cs typeface="Times New Roman" panose="02020603050405020304" pitchFamily="18" charset="0"/>
            </a:rPr>
            <a:t>(benchmark)</a:t>
          </a:r>
        </a:p>
      </cdr:txBody>
    </cdr:sp>
  </cdr:relSizeAnchor>
  <cdr:relSizeAnchor xmlns:cdr="http://schemas.openxmlformats.org/drawingml/2006/chartDrawing">
    <cdr:from>
      <cdr:x>0.15659</cdr:x>
      <cdr:y>0.0721</cdr:y>
    </cdr:from>
    <cdr:to>
      <cdr:x>0.38738</cdr:x>
      <cdr:y>0.12061</cdr:y>
    </cdr:to>
    <cdr:sp macro="" textlink="">
      <cdr:nvSpPr>
        <cdr:cNvPr id="7" name="TextBox 1"/>
        <cdr:cNvSpPr txBox="1"/>
      </cdr:nvSpPr>
      <cdr:spPr>
        <a:xfrm xmlns:a="http://schemas.openxmlformats.org/drawingml/2006/main">
          <a:off x="1357434" y="453780"/>
          <a:ext cx="2000708" cy="30530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600" b="1">
              <a:latin typeface="Times New Roman" panose="02020603050405020304" pitchFamily="18" charset="0"/>
              <a:cs typeface="Times New Roman" panose="02020603050405020304" pitchFamily="18" charset="0"/>
            </a:rPr>
            <a:t>services</a:t>
          </a:r>
        </a:p>
        <a:p xmlns:a="http://schemas.openxmlformats.org/drawingml/2006/main">
          <a:r>
            <a:rPr lang="en-US" sz="1600" b="1">
              <a:latin typeface="Times New Roman" panose="02020603050405020304" pitchFamily="18" charset="0"/>
              <a:cs typeface="Times New Roman" panose="02020603050405020304" pitchFamily="18" charset="0"/>
            </a:rPr>
            <a:t>(data)</a:t>
          </a:r>
        </a:p>
      </cdr:txBody>
    </cdr:sp>
  </cdr:relSizeAnchor>
  <cdr:relSizeAnchor xmlns:cdr="http://schemas.openxmlformats.org/drawingml/2006/chartDrawing">
    <cdr:from>
      <cdr:x>0.2113</cdr:x>
      <cdr:y>0.1591</cdr:y>
    </cdr:from>
    <cdr:to>
      <cdr:x>0.21271</cdr:x>
      <cdr:y>0.22895</cdr:y>
    </cdr:to>
    <cdr:cxnSp macro="">
      <cdr:nvCxnSpPr>
        <cdr:cNvPr id="9" name="Straight Arrow Connector 8"/>
        <cdr:cNvCxnSpPr/>
      </cdr:nvCxnSpPr>
      <cdr:spPr>
        <a:xfrm xmlns:a="http://schemas.openxmlformats.org/drawingml/2006/main" flipH="1">
          <a:off x="1831731" y="1001347"/>
          <a:ext cx="12211" cy="439615"/>
        </a:xfrm>
        <a:prstGeom xmlns:a="http://schemas.openxmlformats.org/drawingml/2006/main" prst="straightConnector1">
          <a:avLst/>
        </a:prstGeom>
        <a:ln xmlns:a="http://schemas.openxmlformats.org/drawingml/2006/main" w="19050">
          <a:solidFill>
            <a:schemeClr val="tx1"/>
          </a:solidFill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0.68312</cdr:x>
      <cdr:y>0.16441</cdr:y>
    </cdr:from>
    <cdr:to>
      <cdr:x>0.71908</cdr:x>
      <cdr:y>0.25987</cdr:y>
    </cdr:to>
    <cdr:cxnSp macro="">
      <cdr:nvCxnSpPr>
        <cdr:cNvPr id="11" name="Straight Arrow Connector 10"/>
        <cdr:cNvCxnSpPr/>
      </cdr:nvCxnSpPr>
      <cdr:spPr>
        <a:xfrm xmlns:a="http://schemas.openxmlformats.org/drawingml/2006/main" flipH="1">
          <a:off x="5922065" y="1034946"/>
          <a:ext cx="311757" cy="600869"/>
        </a:xfrm>
        <a:prstGeom xmlns:a="http://schemas.openxmlformats.org/drawingml/2006/main" prst="straightConnector1">
          <a:avLst/>
        </a:prstGeom>
        <a:ln xmlns:a="http://schemas.openxmlformats.org/drawingml/2006/main" w="19050">
          <a:solidFill>
            <a:schemeClr val="tx1"/>
          </a:solidFill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0.41651</cdr:x>
      <cdr:y>0.14732</cdr:y>
    </cdr:from>
    <cdr:to>
      <cdr:x>0.53185</cdr:x>
      <cdr:y>0.29715</cdr:y>
    </cdr:to>
    <cdr:cxnSp macro="">
      <cdr:nvCxnSpPr>
        <cdr:cNvPr id="10" name="Straight Arrow Connector 9"/>
        <cdr:cNvCxnSpPr/>
      </cdr:nvCxnSpPr>
      <cdr:spPr>
        <a:xfrm xmlns:a="http://schemas.openxmlformats.org/drawingml/2006/main">
          <a:off x="3610742" y="927376"/>
          <a:ext cx="999910" cy="943113"/>
        </a:xfrm>
        <a:prstGeom xmlns:a="http://schemas.openxmlformats.org/drawingml/2006/main" prst="straightConnector1">
          <a:avLst/>
        </a:prstGeom>
        <a:ln xmlns:a="http://schemas.openxmlformats.org/drawingml/2006/main" w="19050">
          <a:solidFill>
            <a:schemeClr val="tx1"/>
          </a:solidFill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15.xml><?xml version="1.0" encoding="utf-8"?>
<xdr:wsDr xmlns:xdr="http://schemas.openxmlformats.org/drawingml/2006/spreadsheetDrawing" xmlns:a="http://schemas.openxmlformats.org/drawingml/2006/main">
  <xdr:absoluteAnchor>
    <xdr:pos x="0" y="0"/>
    <xdr:ext cx="8663609" cy="62865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6.xml><?xml version="1.0" encoding="utf-8"?>
<c:userShapes xmlns:c="http://schemas.openxmlformats.org/drawingml/2006/chart">
  <cdr:relSizeAnchor xmlns:cdr="http://schemas.openxmlformats.org/drawingml/2006/chartDrawing">
    <cdr:from>
      <cdr:x>0.42524</cdr:x>
      <cdr:y>0.13921</cdr:y>
    </cdr:from>
    <cdr:to>
      <cdr:x>0.65603</cdr:x>
      <cdr:y>0.18772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684146" y="875146"/>
          <a:ext cx="1999475" cy="30495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600" b="1">
              <a:latin typeface="Times New Roman" panose="02020603050405020304" pitchFamily="18" charset="0"/>
              <a:cs typeface="Times New Roman" panose="02020603050405020304" pitchFamily="18" charset="0"/>
            </a:rPr>
            <a:t>goods</a:t>
          </a:r>
        </a:p>
        <a:p xmlns:a="http://schemas.openxmlformats.org/drawingml/2006/main">
          <a:r>
            <a:rPr lang="en-US" sz="1600" b="1">
              <a:latin typeface="Times New Roman" panose="02020603050405020304" pitchFamily="18" charset="0"/>
              <a:cs typeface="Times New Roman" panose="02020603050405020304" pitchFamily="18" charset="0"/>
            </a:rPr>
            <a:t>(no</a:t>
          </a:r>
          <a:r>
            <a:rPr lang="en-US" sz="16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 saving glut</a:t>
          </a:r>
          <a:r>
            <a:rPr lang="en-US" sz="1600" b="1">
              <a:latin typeface="Times New Roman" panose="02020603050405020304" pitchFamily="18" charset="0"/>
              <a:cs typeface="Times New Roman" panose="02020603050405020304" pitchFamily="18" charset="0"/>
            </a:rPr>
            <a:t>)</a:t>
          </a:r>
        </a:p>
      </cdr:txBody>
    </cdr:sp>
  </cdr:relSizeAnchor>
  <cdr:relSizeAnchor xmlns:cdr="http://schemas.openxmlformats.org/drawingml/2006/chartDrawing">
    <cdr:from>
      <cdr:x>0.81645</cdr:x>
      <cdr:y>0.33294</cdr:y>
    </cdr:from>
    <cdr:to>
      <cdr:x>0.97807</cdr:x>
      <cdr:y>0.38144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7073402" y="2093014"/>
          <a:ext cx="1400212" cy="30489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600" b="1">
              <a:latin typeface="Times New Roman" panose="02020603050405020304" pitchFamily="18" charset="0"/>
              <a:cs typeface="Times New Roman" panose="02020603050405020304" pitchFamily="18" charset="0"/>
            </a:rPr>
            <a:t>goods</a:t>
          </a:r>
        </a:p>
        <a:p xmlns:a="http://schemas.openxmlformats.org/drawingml/2006/main">
          <a:r>
            <a:rPr lang="en-US" sz="1600" b="1">
              <a:latin typeface="Times New Roman" panose="02020603050405020304" pitchFamily="18" charset="0"/>
              <a:cs typeface="Times New Roman" panose="02020603050405020304" pitchFamily="18" charset="0"/>
            </a:rPr>
            <a:t>(benchmark)</a:t>
          </a:r>
        </a:p>
      </cdr:txBody>
    </cdr:sp>
  </cdr:relSizeAnchor>
  <cdr:relSizeAnchor xmlns:cdr="http://schemas.openxmlformats.org/drawingml/2006/chartDrawing">
    <cdr:from>
      <cdr:x>0.49889</cdr:x>
      <cdr:y>0.39419</cdr:y>
    </cdr:from>
    <cdr:to>
      <cdr:x>0.72968</cdr:x>
      <cdr:y>0.4427</cdr:y>
    </cdr:to>
    <cdr:sp macro="" textlink="">
      <cdr:nvSpPr>
        <cdr:cNvPr id="4" name="TextBox 1"/>
        <cdr:cNvSpPr txBox="1"/>
      </cdr:nvSpPr>
      <cdr:spPr>
        <a:xfrm xmlns:a="http://schemas.openxmlformats.org/drawingml/2006/main">
          <a:off x="4324881" y="2480919"/>
          <a:ext cx="2000708" cy="30530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600" b="1">
              <a:latin typeface="Times New Roman" panose="02020603050405020304" pitchFamily="18" charset="0"/>
              <a:cs typeface="Times New Roman" panose="02020603050405020304" pitchFamily="18" charset="0"/>
            </a:rPr>
            <a:t>goods</a:t>
          </a:r>
        </a:p>
        <a:p xmlns:a="http://schemas.openxmlformats.org/drawingml/2006/main">
          <a:r>
            <a:rPr lang="en-US" sz="1600" b="1">
              <a:latin typeface="Times New Roman" panose="02020603050405020304" pitchFamily="18" charset="0"/>
              <a:cs typeface="Times New Roman" panose="02020603050405020304" pitchFamily="18" charset="0"/>
            </a:rPr>
            <a:t>(data)</a:t>
          </a:r>
        </a:p>
      </cdr:txBody>
    </cdr:sp>
  </cdr:relSizeAnchor>
  <cdr:relSizeAnchor xmlns:cdr="http://schemas.openxmlformats.org/drawingml/2006/chartDrawing">
    <cdr:from>
      <cdr:x>0.6789</cdr:x>
      <cdr:y>0.61731</cdr:y>
    </cdr:from>
    <cdr:to>
      <cdr:x>0.90969</cdr:x>
      <cdr:y>0.66582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5887680" y="3885634"/>
          <a:ext cx="2001506" cy="30534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600" b="1">
              <a:latin typeface="Times New Roman" panose="02020603050405020304" pitchFamily="18" charset="0"/>
              <a:cs typeface="Times New Roman" panose="02020603050405020304" pitchFamily="18" charset="0"/>
            </a:rPr>
            <a:t>construction</a:t>
          </a:r>
        </a:p>
        <a:p xmlns:a="http://schemas.openxmlformats.org/drawingml/2006/main">
          <a:r>
            <a:rPr lang="en-US" sz="1600" b="1">
              <a:latin typeface="Times New Roman" panose="02020603050405020304" pitchFamily="18" charset="0"/>
              <a:cs typeface="Times New Roman" panose="02020603050405020304" pitchFamily="18" charset="0"/>
            </a:rPr>
            <a:t>(no saving glut)</a:t>
          </a:r>
        </a:p>
      </cdr:txBody>
    </cdr:sp>
  </cdr:relSizeAnchor>
  <cdr:relSizeAnchor xmlns:cdr="http://schemas.openxmlformats.org/drawingml/2006/chartDrawing">
    <cdr:from>
      <cdr:x>0.3479</cdr:x>
      <cdr:y>0.48703</cdr:y>
    </cdr:from>
    <cdr:to>
      <cdr:x>0.57869</cdr:x>
      <cdr:y>0.53553</cdr:y>
    </cdr:to>
    <cdr:sp macro="" textlink="">
      <cdr:nvSpPr>
        <cdr:cNvPr id="6" name="TextBox 1"/>
        <cdr:cNvSpPr txBox="1"/>
      </cdr:nvSpPr>
      <cdr:spPr>
        <a:xfrm xmlns:a="http://schemas.openxmlformats.org/drawingml/2006/main">
          <a:off x="3017114" y="3065616"/>
          <a:ext cx="2001506" cy="30528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600" b="1">
              <a:latin typeface="Times New Roman" panose="02020603050405020304" pitchFamily="18" charset="0"/>
              <a:cs typeface="Times New Roman" panose="02020603050405020304" pitchFamily="18" charset="0"/>
            </a:rPr>
            <a:t>construction</a:t>
          </a:r>
        </a:p>
        <a:p xmlns:a="http://schemas.openxmlformats.org/drawingml/2006/main">
          <a:r>
            <a:rPr lang="en-US" sz="1600" b="1">
              <a:latin typeface="Times New Roman" panose="02020603050405020304" pitchFamily="18" charset="0"/>
              <a:cs typeface="Times New Roman" panose="02020603050405020304" pitchFamily="18" charset="0"/>
            </a:rPr>
            <a:t>(benchmark)</a:t>
          </a:r>
        </a:p>
      </cdr:txBody>
    </cdr:sp>
  </cdr:relSizeAnchor>
  <cdr:relSizeAnchor xmlns:cdr="http://schemas.openxmlformats.org/drawingml/2006/chartDrawing">
    <cdr:from>
      <cdr:x>0.46637</cdr:x>
      <cdr:y>0.73407</cdr:y>
    </cdr:from>
    <cdr:to>
      <cdr:x>0.69716</cdr:x>
      <cdr:y>0.78258</cdr:y>
    </cdr:to>
    <cdr:sp macro="" textlink="">
      <cdr:nvSpPr>
        <cdr:cNvPr id="7" name="TextBox 1"/>
        <cdr:cNvSpPr txBox="1"/>
      </cdr:nvSpPr>
      <cdr:spPr>
        <a:xfrm xmlns:a="http://schemas.openxmlformats.org/drawingml/2006/main">
          <a:off x="4042991" y="4620796"/>
          <a:ext cx="2000749" cy="30536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600" b="1">
              <a:latin typeface="Times New Roman" panose="02020603050405020304" pitchFamily="18" charset="0"/>
              <a:cs typeface="Times New Roman" panose="02020603050405020304" pitchFamily="18" charset="0"/>
            </a:rPr>
            <a:t>construction</a:t>
          </a:r>
        </a:p>
        <a:p xmlns:a="http://schemas.openxmlformats.org/drawingml/2006/main">
          <a:r>
            <a:rPr lang="en-US" sz="1600" b="1">
              <a:latin typeface="Times New Roman" panose="02020603050405020304" pitchFamily="18" charset="0"/>
              <a:cs typeface="Times New Roman" panose="02020603050405020304" pitchFamily="18" charset="0"/>
            </a:rPr>
            <a:t>(data)</a:t>
          </a:r>
        </a:p>
      </cdr:txBody>
    </cdr:sp>
  </cdr:relSizeAnchor>
</c:userShapes>
</file>

<file path=xl/drawings/drawing17.xml><?xml version="1.0" encoding="utf-8"?>
<xdr:wsDr xmlns:xdr="http://schemas.openxmlformats.org/drawingml/2006/spreadsheetDrawing" xmlns:a="http://schemas.openxmlformats.org/drawingml/2006/main">
  <xdr:absoluteAnchor>
    <xdr:pos x="0" y="0"/>
    <xdr:ext cx="9936079" cy="766010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8.xml><?xml version="1.0" encoding="utf-8"?>
<c:userShapes xmlns:c="http://schemas.openxmlformats.org/drawingml/2006/chart">
  <cdr:relSizeAnchor xmlns:cdr="http://schemas.openxmlformats.org/drawingml/2006/chartDrawing">
    <cdr:from>
      <cdr:x>0.45522</cdr:x>
      <cdr:y>0.73955</cdr:y>
    </cdr:from>
    <cdr:to>
      <cdr:x>0.68601</cdr:x>
      <cdr:y>0.78806</cdr:y>
    </cdr:to>
    <cdr:sp macro="" textlink="">
      <cdr:nvSpPr>
        <cdr:cNvPr id="7" name="TextBox 1"/>
        <cdr:cNvSpPr txBox="1"/>
      </cdr:nvSpPr>
      <cdr:spPr>
        <a:xfrm xmlns:a="http://schemas.openxmlformats.org/drawingml/2006/main">
          <a:off x="3946318" y="4654548"/>
          <a:ext cx="2000708" cy="30530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 sz="1600" b="1">
            <a:latin typeface="Times New Roman" panose="02020603050405020304" pitchFamily="18" charset="0"/>
            <a:cs typeface="Times New Roman" panose="02020603050405020304" pitchFamily="18" charset="0"/>
          </a:endParaRPr>
        </a:p>
      </cdr:txBody>
    </cdr:sp>
  </cdr:relSizeAnchor>
  <cdr:relSizeAnchor xmlns:cdr="http://schemas.openxmlformats.org/drawingml/2006/chartDrawing">
    <cdr:from>
      <cdr:x>0.38581</cdr:x>
      <cdr:y>0.32564</cdr:y>
    </cdr:from>
    <cdr:to>
      <cdr:x>0.54787</cdr:x>
      <cdr:y>0.39406</cdr:y>
    </cdr:to>
    <cdr:sp macro="" textlink="">
      <cdr:nvSpPr>
        <cdr:cNvPr id="6" name="TextBox 1"/>
        <cdr:cNvSpPr txBox="1"/>
      </cdr:nvSpPr>
      <cdr:spPr>
        <a:xfrm xmlns:a="http://schemas.openxmlformats.org/drawingml/2006/main">
          <a:off x="3833439" y="2494422"/>
          <a:ext cx="1610241" cy="52410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600" b="1">
              <a:latin typeface="Times New Roman" panose="02020603050405020304" pitchFamily="18" charset="0"/>
              <a:cs typeface="Times New Roman" panose="02020603050405020304" pitchFamily="18" charset="0"/>
            </a:rPr>
            <a:t>no</a:t>
          </a:r>
          <a:r>
            <a:rPr lang="en-US" sz="16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 saving glut</a:t>
          </a:r>
        </a:p>
      </cdr:txBody>
    </cdr:sp>
  </cdr:relSizeAnchor>
  <cdr:relSizeAnchor xmlns:cdr="http://schemas.openxmlformats.org/drawingml/2006/chartDrawing">
    <cdr:from>
      <cdr:x>0.65184</cdr:x>
      <cdr:y>0.75675</cdr:y>
    </cdr:from>
    <cdr:to>
      <cdr:x>0.88263</cdr:x>
      <cdr:y>0.80525</cdr:y>
    </cdr:to>
    <cdr:sp macro="" textlink="">
      <cdr:nvSpPr>
        <cdr:cNvPr id="9" name="TextBox 1"/>
        <cdr:cNvSpPr txBox="1"/>
      </cdr:nvSpPr>
      <cdr:spPr>
        <a:xfrm xmlns:a="http://schemas.openxmlformats.org/drawingml/2006/main">
          <a:off x="6476754" y="5796769"/>
          <a:ext cx="2293147" cy="37151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600" b="1">
              <a:latin typeface="Times New Roman" panose="02020603050405020304" pitchFamily="18" charset="0"/>
              <a:cs typeface="Times New Roman" panose="02020603050405020304" pitchFamily="18" charset="0"/>
            </a:rPr>
            <a:t>benchmark</a:t>
          </a:r>
        </a:p>
        <a:p xmlns:a="http://schemas.openxmlformats.org/drawingml/2006/main">
          <a:r>
            <a:rPr lang="en-US" sz="1600" b="1">
              <a:latin typeface="Times New Roman" panose="02020603050405020304" pitchFamily="18" charset="0"/>
              <a:cs typeface="Times New Roman" panose="02020603050405020304" pitchFamily="18" charset="0"/>
            </a:rPr>
            <a:t>(baseline)</a:t>
          </a:r>
        </a:p>
      </cdr:txBody>
    </cdr:sp>
  </cdr:relSizeAnchor>
  <cdr:relSizeAnchor xmlns:cdr="http://schemas.openxmlformats.org/drawingml/2006/chartDrawing">
    <cdr:from>
      <cdr:x>0.51729</cdr:x>
      <cdr:y>0.75066</cdr:y>
    </cdr:from>
    <cdr:to>
      <cdr:x>0.74808</cdr:x>
      <cdr:y>0.79917</cdr:y>
    </cdr:to>
    <cdr:sp macro="" textlink="">
      <cdr:nvSpPr>
        <cdr:cNvPr id="10" name="TextBox 1"/>
        <cdr:cNvSpPr txBox="1"/>
      </cdr:nvSpPr>
      <cdr:spPr>
        <a:xfrm xmlns:a="http://schemas.openxmlformats.org/drawingml/2006/main">
          <a:off x="5139871" y="5750151"/>
          <a:ext cx="2293147" cy="37159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600" b="1">
              <a:latin typeface="Times New Roman" panose="02020603050405020304" pitchFamily="18" charset="0"/>
              <a:cs typeface="Times New Roman" panose="02020603050405020304" pitchFamily="18" charset="0"/>
            </a:rPr>
            <a:t>data</a:t>
          </a:r>
        </a:p>
      </cdr:txBody>
    </cdr:sp>
  </cdr:relSizeAnchor>
  <cdr:relSizeAnchor xmlns:cdr="http://schemas.openxmlformats.org/drawingml/2006/chartDrawing">
    <cdr:from>
      <cdr:x>0.81739</cdr:x>
      <cdr:y>0.72466</cdr:y>
    </cdr:from>
    <cdr:to>
      <cdr:x>0.96468</cdr:x>
      <cdr:y>0.80497</cdr:y>
    </cdr:to>
    <cdr:sp macro="" textlink="">
      <cdr:nvSpPr>
        <cdr:cNvPr id="11" name="TextBox 1"/>
        <cdr:cNvSpPr txBox="1"/>
      </cdr:nvSpPr>
      <cdr:spPr>
        <a:xfrm xmlns:a="http://schemas.openxmlformats.org/drawingml/2006/main">
          <a:off x="8121661" y="5550950"/>
          <a:ext cx="1463497" cy="61523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600" b="1">
              <a:latin typeface="Times New Roman" panose="02020603050405020304" pitchFamily="18" charset="0"/>
              <a:cs typeface="Times New Roman" panose="02020603050405020304" pitchFamily="18" charset="0"/>
            </a:rPr>
            <a:t>benchmark</a:t>
          </a:r>
          <a:endParaRPr lang="en-US" sz="1600" b="1" baseline="0">
            <a:latin typeface="Times New Roman" panose="02020603050405020304" pitchFamily="18" charset="0"/>
            <a:cs typeface="Times New Roman" panose="02020603050405020304" pitchFamily="18" charset="0"/>
          </a:endParaRPr>
        </a:p>
        <a:p xmlns:a="http://schemas.openxmlformats.org/drawingml/2006/main">
          <a:r>
            <a:rPr lang="en-US" sz="16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(trade wedges)</a:t>
          </a:r>
          <a:endParaRPr lang="en-US" sz="1600" b="1">
            <a:latin typeface="Times New Roman" panose="02020603050405020304" pitchFamily="18" charset="0"/>
            <a:cs typeface="Times New Roman" panose="02020603050405020304" pitchFamily="18" charset="0"/>
          </a:endParaRPr>
        </a:p>
      </cdr:txBody>
    </cdr:sp>
  </cdr:relSizeAnchor>
  <cdr:relSizeAnchor xmlns:cdr="http://schemas.openxmlformats.org/drawingml/2006/chartDrawing">
    <cdr:from>
      <cdr:x>0.45522</cdr:x>
      <cdr:y>0.73955</cdr:y>
    </cdr:from>
    <cdr:to>
      <cdr:x>0.68601</cdr:x>
      <cdr:y>0.78806</cdr:y>
    </cdr:to>
    <cdr:sp macro="" textlink="">
      <cdr:nvSpPr>
        <cdr:cNvPr id="12" name="TextBox 1"/>
        <cdr:cNvSpPr txBox="1"/>
      </cdr:nvSpPr>
      <cdr:spPr>
        <a:xfrm xmlns:a="http://schemas.openxmlformats.org/drawingml/2006/main">
          <a:off x="3946318" y="4654548"/>
          <a:ext cx="2000708" cy="30530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 sz="1600" b="1">
            <a:latin typeface="Times New Roman" panose="02020603050405020304" pitchFamily="18" charset="0"/>
            <a:cs typeface="Times New Roman" panose="02020603050405020304" pitchFamily="18" charset="0"/>
          </a:endParaRPr>
        </a:p>
      </cdr:txBody>
    </cdr:sp>
  </cdr:relSizeAnchor>
</c:userShapes>
</file>

<file path=xl/drawings/drawing19.xml><?xml version="1.0" encoding="utf-8"?>
<xdr:wsDr xmlns:xdr="http://schemas.openxmlformats.org/drawingml/2006/spreadsheetDrawing" xmlns:a="http://schemas.openxmlformats.org/drawingml/2006/main">
  <xdr:absoluteAnchor>
    <xdr:pos x="0" y="0"/>
    <xdr:ext cx="8663609" cy="62865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0.xml><?xml version="1.0" encoding="utf-8"?>
<c:userShapes xmlns:c="http://schemas.openxmlformats.org/drawingml/2006/chart">
  <cdr:relSizeAnchor xmlns:cdr="http://schemas.openxmlformats.org/drawingml/2006/chartDrawing">
    <cdr:from>
      <cdr:x>0.78298</cdr:x>
      <cdr:y>0.39372</cdr:y>
    </cdr:from>
    <cdr:to>
      <cdr:x>1</cdr:x>
      <cdr:y>0.54686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6783457" y="2475149"/>
          <a:ext cx="1880152" cy="96271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600" b="1">
              <a:latin typeface="Times New Roman" panose="02020603050405020304" pitchFamily="18" charset="0"/>
              <a:cs typeface="Times New Roman" panose="02020603050405020304" pitchFamily="18" charset="0"/>
            </a:rPr>
            <a:t>no</a:t>
          </a:r>
          <a:r>
            <a:rPr lang="en-US" sz="16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 saving glut</a:t>
          </a:r>
        </a:p>
        <a:p xmlns:a="http://schemas.openxmlformats.org/drawingml/2006/main">
          <a:r>
            <a:rPr lang="en-US" sz="16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(baseline)</a:t>
          </a:r>
          <a:endParaRPr lang="en-US" sz="1600" b="1">
            <a:latin typeface="Times New Roman" panose="02020603050405020304" pitchFamily="18" charset="0"/>
            <a:cs typeface="Times New Roman" panose="02020603050405020304" pitchFamily="18" charset="0"/>
          </a:endParaRPr>
        </a:p>
      </cdr:txBody>
    </cdr:sp>
  </cdr:relSizeAnchor>
  <cdr:relSizeAnchor xmlns:cdr="http://schemas.openxmlformats.org/drawingml/2006/chartDrawing">
    <cdr:from>
      <cdr:x>0.84034</cdr:x>
      <cdr:y>0.74335</cdr:y>
    </cdr:from>
    <cdr:to>
      <cdr:x>0.97897</cdr:x>
      <cdr:y>0.79185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7280413" y="4673100"/>
          <a:ext cx="1200979" cy="30489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600" b="1">
              <a:latin typeface="Times New Roman" panose="02020603050405020304" pitchFamily="18" charset="0"/>
              <a:cs typeface="Times New Roman" panose="02020603050405020304" pitchFamily="18" charset="0"/>
            </a:rPr>
            <a:t>benchmark</a:t>
          </a:r>
        </a:p>
        <a:p xmlns:a="http://schemas.openxmlformats.org/drawingml/2006/main">
          <a:r>
            <a:rPr lang="en-US" sz="1600" b="1">
              <a:latin typeface="Times New Roman" panose="02020603050405020304" pitchFamily="18" charset="0"/>
              <a:cs typeface="Times New Roman" panose="02020603050405020304" pitchFamily="18" charset="0"/>
            </a:rPr>
            <a:t>(baseline)</a:t>
          </a:r>
        </a:p>
      </cdr:txBody>
    </cdr:sp>
  </cdr:relSizeAnchor>
  <cdr:relSizeAnchor xmlns:cdr="http://schemas.openxmlformats.org/drawingml/2006/chartDrawing">
    <cdr:from>
      <cdr:x>0.50796</cdr:x>
      <cdr:y>0.74902</cdr:y>
    </cdr:from>
    <cdr:to>
      <cdr:x>0.73875</cdr:x>
      <cdr:y>0.79753</cdr:y>
    </cdr:to>
    <cdr:sp macro="" textlink="">
      <cdr:nvSpPr>
        <cdr:cNvPr id="4" name="TextBox 1"/>
        <cdr:cNvSpPr txBox="1"/>
      </cdr:nvSpPr>
      <cdr:spPr>
        <a:xfrm xmlns:a="http://schemas.openxmlformats.org/drawingml/2006/main">
          <a:off x="4403535" y="4714943"/>
          <a:ext cx="2000749" cy="30536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600" b="1">
              <a:latin typeface="Times New Roman" panose="02020603050405020304" pitchFamily="18" charset="0"/>
              <a:cs typeface="Times New Roman" panose="02020603050405020304" pitchFamily="18" charset="0"/>
            </a:rPr>
            <a:t>data</a:t>
          </a:r>
        </a:p>
      </cdr:txBody>
    </cdr:sp>
  </cdr:relSizeAnchor>
  <cdr:relSizeAnchor xmlns:cdr="http://schemas.openxmlformats.org/drawingml/2006/chartDrawing">
    <cdr:from>
      <cdr:x>0.45522</cdr:x>
      <cdr:y>0.73955</cdr:y>
    </cdr:from>
    <cdr:to>
      <cdr:x>0.68601</cdr:x>
      <cdr:y>0.78806</cdr:y>
    </cdr:to>
    <cdr:sp macro="" textlink="">
      <cdr:nvSpPr>
        <cdr:cNvPr id="7" name="TextBox 1"/>
        <cdr:cNvSpPr txBox="1"/>
      </cdr:nvSpPr>
      <cdr:spPr>
        <a:xfrm xmlns:a="http://schemas.openxmlformats.org/drawingml/2006/main">
          <a:off x="3946318" y="4654548"/>
          <a:ext cx="2000708" cy="30530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 sz="1600" b="1">
            <a:latin typeface="Times New Roman" panose="02020603050405020304" pitchFamily="18" charset="0"/>
            <a:cs typeface="Times New Roman" panose="02020603050405020304" pitchFamily="18" charset="0"/>
          </a:endParaRPr>
        </a:p>
      </cdr:txBody>
    </cdr:sp>
  </cdr:relSizeAnchor>
  <cdr:relSizeAnchor xmlns:cdr="http://schemas.openxmlformats.org/drawingml/2006/chartDrawing">
    <cdr:from>
      <cdr:x>0.51008</cdr:x>
      <cdr:y>0.26379</cdr:y>
    </cdr:from>
    <cdr:to>
      <cdr:x>0.68281</cdr:x>
      <cdr:y>0.38378</cdr:y>
    </cdr:to>
    <cdr:sp macro="" textlink="">
      <cdr:nvSpPr>
        <cdr:cNvPr id="11" name="TextBox 1"/>
        <cdr:cNvSpPr txBox="1"/>
      </cdr:nvSpPr>
      <cdr:spPr>
        <a:xfrm xmlns:a="http://schemas.openxmlformats.org/drawingml/2006/main">
          <a:off x="4419120" y="1658298"/>
          <a:ext cx="1496465" cy="7543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600" b="1">
              <a:latin typeface="Times New Roman" panose="02020603050405020304" pitchFamily="18" charset="0"/>
              <a:cs typeface="Times New Roman" panose="02020603050405020304" pitchFamily="18" charset="0"/>
            </a:rPr>
            <a:t>no</a:t>
          </a:r>
          <a:r>
            <a:rPr lang="en-US" sz="16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 saving glut</a:t>
          </a:r>
        </a:p>
        <a:p xmlns:a="http://schemas.openxmlformats.org/drawingml/2006/main">
          <a:r>
            <a:rPr lang="en-US" sz="16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(no IO)</a:t>
          </a:r>
          <a:endParaRPr lang="en-US" sz="1600" b="1">
            <a:latin typeface="Times New Roman" panose="02020603050405020304" pitchFamily="18" charset="0"/>
            <a:cs typeface="Times New Roman" panose="02020603050405020304" pitchFamily="18" charset="0"/>
          </a:endParaRPr>
        </a:p>
      </cdr:txBody>
    </cdr:sp>
  </cdr:relSizeAnchor>
  <cdr:relSizeAnchor xmlns:cdr="http://schemas.openxmlformats.org/drawingml/2006/chartDrawing">
    <cdr:from>
      <cdr:x>0.11002</cdr:x>
      <cdr:y>0.2891</cdr:y>
    </cdr:from>
    <cdr:to>
      <cdr:x>0.35228</cdr:x>
      <cdr:y>0.37805</cdr:y>
    </cdr:to>
    <cdr:sp macro="" textlink="">
      <cdr:nvSpPr>
        <cdr:cNvPr id="12" name="TextBox 1"/>
        <cdr:cNvSpPr txBox="1"/>
      </cdr:nvSpPr>
      <cdr:spPr>
        <a:xfrm xmlns:a="http://schemas.openxmlformats.org/drawingml/2006/main">
          <a:off x="953192" y="1817419"/>
          <a:ext cx="2098845" cy="55918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600" b="1">
              <a:latin typeface="Times New Roman" panose="02020603050405020304" pitchFamily="18" charset="0"/>
              <a:cs typeface="Times New Roman" panose="02020603050405020304" pitchFamily="18" charset="0"/>
            </a:rPr>
            <a:t>benchmark</a:t>
          </a:r>
        </a:p>
        <a:p xmlns:a="http://schemas.openxmlformats.org/drawingml/2006/main">
          <a:r>
            <a:rPr lang="en-US" sz="1600" b="1">
              <a:latin typeface="Times New Roman" panose="02020603050405020304" pitchFamily="18" charset="0"/>
              <a:cs typeface="Times New Roman" panose="02020603050405020304" pitchFamily="18" charset="0"/>
            </a:rPr>
            <a:t>(no IO)</a:t>
          </a:r>
        </a:p>
      </cdr:txBody>
    </cdr:sp>
  </cdr:relSizeAnchor>
</c:userShapes>
</file>

<file path=xl/drawings/drawing21.xml><?xml version="1.0" encoding="utf-8"?>
<xdr:wsDr xmlns:xdr="http://schemas.openxmlformats.org/drawingml/2006/spreadsheetDrawing" xmlns:a="http://schemas.openxmlformats.org/drawingml/2006/main">
  <xdr:absoluteAnchor>
    <xdr:pos x="0" y="0"/>
    <xdr:ext cx="9936079" cy="766010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2.xml><?xml version="1.0" encoding="utf-8"?>
<c:userShapes xmlns:c="http://schemas.openxmlformats.org/drawingml/2006/chart">
  <cdr:relSizeAnchor xmlns:cdr="http://schemas.openxmlformats.org/drawingml/2006/chartDrawing">
    <cdr:from>
      <cdr:x>0.65712</cdr:x>
      <cdr:y>0.72042</cdr:y>
    </cdr:from>
    <cdr:to>
      <cdr:x>0.88791</cdr:x>
      <cdr:y>0.76893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696672" y="4534913"/>
          <a:ext cx="2000748" cy="30536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600" b="1">
              <a:latin typeface="Times New Roman" panose="02020603050405020304" pitchFamily="18" charset="0"/>
              <a:cs typeface="Times New Roman" panose="02020603050405020304" pitchFamily="18" charset="0"/>
            </a:rPr>
            <a:t>saving</a:t>
          </a:r>
          <a:r>
            <a:rPr lang="en-US" sz="16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 drought</a:t>
          </a:r>
          <a:endParaRPr lang="en-US" sz="1600" b="1">
            <a:latin typeface="Times New Roman" panose="02020603050405020304" pitchFamily="18" charset="0"/>
            <a:cs typeface="Times New Roman" panose="02020603050405020304" pitchFamily="18" charset="0"/>
          </a:endParaRPr>
        </a:p>
      </cdr:txBody>
    </cdr:sp>
  </cdr:relSizeAnchor>
  <cdr:relSizeAnchor xmlns:cdr="http://schemas.openxmlformats.org/drawingml/2006/chartDrawing">
    <cdr:from>
      <cdr:x>0.73878</cdr:x>
      <cdr:y>0.09737</cdr:y>
    </cdr:from>
    <cdr:to>
      <cdr:x>0.96957</cdr:x>
      <cdr:y>0.14587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6404548" y="612953"/>
          <a:ext cx="2000748" cy="30529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600" b="1">
              <a:latin typeface="Times New Roman" panose="02020603050405020304" pitchFamily="18" charset="0"/>
              <a:cs typeface="Times New Roman" panose="02020603050405020304" pitchFamily="18" charset="0"/>
            </a:rPr>
            <a:t>saving glut (baseline)</a:t>
          </a:r>
        </a:p>
      </cdr:txBody>
    </cdr:sp>
  </cdr:relSizeAnchor>
  <cdr:relSizeAnchor xmlns:cdr="http://schemas.openxmlformats.org/drawingml/2006/chartDrawing">
    <cdr:from>
      <cdr:x>0.63478</cdr:x>
      <cdr:y>0.57198</cdr:y>
    </cdr:from>
    <cdr:to>
      <cdr:x>0.86557</cdr:x>
      <cdr:y>0.62049</cdr:y>
    </cdr:to>
    <cdr:sp macro="" textlink="">
      <cdr:nvSpPr>
        <cdr:cNvPr id="4" name="TextBox 1"/>
        <cdr:cNvSpPr txBox="1"/>
      </cdr:nvSpPr>
      <cdr:spPr>
        <a:xfrm xmlns:a="http://schemas.openxmlformats.org/drawingml/2006/main">
          <a:off x="5502998" y="3600502"/>
          <a:ext cx="2000749" cy="30536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600" b="1">
              <a:latin typeface="Times New Roman" panose="02020603050405020304" pitchFamily="18" charset="0"/>
              <a:cs typeface="Times New Roman" panose="02020603050405020304" pitchFamily="18" charset="0"/>
            </a:rPr>
            <a:t>data</a:t>
          </a:r>
        </a:p>
      </cdr:txBody>
    </cdr:sp>
  </cdr:relSizeAnchor>
  <cdr:relSizeAnchor xmlns:cdr="http://schemas.openxmlformats.org/drawingml/2006/chartDrawing">
    <cdr:from>
      <cdr:x>0.42704</cdr:x>
      <cdr:y>0.09579</cdr:y>
    </cdr:from>
    <cdr:to>
      <cdr:x>0.57166</cdr:x>
      <cdr:y>0.19737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3702050" y="602973"/>
          <a:ext cx="1253711" cy="6394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600" b="1">
              <a:latin typeface="Times New Roman" panose="02020603050405020304" pitchFamily="18" charset="0"/>
              <a:cs typeface="Times New Roman" panose="02020603050405020304" pitchFamily="18" charset="0"/>
            </a:rPr>
            <a:t>saving glut</a:t>
          </a:r>
        </a:p>
        <a:p xmlns:a="http://schemas.openxmlformats.org/drawingml/2006/main">
          <a:r>
            <a:rPr lang="en-US" sz="1600" b="1">
              <a:latin typeface="Times New Roman" panose="02020603050405020304" pitchFamily="18" charset="0"/>
              <a:cs typeface="Times New Roman" panose="02020603050405020304" pitchFamily="18" charset="0"/>
            </a:rPr>
            <a:t>(r</a:t>
          </a:r>
          <a:r>
            <a:rPr lang="en-US" sz="16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 = 2.5%</a:t>
          </a:r>
          <a:r>
            <a:rPr lang="en-US" sz="1600" b="1">
              <a:latin typeface="Times New Roman" panose="02020603050405020304" pitchFamily="18" charset="0"/>
              <a:cs typeface="Times New Roman" panose="02020603050405020304" pitchFamily="18" charset="0"/>
            </a:rPr>
            <a:t>)</a:t>
          </a:r>
        </a:p>
      </cdr:txBody>
    </cdr:sp>
  </cdr:relSizeAnchor>
  <cdr:relSizeAnchor xmlns:cdr="http://schemas.openxmlformats.org/drawingml/2006/chartDrawing">
    <cdr:from>
      <cdr:x>0.70252</cdr:x>
      <cdr:y>0.17693</cdr:y>
    </cdr:from>
    <cdr:to>
      <cdr:x>0.78476</cdr:x>
      <cdr:y>0.3654</cdr:y>
    </cdr:to>
    <cdr:cxnSp macro="">
      <cdr:nvCxnSpPr>
        <cdr:cNvPr id="6" name="Straight Arrow Connector 5"/>
        <cdr:cNvCxnSpPr/>
      </cdr:nvCxnSpPr>
      <cdr:spPr>
        <a:xfrm xmlns:a="http://schemas.openxmlformats.org/drawingml/2006/main" flipH="1">
          <a:off x="6090203" y="1113735"/>
          <a:ext cx="712949" cy="1186378"/>
        </a:xfrm>
        <a:prstGeom xmlns:a="http://schemas.openxmlformats.org/drawingml/2006/main" prst="straightConnector1">
          <a:avLst/>
        </a:prstGeom>
        <a:ln xmlns:a="http://schemas.openxmlformats.org/drawingml/2006/main" w="19050">
          <a:solidFill>
            <a:schemeClr val="tx1"/>
          </a:solidFill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0.1022</cdr:x>
      <cdr:y>0.72298</cdr:y>
    </cdr:from>
    <cdr:to>
      <cdr:x>0.24682</cdr:x>
      <cdr:y>0.82456</cdr:y>
    </cdr:to>
    <cdr:sp macro="" textlink="">
      <cdr:nvSpPr>
        <cdr:cNvPr id="7" name="TextBox 1"/>
        <cdr:cNvSpPr txBox="1"/>
      </cdr:nvSpPr>
      <cdr:spPr>
        <a:xfrm xmlns:a="http://schemas.openxmlformats.org/drawingml/2006/main">
          <a:off x="885963" y="4551018"/>
          <a:ext cx="1253711" cy="6394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600" b="1">
              <a:latin typeface="Times New Roman" panose="02020603050405020304" pitchFamily="18" charset="0"/>
              <a:cs typeface="Times New Roman" panose="02020603050405020304" pitchFamily="18" charset="0"/>
            </a:rPr>
            <a:t>saving glut</a:t>
          </a:r>
        </a:p>
        <a:p xmlns:a="http://schemas.openxmlformats.org/drawingml/2006/main">
          <a:r>
            <a:rPr lang="en-US" sz="1600" b="1">
              <a:latin typeface="Times New Roman" panose="02020603050405020304" pitchFamily="18" charset="0"/>
              <a:cs typeface="Times New Roman" panose="02020603050405020304" pitchFamily="18" charset="0"/>
            </a:rPr>
            <a:t>(r</a:t>
          </a:r>
          <a:r>
            <a:rPr lang="en-US" sz="16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 = 4%</a:t>
          </a:r>
          <a:r>
            <a:rPr lang="en-US" sz="1600" b="1">
              <a:latin typeface="Times New Roman" panose="02020603050405020304" pitchFamily="18" charset="0"/>
              <a:cs typeface="Times New Roman" panose="02020603050405020304" pitchFamily="18" charset="0"/>
            </a:rPr>
            <a:t>)</a:t>
          </a:r>
        </a:p>
      </cdr:txBody>
    </cdr:sp>
  </cdr:relSizeAnchor>
  <cdr:relSizeAnchor xmlns:cdr="http://schemas.openxmlformats.org/drawingml/2006/chartDrawing">
    <cdr:from>
      <cdr:x>0.27895</cdr:x>
      <cdr:y>0.77342</cdr:y>
    </cdr:from>
    <cdr:to>
      <cdr:x>0.42357</cdr:x>
      <cdr:y>0.875</cdr:y>
    </cdr:to>
    <cdr:sp macro="" textlink="">
      <cdr:nvSpPr>
        <cdr:cNvPr id="8" name="TextBox 1"/>
        <cdr:cNvSpPr txBox="1"/>
      </cdr:nvSpPr>
      <cdr:spPr>
        <a:xfrm xmlns:a="http://schemas.openxmlformats.org/drawingml/2006/main">
          <a:off x="2418246" y="4868517"/>
          <a:ext cx="1253711" cy="6394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600" b="1">
              <a:latin typeface="Times New Roman" panose="02020603050405020304" pitchFamily="18" charset="0"/>
              <a:cs typeface="Times New Roman" panose="02020603050405020304" pitchFamily="18" charset="0"/>
            </a:rPr>
            <a:t>saving glut</a:t>
          </a:r>
        </a:p>
        <a:p xmlns:a="http://schemas.openxmlformats.org/drawingml/2006/main">
          <a:r>
            <a:rPr lang="en-US" sz="1600" b="1">
              <a:latin typeface="Times New Roman" panose="02020603050405020304" pitchFamily="18" charset="0"/>
              <a:cs typeface="Times New Roman" panose="02020603050405020304" pitchFamily="18" charset="0"/>
            </a:rPr>
            <a:t>(r</a:t>
          </a:r>
          <a:r>
            <a:rPr lang="en-US" sz="16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 = 3.5%</a:t>
          </a:r>
          <a:r>
            <a:rPr lang="en-US" sz="1600" b="1">
              <a:latin typeface="Times New Roman" panose="02020603050405020304" pitchFamily="18" charset="0"/>
              <a:cs typeface="Times New Roman" panose="02020603050405020304" pitchFamily="18" charset="0"/>
            </a:rPr>
            <a:t>)</a:t>
          </a:r>
        </a:p>
      </cdr:txBody>
    </cdr:sp>
  </cdr:relSizeAnchor>
  <cdr:relSizeAnchor xmlns:cdr="http://schemas.openxmlformats.org/drawingml/2006/chartDrawing">
    <cdr:from>
      <cdr:x>0.26274</cdr:x>
      <cdr:y>0.57346</cdr:y>
    </cdr:from>
    <cdr:to>
      <cdr:x>0.31768</cdr:x>
      <cdr:y>0.77741</cdr:y>
    </cdr:to>
    <cdr:cxnSp macro="">
      <cdr:nvCxnSpPr>
        <cdr:cNvPr id="9" name="Straight Arrow Connector 8"/>
        <cdr:cNvCxnSpPr/>
      </cdr:nvCxnSpPr>
      <cdr:spPr>
        <a:xfrm xmlns:a="http://schemas.openxmlformats.org/drawingml/2006/main" flipH="1" flipV="1">
          <a:off x="2277717" y="3609837"/>
          <a:ext cx="476250" cy="1283804"/>
        </a:xfrm>
        <a:prstGeom xmlns:a="http://schemas.openxmlformats.org/drawingml/2006/main" prst="straightConnector1">
          <a:avLst/>
        </a:prstGeom>
        <a:ln xmlns:a="http://schemas.openxmlformats.org/drawingml/2006/main" w="19050">
          <a:solidFill>
            <a:schemeClr val="tx1"/>
          </a:solidFill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23.xml><?xml version="1.0" encoding="utf-8"?>
<xdr:wsDr xmlns:xdr="http://schemas.openxmlformats.org/drawingml/2006/spreadsheetDrawing" xmlns:a="http://schemas.openxmlformats.org/drawingml/2006/main">
  <xdr:absoluteAnchor>
    <xdr:pos x="0" y="0"/>
    <xdr:ext cx="8663609" cy="62865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4.xml><?xml version="1.0" encoding="utf-8"?>
<c:userShapes xmlns:c="http://schemas.openxmlformats.org/drawingml/2006/chart">
  <cdr:relSizeAnchor xmlns:cdr="http://schemas.openxmlformats.org/drawingml/2006/chartDrawing">
    <cdr:from>
      <cdr:x>0.7401</cdr:x>
      <cdr:y>0.14498</cdr:y>
    </cdr:from>
    <cdr:to>
      <cdr:x>0.97089</cdr:x>
      <cdr:y>0.19349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6411391" y="911873"/>
          <a:ext cx="1999293" cy="3051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600" b="1">
              <a:latin typeface="Times New Roman" panose="02020603050405020304" pitchFamily="18" charset="0"/>
              <a:cs typeface="Times New Roman" panose="02020603050405020304" pitchFamily="18" charset="0"/>
            </a:rPr>
            <a:t>U.S. - China</a:t>
          </a:r>
        </a:p>
      </cdr:txBody>
    </cdr:sp>
  </cdr:relSizeAnchor>
  <cdr:relSizeAnchor xmlns:cdr="http://schemas.openxmlformats.org/drawingml/2006/chartDrawing">
    <cdr:from>
      <cdr:x>0.23969</cdr:x>
      <cdr:y>0.16524</cdr:y>
    </cdr:from>
    <cdr:to>
      <cdr:x>0.47048</cdr:x>
      <cdr:y>0.21374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2077876" y="1039991"/>
          <a:ext cx="2000709" cy="30524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600" b="1">
              <a:latin typeface="Times New Roman" panose="02020603050405020304" pitchFamily="18" charset="0"/>
              <a:cs typeface="Times New Roman" panose="02020603050405020304" pitchFamily="18" charset="0"/>
            </a:rPr>
            <a:t>U.S. - Other</a:t>
          </a:r>
        </a:p>
      </cdr:txBody>
    </cdr:sp>
  </cdr:relSizeAnchor>
  <cdr:relSizeAnchor xmlns:cdr="http://schemas.openxmlformats.org/drawingml/2006/chartDrawing">
    <cdr:from>
      <cdr:x>0.66219</cdr:x>
      <cdr:y>0.69213</cdr:y>
    </cdr:from>
    <cdr:to>
      <cdr:x>0.89298</cdr:x>
      <cdr:y>0.74064</cdr:y>
    </cdr:to>
    <cdr:sp macro="" textlink="">
      <cdr:nvSpPr>
        <cdr:cNvPr id="4" name="TextBox 1"/>
        <cdr:cNvSpPr txBox="1"/>
      </cdr:nvSpPr>
      <cdr:spPr>
        <a:xfrm xmlns:a="http://schemas.openxmlformats.org/drawingml/2006/main">
          <a:off x="5737140" y="4352866"/>
          <a:ext cx="1999527" cy="30508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600" b="1">
              <a:latin typeface="Times New Roman" panose="02020603050405020304" pitchFamily="18" charset="0"/>
              <a:cs typeface="Times New Roman" panose="02020603050405020304" pitchFamily="18" charset="0"/>
            </a:rPr>
            <a:t>model</a:t>
          </a:r>
        </a:p>
      </cdr:txBody>
    </cdr:sp>
  </cdr:relSizeAnchor>
</c:userShapes>
</file>

<file path=xl/drawings/drawing25.xml><?xml version="1.0" encoding="utf-8"?>
<xdr:wsDr xmlns:xdr="http://schemas.openxmlformats.org/drawingml/2006/spreadsheetDrawing" xmlns:a="http://schemas.openxmlformats.org/drawingml/2006/main">
  <xdr:absoluteAnchor>
    <xdr:pos x="0" y="0"/>
    <xdr:ext cx="8663609" cy="62865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6.xml><?xml version="1.0" encoding="utf-8"?>
<c:userShapes xmlns:c="http://schemas.openxmlformats.org/drawingml/2006/chart">
  <cdr:relSizeAnchor xmlns:cdr="http://schemas.openxmlformats.org/drawingml/2006/chartDrawing">
    <cdr:from>
      <cdr:x>0.75185</cdr:x>
      <cdr:y>0.45398</cdr:y>
    </cdr:from>
    <cdr:to>
      <cdr:x>0.98264</cdr:x>
      <cdr:y>0.50249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6513723" y="2853967"/>
          <a:ext cx="1999474" cy="30495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600" b="1">
              <a:latin typeface="Times New Roman" panose="02020603050405020304" pitchFamily="18" charset="0"/>
              <a:cs typeface="Times New Roman" panose="02020603050405020304" pitchFamily="18" charset="0"/>
            </a:rPr>
            <a:t>no saving glut</a:t>
          </a:r>
        </a:p>
      </cdr:txBody>
    </cdr:sp>
  </cdr:relSizeAnchor>
  <cdr:relSizeAnchor xmlns:cdr="http://schemas.openxmlformats.org/drawingml/2006/chartDrawing">
    <cdr:from>
      <cdr:x>0.7573</cdr:x>
      <cdr:y>0.58235</cdr:y>
    </cdr:from>
    <cdr:to>
      <cdr:x>0.98809</cdr:x>
      <cdr:y>0.63085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6560973" y="3660949"/>
          <a:ext cx="1999475" cy="30489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600" b="1">
              <a:latin typeface="Times New Roman" panose="02020603050405020304" pitchFamily="18" charset="0"/>
              <a:cs typeface="Times New Roman" panose="02020603050405020304" pitchFamily="18" charset="0"/>
            </a:rPr>
            <a:t>benchmark</a:t>
          </a:r>
        </a:p>
      </cdr:txBody>
    </cdr:sp>
  </cdr:relSizeAnchor>
  <cdr:relSizeAnchor xmlns:cdr="http://schemas.openxmlformats.org/drawingml/2006/chartDrawing">
    <cdr:from>
      <cdr:x>0.62953</cdr:x>
      <cdr:y>0.7636</cdr:y>
    </cdr:from>
    <cdr:to>
      <cdr:x>0.86031</cdr:x>
      <cdr:y>0.81211</cdr:y>
    </cdr:to>
    <cdr:sp macro="" textlink="">
      <cdr:nvSpPr>
        <cdr:cNvPr id="4" name="TextBox 1"/>
        <cdr:cNvSpPr txBox="1"/>
      </cdr:nvSpPr>
      <cdr:spPr>
        <a:xfrm xmlns:a="http://schemas.openxmlformats.org/drawingml/2006/main">
          <a:off x="5453988" y="4800388"/>
          <a:ext cx="1999388" cy="30495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600" b="1">
              <a:latin typeface="Times New Roman" panose="02020603050405020304" pitchFamily="18" charset="0"/>
              <a:cs typeface="Times New Roman" panose="02020603050405020304" pitchFamily="18" charset="0"/>
            </a:rPr>
            <a:t>data</a:t>
          </a:r>
        </a:p>
      </cdr:txBody>
    </cdr:sp>
  </cdr:relSizeAnchor>
</c:userShapes>
</file>

<file path=xl/drawings/drawing27.xml><?xml version="1.0" encoding="utf-8"?>
<xdr:wsDr xmlns:xdr="http://schemas.openxmlformats.org/drawingml/2006/spreadsheetDrawing" xmlns:a="http://schemas.openxmlformats.org/drawingml/2006/main">
  <xdr:absoluteAnchor>
    <xdr:pos x="0" y="0"/>
    <xdr:ext cx="8663609" cy="62865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8.xml><?xml version="1.0" encoding="utf-8"?>
<c:userShapes xmlns:c="http://schemas.openxmlformats.org/drawingml/2006/chart">
  <cdr:relSizeAnchor xmlns:cdr="http://schemas.openxmlformats.org/drawingml/2006/chartDrawing">
    <cdr:from>
      <cdr:x>0.4172</cdr:x>
      <cdr:y>0.06434</cdr:y>
    </cdr:from>
    <cdr:to>
      <cdr:x>0.64799</cdr:x>
      <cdr:y>0.11285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616678" y="404937"/>
          <a:ext cx="2000709" cy="30530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600" b="1">
              <a:latin typeface="Times New Roman" panose="02020603050405020304" pitchFamily="18" charset="0"/>
              <a:cs typeface="Times New Roman" panose="02020603050405020304" pitchFamily="18" charset="0"/>
            </a:rPr>
            <a:t>no</a:t>
          </a:r>
          <a:r>
            <a:rPr lang="en-US" sz="16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 saving glut</a:t>
          </a:r>
        </a:p>
        <a:p xmlns:a="http://schemas.openxmlformats.org/drawingml/2006/main">
          <a:r>
            <a:rPr lang="en-US" sz="16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(baseline)</a:t>
          </a:r>
          <a:endParaRPr lang="en-US" sz="1600" b="1">
            <a:latin typeface="Times New Roman" panose="02020603050405020304" pitchFamily="18" charset="0"/>
            <a:cs typeface="Times New Roman" panose="02020603050405020304" pitchFamily="18" charset="0"/>
          </a:endParaRPr>
        </a:p>
      </cdr:txBody>
    </cdr:sp>
  </cdr:relSizeAnchor>
  <cdr:relSizeAnchor xmlns:cdr="http://schemas.openxmlformats.org/drawingml/2006/chartDrawing">
    <cdr:from>
      <cdr:x>0.11475</cdr:x>
      <cdr:y>0.34216</cdr:y>
    </cdr:from>
    <cdr:to>
      <cdr:x>0.34554</cdr:x>
      <cdr:y>0.39066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994794" y="2153827"/>
          <a:ext cx="2000749" cy="30529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600" b="1">
              <a:latin typeface="Times New Roman" panose="02020603050405020304" pitchFamily="18" charset="0"/>
              <a:cs typeface="Times New Roman" panose="02020603050405020304" pitchFamily="18" charset="0"/>
            </a:rPr>
            <a:t>benchmark</a:t>
          </a:r>
        </a:p>
        <a:p xmlns:a="http://schemas.openxmlformats.org/drawingml/2006/main">
          <a:r>
            <a:rPr lang="en-US" sz="1600" b="1">
              <a:latin typeface="Times New Roman" panose="02020603050405020304" pitchFamily="18" charset="0"/>
              <a:cs typeface="Times New Roman" panose="02020603050405020304" pitchFamily="18" charset="0"/>
            </a:rPr>
            <a:t>(baseline)</a:t>
          </a:r>
        </a:p>
      </cdr:txBody>
    </cdr:sp>
  </cdr:relSizeAnchor>
  <cdr:relSizeAnchor xmlns:cdr="http://schemas.openxmlformats.org/drawingml/2006/chartDrawing">
    <cdr:from>
      <cdr:x>0.51016</cdr:x>
      <cdr:y>0.75147</cdr:y>
    </cdr:from>
    <cdr:to>
      <cdr:x>0.74095</cdr:x>
      <cdr:y>0.79998</cdr:y>
    </cdr:to>
    <cdr:sp macro="" textlink="">
      <cdr:nvSpPr>
        <cdr:cNvPr id="4" name="TextBox 1"/>
        <cdr:cNvSpPr txBox="1"/>
      </cdr:nvSpPr>
      <cdr:spPr>
        <a:xfrm xmlns:a="http://schemas.openxmlformats.org/drawingml/2006/main">
          <a:off x="4423165" y="4725961"/>
          <a:ext cx="2000994" cy="30507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600" b="1">
              <a:latin typeface="Times New Roman" panose="02020603050405020304" pitchFamily="18" charset="0"/>
              <a:cs typeface="Times New Roman" panose="02020603050405020304" pitchFamily="18" charset="0"/>
            </a:rPr>
            <a:t>data</a:t>
          </a:r>
        </a:p>
      </cdr:txBody>
    </cdr:sp>
  </cdr:relSizeAnchor>
  <cdr:relSizeAnchor xmlns:cdr="http://schemas.openxmlformats.org/drawingml/2006/chartDrawing">
    <cdr:from>
      <cdr:x>0.14117</cdr:x>
      <cdr:y>0.58427</cdr:y>
    </cdr:from>
    <cdr:to>
      <cdr:x>0.37196</cdr:x>
      <cdr:y>0.70426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1223940" y="3674430"/>
          <a:ext cx="2000993" cy="75461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600" b="1">
              <a:latin typeface="Times New Roman" panose="02020603050405020304" pitchFamily="18" charset="0"/>
              <a:cs typeface="Times New Roman" panose="02020603050405020304" pitchFamily="18" charset="0"/>
            </a:rPr>
            <a:t>no</a:t>
          </a:r>
          <a:r>
            <a:rPr lang="en-US" sz="16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 saving glut</a:t>
          </a:r>
        </a:p>
        <a:p xmlns:a="http://schemas.openxmlformats.org/drawingml/2006/main">
          <a:r>
            <a:rPr lang="en-US" sz="16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(fixed labor supply)</a:t>
          </a:r>
          <a:endParaRPr lang="en-US" sz="1600" b="1">
            <a:latin typeface="Times New Roman" panose="02020603050405020304" pitchFamily="18" charset="0"/>
            <a:cs typeface="Times New Roman" panose="02020603050405020304" pitchFamily="18" charset="0"/>
          </a:endParaRPr>
        </a:p>
      </cdr:txBody>
    </cdr:sp>
  </cdr:relSizeAnchor>
  <cdr:relSizeAnchor xmlns:cdr="http://schemas.openxmlformats.org/drawingml/2006/chartDrawing">
    <cdr:from>
      <cdr:x>0.72741</cdr:x>
      <cdr:y>0.52802</cdr:y>
    </cdr:from>
    <cdr:to>
      <cdr:x>0.9582</cdr:x>
      <cdr:y>0.61696</cdr:y>
    </cdr:to>
    <cdr:sp macro="" textlink="">
      <cdr:nvSpPr>
        <cdr:cNvPr id="6" name="TextBox 1"/>
        <cdr:cNvSpPr txBox="1"/>
      </cdr:nvSpPr>
      <cdr:spPr>
        <a:xfrm xmlns:a="http://schemas.openxmlformats.org/drawingml/2006/main">
          <a:off x="6301967" y="3319382"/>
          <a:ext cx="1999475" cy="55912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600" b="1">
              <a:latin typeface="Times New Roman" panose="02020603050405020304" pitchFamily="18" charset="0"/>
              <a:cs typeface="Times New Roman" panose="02020603050405020304" pitchFamily="18" charset="0"/>
            </a:rPr>
            <a:t>benchmark</a:t>
          </a:r>
        </a:p>
        <a:p xmlns:a="http://schemas.openxmlformats.org/drawingml/2006/main">
          <a:r>
            <a:rPr lang="en-US" sz="1600" b="1">
              <a:latin typeface="Times New Roman" panose="02020603050405020304" pitchFamily="18" charset="0"/>
              <a:cs typeface="Times New Roman" panose="02020603050405020304" pitchFamily="18" charset="0"/>
            </a:rPr>
            <a:t>(fixed</a:t>
          </a:r>
          <a:r>
            <a:rPr lang="en-US" sz="16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 labor supply)</a:t>
          </a:r>
          <a:endParaRPr lang="en-US" sz="1600" b="1">
            <a:latin typeface="Times New Roman" panose="02020603050405020304" pitchFamily="18" charset="0"/>
            <a:cs typeface="Times New Roman" panose="02020603050405020304" pitchFamily="18" charset="0"/>
          </a:endParaRPr>
        </a:p>
      </cdr:txBody>
    </cdr:sp>
  </cdr:relSizeAnchor>
  <cdr:relSizeAnchor xmlns:cdr="http://schemas.openxmlformats.org/drawingml/2006/chartDrawing">
    <cdr:from>
      <cdr:x>0.45522</cdr:x>
      <cdr:y>0.73955</cdr:y>
    </cdr:from>
    <cdr:to>
      <cdr:x>0.68601</cdr:x>
      <cdr:y>0.78806</cdr:y>
    </cdr:to>
    <cdr:sp macro="" textlink="">
      <cdr:nvSpPr>
        <cdr:cNvPr id="7" name="TextBox 1"/>
        <cdr:cNvSpPr txBox="1"/>
      </cdr:nvSpPr>
      <cdr:spPr>
        <a:xfrm xmlns:a="http://schemas.openxmlformats.org/drawingml/2006/main">
          <a:off x="3946318" y="4654548"/>
          <a:ext cx="2000708" cy="30530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 sz="1600" b="1">
            <a:latin typeface="Times New Roman" panose="02020603050405020304" pitchFamily="18" charset="0"/>
            <a:cs typeface="Times New Roman" panose="02020603050405020304" pitchFamily="18" charset="0"/>
          </a:endParaRPr>
        </a:p>
      </cdr:txBody>
    </cdr:sp>
  </cdr:relSizeAnchor>
  <cdr:relSizeAnchor xmlns:cdr="http://schemas.openxmlformats.org/drawingml/2006/chartDrawing">
    <cdr:from>
      <cdr:x>0.84704</cdr:x>
      <cdr:y>0.63505</cdr:y>
    </cdr:from>
    <cdr:to>
      <cdr:x>0.86902</cdr:x>
      <cdr:y>0.82082</cdr:y>
    </cdr:to>
    <cdr:cxnSp macro="">
      <cdr:nvCxnSpPr>
        <cdr:cNvPr id="8" name="Straight Arrow Connector 7"/>
        <cdr:cNvCxnSpPr/>
      </cdr:nvCxnSpPr>
      <cdr:spPr>
        <a:xfrm xmlns:a="http://schemas.openxmlformats.org/drawingml/2006/main">
          <a:off x="7338391" y="3992217"/>
          <a:ext cx="190500" cy="1167848"/>
        </a:xfrm>
        <a:prstGeom xmlns:a="http://schemas.openxmlformats.org/drawingml/2006/main" prst="straightConnector1">
          <a:avLst/>
        </a:prstGeom>
        <a:ln xmlns:a="http://schemas.openxmlformats.org/drawingml/2006/main" w="19050">
          <a:solidFill>
            <a:schemeClr val="tx1"/>
          </a:solidFill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0.33748</cdr:x>
      <cdr:y>0.11456</cdr:y>
    </cdr:from>
    <cdr:to>
      <cdr:x>0.41972</cdr:x>
      <cdr:y>0.30303</cdr:y>
    </cdr:to>
    <cdr:cxnSp macro="">
      <cdr:nvCxnSpPr>
        <cdr:cNvPr id="10" name="Straight Arrow Connector 9"/>
        <cdr:cNvCxnSpPr/>
      </cdr:nvCxnSpPr>
      <cdr:spPr>
        <a:xfrm xmlns:a="http://schemas.openxmlformats.org/drawingml/2006/main" flipH="1">
          <a:off x="2923761" y="720181"/>
          <a:ext cx="712530" cy="1184819"/>
        </a:xfrm>
        <a:prstGeom xmlns:a="http://schemas.openxmlformats.org/drawingml/2006/main" prst="straightConnector1">
          <a:avLst/>
        </a:prstGeom>
        <a:ln xmlns:a="http://schemas.openxmlformats.org/drawingml/2006/main" w="19050">
          <a:solidFill>
            <a:schemeClr val="tx1"/>
          </a:solidFill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0.27487</cdr:x>
      <cdr:y>0.35441</cdr:y>
    </cdr:from>
    <cdr:to>
      <cdr:x>0.36807</cdr:x>
      <cdr:y>0.58478</cdr:y>
    </cdr:to>
    <cdr:cxnSp macro="">
      <cdr:nvCxnSpPr>
        <cdr:cNvPr id="13" name="Straight Arrow Connector 12"/>
        <cdr:cNvCxnSpPr/>
      </cdr:nvCxnSpPr>
      <cdr:spPr>
        <a:xfrm xmlns:a="http://schemas.openxmlformats.org/drawingml/2006/main" flipV="1">
          <a:off x="2381366" y="2228022"/>
          <a:ext cx="807438" cy="1448198"/>
        </a:xfrm>
        <a:prstGeom xmlns:a="http://schemas.openxmlformats.org/drawingml/2006/main" prst="straightConnector1">
          <a:avLst/>
        </a:prstGeom>
        <a:ln xmlns:a="http://schemas.openxmlformats.org/drawingml/2006/main" w="19050">
          <a:solidFill>
            <a:schemeClr val="tx1"/>
          </a:solidFill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0.16669</cdr:x>
      <cdr:y>0.19895</cdr:y>
    </cdr:from>
    <cdr:to>
      <cdr:x>0.17782</cdr:x>
      <cdr:y>0.3414</cdr:y>
    </cdr:to>
    <cdr:cxnSp macro="">
      <cdr:nvCxnSpPr>
        <cdr:cNvPr id="17" name="Straight Arrow Connector 16"/>
        <cdr:cNvCxnSpPr/>
      </cdr:nvCxnSpPr>
      <cdr:spPr>
        <a:xfrm xmlns:a="http://schemas.openxmlformats.org/drawingml/2006/main" flipV="1">
          <a:off x="1444137" y="1250674"/>
          <a:ext cx="96428" cy="895537"/>
        </a:xfrm>
        <a:prstGeom xmlns:a="http://schemas.openxmlformats.org/drawingml/2006/main" prst="straightConnector1">
          <a:avLst/>
        </a:prstGeom>
        <a:ln xmlns:a="http://schemas.openxmlformats.org/drawingml/2006/main" w="19050">
          <a:solidFill>
            <a:schemeClr val="tx1"/>
          </a:solidFill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29.xml><?xml version="1.0" encoding="utf-8"?>
<xdr:wsDr xmlns:xdr="http://schemas.openxmlformats.org/drawingml/2006/spreadsheetDrawing" xmlns:a="http://schemas.openxmlformats.org/drawingml/2006/main">
  <xdr:absoluteAnchor>
    <xdr:pos x="0" y="0"/>
    <xdr:ext cx="8663609" cy="62865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0.xml><?xml version="1.0" encoding="utf-8"?>
<c:userShapes xmlns:c="http://schemas.openxmlformats.org/drawingml/2006/chart">
  <cdr:relSizeAnchor xmlns:cdr="http://schemas.openxmlformats.org/drawingml/2006/chartDrawing">
    <cdr:from>
      <cdr:x>0.4172</cdr:x>
      <cdr:y>0.06434</cdr:y>
    </cdr:from>
    <cdr:to>
      <cdr:x>0.64799</cdr:x>
      <cdr:y>0.11285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616678" y="404937"/>
          <a:ext cx="2000709" cy="30530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600" b="1">
              <a:latin typeface="Times New Roman" panose="02020603050405020304" pitchFamily="18" charset="0"/>
              <a:cs typeface="Times New Roman" panose="02020603050405020304" pitchFamily="18" charset="0"/>
            </a:rPr>
            <a:t>no</a:t>
          </a:r>
          <a:r>
            <a:rPr lang="en-US" sz="16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 saving glut</a:t>
          </a:r>
        </a:p>
        <a:p xmlns:a="http://schemas.openxmlformats.org/drawingml/2006/main">
          <a:r>
            <a:rPr lang="en-US" sz="16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(baseline)</a:t>
          </a:r>
          <a:endParaRPr lang="en-US" sz="1600" b="1">
            <a:latin typeface="Times New Roman" panose="02020603050405020304" pitchFamily="18" charset="0"/>
            <a:cs typeface="Times New Roman" panose="02020603050405020304" pitchFamily="18" charset="0"/>
          </a:endParaRPr>
        </a:p>
      </cdr:txBody>
    </cdr:sp>
  </cdr:relSizeAnchor>
  <cdr:relSizeAnchor xmlns:cdr="http://schemas.openxmlformats.org/drawingml/2006/chartDrawing">
    <cdr:from>
      <cdr:x>0.81479</cdr:x>
      <cdr:y>0.71528</cdr:y>
    </cdr:from>
    <cdr:to>
      <cdr:x>0.97323</cdr:x>
      <cdr:y>0.76378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7059034" y="4496596"/>
          <a:ext cx="1372662" cy="30489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600" b="1">
              <a:latin typeface="Times New Roman" panose="02020603050405020304" pitchFamily="18" charset="0"/>
              <a:cs typeface="Times New Roman" panose="02020603050405020304" pitchFamily="18" charset="0"/>
            </a:rPr>
            <a:t>benchmark</a:t>
          </a:r>
        </a:p>
        <a:p xmlns:a="http://schemas.openxmlformats.org/drawingml/2006/main">
          <a:r>
            <a:rPr lang="en-US" sz="1600" b="1">
              <a:latin typeface="Times New Roman" panose="02020603050405020304" pitchFamily="18" charset="0"/>
              <a:cs typeface="Times New Roman" panose="02020603050405020304" pitchFamily="18" charset="0"/>
            </a:rPr>
            <a:t>(baseline)</a:t>
          </a:r>
        </a:p>
      </cdr:txBody>
    </cdr:sp>
  </cdr:relSizeAnchor>
  <cdr:relSizeAnchor xmlns:cdr="http://schemas.openxmlformats.org/drawingml/2006/chartDrawing">
    <cdr:from>
      <cdr:x>0.14843</cdr:x>
      <cdr:y>0.04209</cdr:y>
    </cdr:from>
    <cdr:to>
      <cdr:x>0.23231</cdr:x>
      <cdr:y>0.0906</cdr:y>
    </cdr:to>
    <cdr:sp macro="" textlink="">
      <cdr:nvSpPr>
        <cdr:cNvPr id="4" name="TextBox 1"/>
        <cdr:cNvSpPr txBox="1"/>
      </cdr:nvSpPr>
      <cdr:spPr>
        <a:xfrm xmlns:a="http://schemas.openxmlformats.org/drawingml/2006/main">
          <a:off x="1285976" y="264616"/>
          <a:ext cx="726698" cy="30495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600" b="1">
              <a:latin typeface="Times New Roman" panose="02020603050405020304" pitchFamily="18" charset="0"/>
              <a:cs typeface="Times New Roman" panose="02020603050405020304" pitchFamily="18" charset="0"/>
            </a:rPr>
            <a:t>data</a:t>
          </a:r>
        </a:p>
      </cdr:txBody>
    </cdr:sp>
  </cdr:relSizeAnchor>
  <cdr:relSizeAnchor xmlns:cdr="http://schemas.openxmlformats.org/drawingml/2006/chartDrawing">
    <cdr:from>
      <cdr:x>0.10877</cdr:x>
      <cdr:y>0.46582</cdr:y>
    </cdr:from>
    <cdr:to>
      <cdr:x>0.36351</cdr:x>
      <cdr:y>0.58581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943075" y="2929525"/>
          <a:ext cx="2208644" cy="75461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600" b="1">
              <a:latin typeface="Times New Roman" panose="02020603050405020304" pitchFamily="18" charset="0"/>
              <a:cs typeface="Times New Roman" panose="02020603050405020304" pitchFamily="18" charset="0"/>
            </a:rPr>
            <a:t>no</a:t>
          </a:r>
          <a:r>
            <a:rPr lang="en-US" sz="16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 saving glut</a:t>
          </a:r>
        </a:p>
        <a:p xmlns:a="http://schemas.openxmlformats.org/drawingml/2006/main">
          <a:r>
            <a:rPr lang="en-US" sz="16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(fixed investment rate)</a:t>
          </a:r>
          <a:endParaRPr lang="en-US" sz="1600" b="1">
            <a:latin typeface="Times New Roman" panose="02020603050405020304" pitchFamily="18" charset="0"/>
            <a:cs typeface="Times New Roman" panose="02020603050405020304" pitchFamily="18" charset="0"/>
          </a:endParaRPr>
        </a:p>
      </cdr:txBody>
    </cdr:sp>
  </cdr:relSizeAnchor>
  <cdr:relSizeAnchor xmlns:cdr="http://schemas.openxmlformats.org/drawingml/2006/chartDrawing">
    <cdr:from>
      <cdr:x>0.31324</cdr:x>
      <cdr:y>0.74159</cdr:y>
    </cdr:from>
    <cdr:to>
      <cdr:x>0.57925</cdr:x>
      <cdr:y>0.83053</cdr:y>
    </cdr:to>
    <cdr:sp macro="" textlink="">
      <cdr:nvSpPr>
        <cdr:cNvPr id="6" name="TextBox 1"/>
        <cdr:cNvSpPr txBox="1"/>
      </cdr:nvSpPr>
      <cdr:spPr>
        <a:xfrm xmlns:a="http://schemas.openxmlformats.org/drawingml/2006/main">
          <a:off x="2713832" y="4661992"/>
          <a:ext cx="2304606" cy="5591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600" b="1">
              <a:latin typeface="Times New Roman" panose="02020603050405020304" pitchFamily="18" charset="0"/>
              <a:cs typeface="Times New Roman" panose="02020603050405020304" pitchFamily="18" charset="0"/>
            </a:rPr>
            <a:t>benchmark</a:t>
          </a:r>
        </a:p>
        <a:p xmlns:a="http://schemas.openxmlformats.org/drawingml/2006/main">
          <a:r>
            <a:rPr lang="en-US" sz="1600" b="1">
              <a:latin typeface="Times New Roman" panose="02020603050405020304" pitchFamily="18" charset="0"/>
              <a:cs typeface="Times New Roman" panose="02020603050405020304" pitchFamily="18" charset="0"/>
            </a:rPr>
            <a:t>(fixed</a:t>
          </a:r>
          <a:r>
            <a:rPr lang="en-US" sz="16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 investment rate)</a:t>
          </a:r>
          <a:endParaRPr lang="en-US" sz="1600" b="1">
            <a:latin typeface="Times New Roman" panose="02020603050405020304" pitchFamily="18" charset="0"/>
            <a:cs typeface="Times New Roman" panose="02020603050405020304" pitchFamily="18" charset="0"/>
          </a:endParaRPr>
        </a:p>
      </cdr:txBody>
    </cdr:sp>
  </cdr:relSizeAnchor>
  <cdr:relSizeAnchor xmlns:cdr="http://schemas.openxmlformats.org/drawingml/2006/chartDrawing">
    <cdr:from>
      <cdr:x>0.45522</cdr:x>
      <cdr:y>0.73955</cdr:y>
    </cdr:from>
    <cdr:to>
      <cdr:x>0.68601</cdr:x>
      <cdr:y>0.78806</cdr:y>
    </cdr:to>
    <cdr:sp macro="" textlink="">
      <cdr:nvSpPr>
        <cdr:cNvPr id="7" name="TextBox 1"/>
        <cdr:cNvSpPr txBox="1"/>
      </cdr:nvSpPr>
      <cdr:spPr>
        <a:xfrm xmlns:a="http://schemas.openxmlformats.org/drawingml/2006/main">
          <a:off x="3946318" y="4654548"/>
          <a:ext cx="2000708" cy="30530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 sz="1600" b="1">
            <a:latin typeface="Times New Roman" panose="02020603050405020304" pitchFamily="18" charset="0"/>
            <a:cs typeface="Times New Roman" panose="02020603050405020304" pitchFamily="18" charset="0"/>
          </a:endParaRPr>
        </a:p>
      </cdr:txBody>
    </cdr:sp>
  </cdr:relSizeAnchor>
  <cdr:relSizeAnchor xmlns:cdr="http://schemas.openxmlformats.org/drawingml/2006/chartDrawing">
    <cdr:from>
      <cdr:x>0.19884</cdr:x>
      <cdr:y>0.37022</cdr:y>
    </cdr:from>
    <cdr:to>
      <cdr:x>0.35086</cdr:x>
      <cdr:y>0.49588</cdr:y>
    </cdr:to>
    <cdr:cxnSp macro="">
      <cdr:nvCxnSpPr>
        <cdr:cNvPr id="8" name="Straight Arrow Connector 7"/>
        <cdr:cNvCxnSpPr/>
      </cdr:nvCxnSpPr>
      <cdr:spPr>
        <a:xfrm xmlns:a="http://schemas.openxmlformats.org/drawingml/2006/main" flipV="1">
          <a:off x="1722672" y="2327413"/>
          <a:ext cx="1317045" cy="789938"/>
        </a:xfrm>
        <a:prstGeom xmlns:a="http://schemas.openxmlformats.org/drawingml/2006/main" prst="straightConnector1">
          <a:avLst/>
        </a:prstGeom>
        <a:ln xmlns:a="http://schemas.openxmlformats.org/drawingml/2006/main" w="19050">
          <a:solidFill>
            <a:schemeClr val="tx1"/>
          </a:solidFill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0.31262</cdr:x>
      <cdr:y>0.10874</cdr:y>
    </cdr:from>
    <cdr:to>
      <cdr:x>0.42113</cdr:x>
      <cdr:y>0.26746</cdr:y>
    </cdr:to>
    <cdr:cxnSp macro="">
      <cdr:nvCxnSpPr>
        <cdr:cNvPr id="15" name="Straight Arrow Connector 14"/>
        <cdr:cNvCxnSpPr/>
      </cdr:nvCxnSpPr>
      <cdr:spPr>
        <a:xfrm xmlns:a="http://schemas.openxmlformats.org/drawingml/2006/main" flipH="1">
          <a:off x="2708413" y="683594"/>
          <a:ext cx="940094" cy="997776"/>
        </a:xfrm>
        <a:prstGeom xmlns:a="http://schemas.openxmlformats.org/drawingml/2006/main" prst="straightConnector1">
          <a:avLst/>
        </a:prstGeom>
        <a:ln xmlns:a="http://schemas.openxmlformats.org/drawingml/2006/main" w="19050">
          <a:solidFill>
            <a:schemeClr val="tx1"/>
          </a:solidFill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31.xml><?xml version="1.0" encoding="utf-8"?>
<xdr:wsDr xmlns:xdr="http://schemas.openxmlformats.org/drawingml/2006/spreadsheetDrawing" xmlns:a="http://schemas.openxmlformats.org/drawingml/2006/main">
  <xdr:absoluteAnchor>
    <xdr:pos x="0" y="0"/>
    <xdr:ext cx="8663609" cy="62865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2.xml><?xml version="1.0" encoding="utf-8"?>
<c:userShapes xmlns:c="http://schemas.openxmlformats.org/drawingml/2006/chart">
  <cdr:relSizeAnchor xmlns:cdr="http://schemas.openxmlformats.org/drawingml/2006/chartDrawing">
    <cdr:from>
      <cdr:x>0.12984</cdr:x>
      <cdr:y>0.67746</cdr:y>
    </cdr:from>
    <cdr:to>
      <cdr:x>0.41837</cdr:x>
      <cdr:y>0.72597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25535" y="4263784"/>
          <a:ext cx="2501292" cy="30530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600" b="1">
              <a:latin typeface="Times New Roman" panose="02020603050405020304" pitchFamily="18" charset="0"/>
              <a:cs typeface="Times New Roman" panose="02020603050405020304" pitchFamily="18" charset="0"/>
            </a:rPr>
            <a:t>no</a:t>
          </a:r>
          <a:r>
            <a:rPr lang="en-US" sz="16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 saving glut</a:t>
          </a:r>
        </a:p>
        <a:p xmlns:a="http://schemas.openxmlformats.org/drawingml/2006/main">
          <a:r>
            <a:rPr lang="en-US" sz="16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(baseline + fixed gov't)</a:t>
          </a:r>
          <a:endParaRPr lang="en-US" sz="1600" b="1">
            <a:latin typeface="Times New Roman" panose="02020603050405020304" pitchFamily="18" charset="0"/>
            <a:cs typeface="Times New Roman" panose="02020603050405020304" pitchFamily="18" charset="0"/>
          </a:endParaRPr>
        </a:p>
      </cdr:txBody>
    </cdr:sp>
  </cdr:relSizeAnchor>
  <cdr:relSizeAnchor xmlns:cdr="http://schemas.openxmlformats.org/drawingml/2006/chartDrawing">
    <cdr:from>
      <cdr:x>0.51816</cdr:x>
      <cdr:y>0.76263</cdr:y>
    </cdr:from>
    <cdr:to>
      <cdr:x>0.74895</cdr:x>
      <cdr:y>0.81114</cdr:y>
    </cdr:to>
    <cdr:sp macro="" textlink="">
      <cdr:nvSpPr>
        <cdr:cNvPr id="4" name="TextBox 1"/>
        <cdr:cNvSpPr txBox="1"/>
      </cdr:nvSpPr>
      <cdr:spPr>
        <a:xfrm xmlns:a="http://schemas.openxmlformats.org/drawingml/2006/main">
          <a:off x="4489176" y="4794290"/>
          <a:ext cx="1999475" cy="30495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600" b="1">
              <a:latin typeface="Times New Roman" panose="02020603050405020304" pitchFamily="18" charset="0"/>
              <a:cs typeface="Times New Roman" panose="02020603050405020304" pitchFamily="18" charset="0"/>
            </a:rPr>
            <a:t>data</a:t>
          </a:r>
        </a:p>
      </cdr:txBody>
    </cdr:sp>
  </cdr:relSizeAnchor>
  <cdr:relSizeAnchor xmlns:cdr="http://schemas.openxmlformats.org/drawingml/2006/chartDrawing">
    <cdr:from>
      <cdr:x>0.6613</cdr:x>
      <cdr:y>0.80837</cdr:y>
    </cdr:from>
    <cdr:to>
      <cdr:x>0.92731</cdr:x>
      <cdr:y>0.89732</cdr:y>
    </cdr:to>
    <cdr:sp macro="" textlink="">
      <cdr:nvSpPr>
        <cdr:cNvPr id="6" name="TextBox 1"/>
        <cdr:cNvSpPr txBox="1"/>
      </cdr:nvSpPr>
      <cdr:spPr>
        <a:xfrm xmlns:a="http://schemas.openxmlformats.org/drawingml/2006/main">
          <a:off x="5729251" y="5081826"/>
          <a:ext cx="2304607" cy="55918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600" b="1">
              <a:latin typeface="Times New Roman" panose="02020603050405020304" pitchFamily="18" charset="0"/>
              <a:cs typeface="Times New Roman" panose="02020603050405020304" pitchFamily="18" charset="0"/>
            </a:rPr>
            <a:t>benchmark</a:t>
          </a:r>
        </a:p>
        <a:p xmlns:a="http://schemas.openxmlformats.org/drawingml/2006/main">
          <a:r>
            <a:rPr lang="en-US" sz="1600" b="1">
              <a:latin typeface="Times New Roman" panose="02020603050405020304" pitchFamily="18" charset="0"/>
              <a:cs typeface="Times New Roman" panose="02020603050405020304" pitchFamily="18" charset="0"/>
            </a:rPr>
            <a:t>(fixed government)</a:t>
          </a:r>
        </a:p>
      </cdr:txBody>
    </cdr:sp>
  </cdr:relSizeAnchor>
  <cdr:relSizeAnchor xmlns:cdr="http://schemas.openxmlformats.org/drawingml/2006/chartDrawing">
    <cdr:from>
      <cdr:x>0.45522</cdr:x>
      <cdr:y>0.73955</cdr:y>
    </cdr:from>
    <cdr:to>
      <cdr:x>0.68601</cdr:x>
      <cdr:y>0.78806</cdr:y>
    </cdr:to>
    <cdr:sp macro="" textlink="">
      <cdr:nvSpPr>
        <cdr:cNvPr id="7" name="TextBox 1"/>
        <cdr:cNvSpPr txBox="1"/>
      </cdr:nvSpPr>
      <cdr:spPr>
        <a:xfrm xmlns:a="http://schemas.openxmlformats.org/drawingml/2006/main">
          <a:off x="3946318" y="4654548"/>
          <a:ext cx="2000708" cy="30530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 sz="1600" b="1">
            <a:latin typeface="Times New Roman" panose="02020603050405020304" pitchFamily="18" charset="0"/>
            <a:cs typeface="Times New Roman" panose="02020603050405020304" pitchFamily="18" charset="0"/>
          </a:endParaRPr>
        </a:p>
      </cdr:txBody>
    </cdr:sp>
  </cdr:relSizeAnchor>
  <cdr:relSizeAnchor xmlns:cdr="http://schemas.openxmlformats.org/drawingml/2006/chartDrawing">
    <cdr:from>
      <cdr:x>0.25209</cdr:x>
      <cdr:y>0.36232</cdr:y>
    </cdr:from>
    <cdr:to>
      <cdr:x>0.36138</cdr:x>
      <cdr:y>0.67143</cdr:y>
    </cdr:to>
    <cdr:cxnSp macro="">
      <cdr:nvCxnSpPr>
        <cdr:cNvPr id="8" name="Straight Arrow Connector 7"/>
        <cdr:cNvCxnSpPr/>
      </cdr:nvCxnSpPr>
      <cdr:spPr>
        <a:xfrm xmlns:a="http://schemas.openxmlformats.org/drawingml/2006/main" flipV="1">
          <a:off x="2184009" y="2277717"/>
          <a:ext cx="946817" cy="1943228"/>
        </a:xfrm>
        <a:prstGeom xmlns:a="http://schemas.openxmlformats.org/drawingml/2006/main" prst="straightConnector1">
          <a:avLst/>
        </a:prstGeom>
        <a:ln xmlns:a="http://schemas.openxmlformats.org/drawingml/2006/main" w="19050">
          <a:solidFill>
            <a:schemeClr val="tx1"/>
          </a:solidFill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0.25932</cdr:x>
      <cdr:y>0.09079</cdr:y>
    </cdr:from>
    <cdr:to>
      <cdr:x>0.49011</cdr:x>
      <cdr:y>0.19526</cdr:y>
    </cdr:to>
    <cdr:sp macro="" textlink="">
      <cdr:nvSpPr>
        <cdr:cNvPr id="11" name="TextBox 1"/>
        <cdr:cNvSpPr txBox="1"/>
      </cdr:nvSpPr>
      <cdr:spPr>
        <a:xfrm xmlns:a="http://schemas.openxmlformats.org/drawingml/2006/main">
          <a:off x="2246668" y="570774"/>
          <a:ext cx="1999475" cy="65675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600" b="1">
              <a:latin typeface="Times New Roman" panose="02020603050405020304" pitchFamily="18" charset="0"/>
              <a:cs typeface="Times New Roman" panose="02020603050405020304" pitchFamily="18" charset="0"/>
            </a:rPr>
            <a:t>no</a:t>
          </a:r>
          <a:r>
            <a:rPr lang="en-US" sz="16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 saving glut</a:t>
          </a:r>
        </a:p>
        <a:p xmlns:a="http://schemas.openxmlformats.org/drawingml/2006/main">
          <a:r>
            <a:rPr lang="en-US" sz="16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(anticipated gov't)</a:t>
          </a:r>
          <a:endParaRPr lang="en-US" sz="1600" b="1">
            <a:latin typeface="Times New Roman" panose="02020603050405020304" pitchFamily="18" charset="0"/>
            <a:cs typeface="Times New Roman" panose="02020603050405020304" pitchFamily="18" charset="0"/>
          </a:endParaRPr>
        </a:p>
      </cdr:txBody>
    </cdr:sp>
  </cdr:relSizeAnchor>
  <cdr:relSizeAnchor xmlns:cdr="http://schemas.openxmlformats.org/drawingml/2006/chartDrawing">
    <cdr:from>
      <cdr:x>0.63938</cdr:x>
      <cdr:y>0.38694</cdr:y>
    </cdr:from>
    <cdr:to>
      <cdr:x>1</cdr:x>
      <cdr:y>0.472</cdr:y>
    </cdr:to>
    <cdr:sp macro="" textlink="">
      <cdr:nvSpPr>
        <cdr:cNvPr id="12" name="TextBox 1"/>
        <cdr:cNvSpPr txBox="1"/>
      </cdr:nvSpPr>
      <cdr:spPr>
        <a:xfrm xmlns:a="http://schemas.openxmlformats.org/drawingml/2006/main">
          <a:off x="5539338" y="2432477"/>
          <a:ext cx="3124271" cy="53473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600" b="1">
              <a:latin typeface="Times New Roman" panose="02020603050405020304" pitchFamily="18" charset="0"/>
              <a:cs typeface="Times New Roman" panose="02020603050405020304" pitchFamily="18" charset="0"/>
            </a:rPr>
            <a:t>benchmark</a:t>
          </a:r>
        </a:p>
        <a:p xmlns:a="http://schemas.openxmlformats.org/drawingml/2006/main">
          <a:r>
            <a:rPr lang="en-US" sz="1600" b="1">
              <a:latin typeface="Times New Roman" panose="02020603050405020304" pitchFamily="18" charset="0"/>
              <a:cs typeface="Times New Roman" panose="02020603050405020304" pitchFamily="18" charset="0"/>
            </a:rPr>
            <a:t>(baseline + anticipated</a:t>
          </a:r>
          <a:r>
            <a:rPr lang="en-US" sz="16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 gov't</a:t>
          </a:r>
          <a:r>
            <a:rPr lang="en-US" sz="1600" b="1">
              <a:latin typeface="Times New Roman" panose="02020603050405020304" pitchFamily="18" charset="0"/>
              <a:cs typeface="Times New Roman" panose="02020603050405020304" pitchFamily="18" charset="0"/>
            </a:rPr>
            <a:t>)</a:t>
          </a:r>
        </a:p>
      </cdr:txBody>
    </cdr:sp>
  </cdr:relSizeAnchor>
  <cdr:relSizeAnchor xmlns:cdr="http://schemas.openxmlformats.org/drawingml/2006/chartDrawing">
    <cdr:from>
      <cdr:x>0.67782</cdr:x>
      <cdr:y>0.47431</cdr:y>
    </cdr:from>
    <cdr:to>
      <cdr:x>0.77055</cdr:x>
      <cdr:y>0.7141</cdr:y>
    </cdr:to>
    <cdr:cxnSp macro="">
      <cdr:nvCxnSpPr>
        <cdr:cNvPr id="13" name="Straight Arrow Connector 12"/>
        <cdr:cNvCxnSpPr/>
      </cdr:nvCxnSpPr>
      <cdr:spPr>
        <a:xfrm xmlns:a="http://schemas.openxmlformats.org/drawingml/2006/main" flipH="1">
          <a:off x="5872370" y="2981739"/>
          <a:ext cx="803413" cy="1507435"/>
        </a:xfrm>
        <a:prstGeom xmlns:a="http://schemas.openxmlformats.org/drawingml/2006/main" prst="straightConnector1">
          <a:avLst/>
        </a:prstGeom>
        <a:ln xmlns:a="http://schemas.openxmlformats.org/drawingml/2006/main" w="19050">
          <a:solidFill>
            <a:schemeClr val="tx1"/>
          </a:solidFill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33.xml><?xml version="1.0" encoding="utf-8"?>
<xdr:wsDr xmlns:xdr="http://schemas.openxmlformats.org/drawingml/2006/spreadsheetDrawing" xmlns:a="http://schemas.openxmlformats.org/drawingml/2006/main">
  <xdr:absoluteAnchor>
    <xdr:pos x="0" y="0"/>
    <xdr:ext cx="8663609" cy="62865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4.xml><?xml version="1.0" encoding="utf-8"?>
<c:userShapes xmlns:c="http://schemas.openxmlformats.org/drawingml/2006/chart">
  <cdr:relSizeAnchor xmlns:cdr="http://schemas.openxmlformats.org/drawingml/2006/chartDrawing">
    <cdr:from>
      <cdr:x>0.73097</cdr:x>
      <cdr:y>0.84803</cdr:y>
    </cdr:from>
    <cdr:to>
      <cdr:x>0.90535</cdr:x>
      <cdr:y>0.94335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6332873" y="5331133"/>
          <a:ext cx="1510760" cy="59922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600" b="1">
              <a:latin typeface="Times New Roman" panose="02020603050405020304" pitchFamily="18" charset="0"/>
              <a:cs typeface="Times New Roman" panose="02020603050405020304" pitchFamily="18" charset="0"/>
            </a:rPr>
            <a:t>no</a:t>
          </a:r>
          <a:r>
            <a:rPr lang="en-US" sz="16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 saving glut</a:t>
          </a:r>
        </a:p>
        <a:p xmlns:a="http://schemas.openxmlformats.org/drawingml/2006/main">
          <a:r>
            <a:rPr lang="en-US" sz="16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(baseline)</a:t>
          </a:r>
          <a:endParaRPr lang="en-US" sz="1600" b="1">
            <a:latin typeface="Times New Roman" panose="02020603050405020304" pitchFamily="18" charset="0"/>
            <a:cs typeface="Times New Roman" panose="02020603050405020304" pitchFamily="18" charset="0"/>
          </a:endParaRPr>
        </a:p>
      </cdr:txBody>
    </cdr:sp>
  </cdr:relSizeAnchor>
  <cdr:relSizeAnchor xmlns:cdr="http://schemas.openxmlformats.org/drawingml/2006/chartDrawing">
    <cdr:from>
      <cdr:x>0.10296</cdr:x>
      <cdr:y>0.26144</cdr:y>
    </cdr:from>
    <cdr:to>
      <cdr:x>0.33375</cdr:x>
      <cdr:y>0.30994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891973" y="1643556"/>
          <a:ext cx="1999475" cy="30489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600" b="1">
              <a:latin typeface="Times New Roman" panose="02020603050405020304" pitchFamily="18" charset="0"/>
              <a:cs typeface="Times New Roman" panose="02020603050405020304" pitchFamily="18" charset="0"/>
            </a:rPr>
            <a:t>benchmark</a:t>
          </a:r>
        </a:p>
        <a:p xmlns:a="http://schemas.openxmlformats.org/drawingml/2006/main">
          <a:r>
            <a:rPr lang="en-US" sz="1600" b="1">
              <a:latin typeface="Times New Roman" panose="02020603050405020304" pitchFamily="18" charset="0"/>
              <a:cs typeface="Times New Roman" panose="02020603050405020304" pitchFamily="18" charset="0"/>
            </a:rPr>
            <a:t>(baseline)</a:t>
          </a:r>
        </a:p>
      </cdr:txBody>
    </cdr:sp>
  </cdr:relSizeAnchor>
  <cdr:relSizeAnchor xmlns:cdr="http://schemas.openxmlformats.org/drawingml/2006/chartDrawing">
    <cdr:from>
      <cdr:x>0.49044</cdr:x>
      <cdr:y>0.75341</cdr:y>
    </cdr:from>
    <cdr:to>
      <cdr:x>0.72123</cdr:x>
      <cdr:y>0.80192</cdr:y>
    </cdr:to>
    <cdr:sp macro="" textlink="">
      <cdr:nvSpPr>
        <cdr:cNvPr id="4" name="TextBox 1"/>
        <cdr:cNvSpPr txBox="1"/>
      </cdr:nvSpPr>
      <cdr:spPr>
        <a:xfrm xmlns:a="http://schemas.openxmlformats.org/drawingml/2006/main">
          <a:off x="4252203" y="4738172"/>
          <a:ext cx="2000994" cy="30507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600" b="1">
              <a:latin typeface="Times New Roman" panose="02020603050405020304" pitchFamily="18" charset="0"/>
              <a:cs typeface="Times New Roman" panose="02020603050405020304" pitchFamily="18" charset="0"/>
            </a:rPr>
            <a:t>data</a:t>
          </a:r>
        </a:p>
      </cdr:txBody>
    </cdr:sp>
  </cdr:relSizeAnchor>
  <cdr:relSizeAnchor xmlns:cdr="http://schemas.openxmlformats.org/drawingml/2006/chartDrawing">
    <cdr:from>
      <cdr:x>0.64199</cdr:x>
      <cdr:y>0.07984</cdr:y>
    </cdr:from>
    <cdr:to>
      <cdr:x>0.93613</cdr:x>
      <cdr:y>0.19983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5561963" y="501889"/>
          <a:ext cx="2548314" cy="7543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600" b="1">
              <a:latin typeface="Times New Roman" panose="02020603050405020304" pitchFamily="18" charset="0"/>
              <a:cs typeface="Times New Roman" panose="02020603050405020304" pitchFamily="18" charset="0"/>
            </a:rPr>
            <a:t>no</a:t>
          </a:r>
          <a:r>
            <a:rPr lang="en-US" sz="16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 saving glut</a:t>
          </a:r>
        </a:p>
        <a:p xmlns:a="http://schemas.openxmlformats.org/drawingml/2006/main">
          <a:r>
            <a:rPr lang="en-US" sz="16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(CD in M goods, M svcs)</a:t>
          </a:r>
          <a:endParaRPr lang="en-US" sz="1600" b="1">
            <a:latin typeface="Times New Roman" panose="02020603050405020304" pitchFamily="18" charset="0"/>
            <a:cs typeface="Times New Roman" panose="02020603050405020304" pitchFamily="18" charset="0"/>
          </a:endParaRPr>
        </a:p>
      </cdr:txBody>
    </cdr:sp>
  </cdr:relSizeAnchor>
  <cdr:relSizeAnchor xmlns:cdr="http://schemas.openxmlformats.org/drawingml/2006/chartDrawing">
    <cdr:from>
      <cdr:x>0.13207</cdr:x>
      <cdr:y>0.72159</cdr:y>
    </cdr:from>
    <cdr:to>
      <cdr:x>0.40249</cdr:x>
      <cdr:y>0.81054</cdr:y>
    </cdr:to>
    <cdr:sp macro="" textlink="">
      <cdr:nvSpPr>
        <cdr:cNvPr id="6" name="TextBox 1"/>
        <cdr:cNvSpPr txBox="1"/>
      </cdr:nvSpPr>
      <cdr:spPr>
        <a:xfrm xmlns:a="http://schemas.openxmlformats.org/drawingml/2006/main">
          <a:off x="1144187" y="4536269"/>
          <a:ext cx="2342791" cy="55918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600" b="1">
              <a:latin typeface="Times New Roman" panose="02020603050405020304" pitchFamily="18" charset="0"/>
              <a:cs typeface="Times New Roman" panose="02020603050405020304" pitchFamily="18" charset="0"/>
            </a:rPr>
            <a:t>benchmark</a:t>
          </a:r>
        </a:p>
        <a:p xmlns:a="http://schemas.openxmlformats.org/drawingml/2006/main">
          <a:r>
            <a:rPr lang="en-US" sz="1600" b="1">
              <a:latin typeface="Times New Roman" panose="02020603050405020304" pitchFamily="18" charset="0"/>
              <a:cs typeface="Times New Roman" panose="02020603050405020304" pitchFamily="18" charset="0"/>
            </a:rPr>
            <a:t>(CD</a:t>
          </a:r>
          <a:r>
            <a:rPr lang="en-US" sz="16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 in M goods, M svcs</a:t>
          </a:r>
          <a:r>
            <a:rPr lang="en-US" sz="1600" b="1">
              <a:latin typeface="Times New Roman" panose="02020603050405020304" pitchFamily="18" charset="0"/>
              <a:cs typeface="Times New Roman" panose="02020603050405020304" pitchFamily="18" charset="0"/>
            </a:rPr>
            <a:t>)</a:t>
          </a:r>
        </a:p>
      </cdr:txBody>
    </cdr:sp>
  </cdr:relSizeAnchor>
  <cdr:relSizeAnchor xmlns:cdr="http://schemas.openxmlformats.org/drawingml/2006/chartDrawing">
    <cdr:from>
      <cdr:x>0.45522</cdr:x>
      <cdr:y>0.73955</cdr:y>
    </cdr:from>
    <cdr:to>
      <cdr:x>0.68601</cdr:x>
      <cdr:y>0.78806</cdr:y>
    </cdr:to>
    <cdr:sp macro="" textlink="">
      <cdr:nvSpPr>
        <cdr:cNvPr id="7" name="TextBox 1"/>
        <cdr:cNvSpPr txBox="1"/>
      </cdr:nvSpPr>
      <cdr:spPr>
        <a:xfrm xmlns:a="http://schemas.openxmlformats.org/drawingml/2006/main">
          <a:off x="3946318" y="4654548"/>
          <a:ext cx="2000708" cy="30530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 sz="1600" b="1">
            <a:latin typeface="Times New Roman" panose="02020603050405020304" pitchFamily="18" charset="0"/>
            <a:cs typeface="Times New Roman" panose="02020603050405020304" pitchFamily="18" charset="0"/>
          </a:endParaRPr>
        </a:p>
      </cdr:txBody>
    </cdr:sp>
  </cdr:relSizeAnchor>
  <cdr:relSizeAnchor xmlns:cdr="http://schemas.openxmlformats.org/drawingml/2006/chartDrawing">
    <cdr:from>
      <cdr:x>0.34092</cdr:x>
      <cdr:y>0.04349</cdr:y>
    </cdr:from>
    <cdr:to>
      <cdr:x>0.56059</cdr:x>
      <cdr:y>0.16348</cdr:y>
    </cdr:to>
    <cdr:sp macro="" textlink="">
      <cdr:nvSpPr>
        <cdr:cNvPr id="11" name="TextBox 1"/>
        <cdr:cNvSpPr txBox="1"/>
      </cdr:nvSpPr>
      <cdr:spPr>
        <a:xfrm xmlns:a="http://schemas.openxmlformats.org/drawingml/2006/main">
          <a:off x="2953626" y="273426"/>
          <a:ext cx="1903135" cy="75431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600" b="1">
              <a:latin typeface="Times New Roman" panose="02020603050405020304" pitchFamily="18" charset="0"/>
              <a:cs typeface="Times New Roman" panose="02020603050405020304" pitchFamily="18" charset="0"/>
            </a:rPr>
            <a:t>no</a:t>
          </a:r>
          <a:r>
            <a:rPr lang="en-US" sz="16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 saving glut</a:t>
          </a:r>
        </a:p>
        <a:p xmlns:a="http://schemas.openxmlformats.org/drawingml/2006/main">
          <a:r>
            <a:rPr lang="en-US" sz="16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(CD in VA and M)</a:t>
          </a:r>
          <a:endParaRPr lang="en-US" sz="1600" b="1">
            <a:latin typeface="Times New Roman" panose="02020603050405020304" pitchFamily="18" charset="0"/>
            <a:cs typeface="Times New Roman" panose="02020603050405020304" pitchFamily="18" charset="0"/>
          </a:endParaRPr>
        </a:p>
      </cdr:txBody>
    </cdr:sp>
  </cdr:relSizeAnchor>
  <cdr:relSizeAnchor xmlns:cdr="http://schemas.openxmlformats.org/drawingml/2006/chartDrawing">
    <cdr:from>
      <cdr:x>0.10867</cdr:x>
      <cdr:y>0.42158</cdr:y>
    </cdr:from>
    <cdr:to>
      <cdr:x>0.35093</cdr:x>
      <cdr:y>0.51053</cdr:y>
    </cdr:to>
    <cdr:sp macro="" textlink="">
      <cdr:nvSpPr>
        <cdr:cNvPr id="12" name="TextBox 1"/>
        <cdr:cNvSpPr txBox="1"/>
      </cdr:nvSpPr>
      <cdr:spPr>
        <a:xfrm xmlns:a="http://schemas.openxmlformats.org/drawingml/2006/main">
          <a:off x="942067" y="2653294"/>
          <a:ext cx="2100141" cy="55982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600" b="1">
              <a:latin typeface="Times New Roman" panose="02020603050405020304" pitchFamily="18" charset="0"/>
              <a:cs typeface="Times New Roman" panose="02020603050405020304" pitchFamily="18" charset="0"/>
            </a:rPr>
            <a:t>benchmark</a:t>
          </a:r>
        </a:p>
        <a:p xmlns:a="http://schemas.openxmlformats.org/drawingml/2006/main">
          <a:r>
            <a:rPr lang="en-US" sz="1600" b="1">
              <a:latin typeface="Times New Roman" panose="02020603050405020304" pitchFamily="18" charset="0"/>
              <a:cs typeface="Times New Roman" panose="02020603050405020304" pitchFamily="18" charset="0"/>
            </a:rPr>
            <a:t>(CD in VA and M)</a:t>
          </a:r>
        </a:p>
      </cdr:txBody>
    </cdr:sp>
  </cdr:relSizeAnchor>
  <cdr:relSizeAnchor xmlns:cdr="http://schemas.openxmlformats.org/drawingml/2006/chartDrawing">
    <cdr:from>
      <cdr:x>0.27344</cdr:x>
      <cdr:y>0.37154</cdr:y>
    </cdr:from>
    <cdr:to>
      <cdr:x>0.3566</cdr:x>
      <cdr:y>0.46209</cdr:y>
    </cdr:to>
    <cdr:cxnSp macro="">
      <cdr:nvCxnSpPr>
        <cdr:cNvPr id="10" name="Straight Arrow Connector 9"/>
        <cdr:cNvCxnSpPr/>
      </cdr:nvCxnSpPr>
      <cdr:spPr>
        <a:xfrm xmlns:a="http://schemas.openxmlformats.org/drawingml/2006/main" flipV="1">
          <a:off x="2368994" y="2335696"/>
          <a:ext cx="720419" cy="569234"/>
        </a:xfrm>
        <a:prstGeom xmlns:a="http://schemas.openxmlformats.org/drawingml/2006/main" prst="straightConnector1">
          <a:avLst/>
        </a:prstGeom>
        <a:ln xmlns:a="http://schemas.openxmlformats.org/drawingml/2006/main" w="19050">
          <a:solidFill>
            <a:schemeClr val="tx1"/>
          </a:solidFill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0.38233</cdr:x>
      <cdr:y>0.50329</cdr:y>
    </cdr:from>
    <cdr:to>
      <cdr:x>0.7065</cdr:x>
      <cdr:y>0.74756</cdr:y>
    </cdr:to>
    <cdr:cxnSp macro="">
      <cdr:nvCxnSpPr>
        <cdr:cNvPr id="13" name="Straight Arrow Connector 12"/>
        <cdr:cNvCxnSpPr/>
      </cdr:nvCxnSpPr>
      <cdr:spPr>
        <a:xfrm xmlns:a="http://schemas.openxmlformats.org/drawingml/2006/main" flipV="1">
          <a:off x="3312352" y="3163957"/>
          <a:ext cx="2808496" cy="1535551"/>
        </a:xfrm>
        <a:prstGeom xmlns:a="http://schemas.openxmlformats.org/drawingml/2006/main" prst="straightConnector1">
          <a:avLst/>
        </a:prstGeom>
        <a:ln xmlns:a="http://schemas.openxmlformats.org/drawingml/2006/main" w="19050">
          <a:solidFill>
            <a:schemeClr val="tx1"/>
          </a:solidFill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0.36998</cdr:x>
      <cdr:y>0.1278</cdr:y>
    </cdr:from>
    <cdr:to>
      <cdr:x>0.42925</cdr:x>
      <cdr:y>0.24638</cdr:y>
    </cdr:to>
    <cdr:cxnSp macro="">
      <cdr:nvCxnSpPr>
        <cdr:cNvPr id="20" name="Straight Arrow Connector 19"/>
        <cdr:cNvCxnSpPr/>
      </cdr:nvCxnSpPr>
      <cdr:spPr>
        <a:xfrm xmlns:a="http://schemas.openxmlformats.org/drawingml/2006/main" flipH="1">
          <a:off x="3205370" y="803413"/>
          <a:ext cx="513522" cy="745435"/>
        </a:xfrm>
        <a:prstGeom xmlns:a="http://schemas.openxmlformats.org/drawingml/2006/main" prst="straightConnector1">
          <a:avLst/>
        </a:prstGeom>
        <a:ln xmlns:a="http://schemas.openxmlformats.org/drawingml/2006/main" w="19050">
          <a:solidFill>
            <a:schemeClr val="tx1"/>
          </a:solidFill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0.49235</cdr:x>
      <cdr:y>0.17277</cdr:y>
    </cdr:from>
    <cdr:to>
      <cdr:x>0.6703</cdr:x>
      <cdr:y>0.29513</cdr:y>
    </cdr:to>
    <cdr:cxnSp macro="">
      <cdr:nvCxnSpPr>
        <cdr:cNvPr id="21" name="Straight Arrow Connector 20"/>
        <cdr:cNvCxnSpPr/>
      </cdr:nvCxnSpPr>
      <cdr:spPr>
        <a:xfrm xmlns:a="http://schemas.openxmlformats.org/drawingml/2006/main" flipH="1">
          <a:off x="4265543" y="1086126"/>
          <a:ext cx="1541670" cy="769178"/>
        </a:xfrm>
        <a:prstGeom xmlns:a="http://schemas.openxmlformats.org/drawingml/2006/main" prst="straightConnector1">
          <a:avLst/>
        </a:prstGeom>
        <a:ln xmlns:a="http://schemas.openxmlformats.org/drawingml/2006/main" w="19050">
          <a:solidFill>
            <a:schemeClr val="tx1"/>
          </a:solidFill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35.xml><?xml version="1.0" encoding="utf-8"?>
<xdr:wsDr xmlns:xdr="http://schemas.openxmlformats.org/drawingml/2006/spreadsheetDrawing" xmlns:a="http://schemas.openxmlformats.org/drawingml/2006/main">
  <xdr:absoluteAnchor>
    <xdr:pos x="0" y="0"/>
    <xdr:ext cx="8663609" cy="62865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6.xml><?xml version="1.0" encoding="utf-8"?>
<c:userShapes xmlns:c="http://schemas.openxmlformats.org/drawingml/2006/chart">
  <cdr:relSizeAnchor xmlns:cdr="http://schemas.openxmlformats.org/drawingml/2006/chartDrawing">
    <cdr:from>
      <cdr:x>0.66484</cdr:x>
      <cdr:y>0.56825</cdr:y>
    </cdr:from>
    <cdr:to>
      <cdr:x>0.89563</cdr:x>
      <cdr:y>0.61676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759925" y="3572315"/>
          <a:ext cx="1999474" cy="30495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600" b="1">
              <a:latin typeface="Times New Roman" panose="02020603050405020304" pitchFamily="18" charset="0"/>
              <a:cs typeface="Times New Roman" panose="02020603050405020304" pitchFamily="18" charset="0"/>
            </a:rPr>
            <a:t>no</a:t>
          </a:r>
          <a:r>
            <a:rPr lang="en-US" sz="16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 saving glut</a:t>
          </a:r>
        </a:p>
        <a:p xmlns:a="http://schemas.openxmlformats.org/drawingml/2006/main">
          <a:r>
            <a:rPr lang="en-US" sz="16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(baseline)</a:t>
          </a:r>
          <a:endParaRPr lang="en-US" sz="1600" b="1">
            <a:latin typeface="Times New Roman" panose="02020603050405020304" pitchFamily="18" charset="0"/>
            <a:cs typeface="Times New Roman" panose="02020603050405020304" pitchFamily="18" charset="0"/>
          </a:endParaRPr>
        </a:p>
      </cdr:txBody>
    </cdr:sp>
  </cdr:relSizeAnchor>
  <cdr:relSizeAnchor xmlns:cdr="http://schemas.openxmlformats.org/drawingml/2006/chartDrawing">
    <cdr:from>
      <cdr:x>0.11325</cdr:x>
      <cdr:y>0.2734</cdr:y>
    </cdr:from>
    <cdr:to>
      <cdr:x>0.27916</cdr:x>
      <cdr:y>0.37681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981178" y="1718726"/>
          <a:ext cx="1437344" cy="6501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600" b="1">
              <a:latin typeface="Times New Roman" panose="02020603050405020304" pitchFamily="18" charset="0"/>
              <a:cs typeface="Times New Roman" panose="02020603050405020304" pitchFamily="18" charset="0"/>
            </a:rPr>
            <a:t>benchmark</a:t>
          </a:r>
        </a:p>
        <a:p xmlns:a="http://schemas.openxmlformats.org/drawingml/2006/main">
          <a:r>
            <a:rPr lang="en-US" sz="1600" b="1">
              <a:latin typeface="Times New Roman" panose="02020603050405020304" pitchFamily="18" charset="0"/>
              <a:cs typeface="Times New Roman" panose="02020603050405020304" pitchFamily="18" charset="0"/>
            </a:rPr>
            <a:t>(baseline)</a:t>
          </a:r>
        </a:p>
      </cdr:txBody>
    </cdr:sp>
  </cdr:relSizeAnchor>
  <cdr:relSizeAnchor xmlns:cdr="http://schemas.openxmlformats.org/drawingml/2006/chartDrawing">
    <cdr:from>
      <cdr:x>0.37922</cdr:x>
      <cdr:y>0.06387</cdr:y>
    </cdr:from>
    <cdr:to>
      <cdr:x>0.63396</cdr:x>
      <cdr:y>0.18386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3287459" y="401987"/>
          <a:ext cx="2208330" cy="7551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600" b="1">
              <a:latin typeface="Times New Roman" panose="02020603050405020304" pitchFamily="18" charset="0"/>
              <a:cs typeface="Times New Roman" panose="02020603050405020304" pitchFamily="18" charset="0"/>
            </a:rPr>
            <a:t>no</a:t>
          </a:r>
          <a:r>
            <a:rPr lang="en-US" sz="16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 saving glut</a:t>
          </a:r>
        </a:p>
        <a:p xmlns:a="http://schemas.openxmlformats.org/drawingml/2006/main">
          <a:r>
            <a:rPr lang="en-US" sz="16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(more services trade)</a:t>
          </a:r>
          <a:endParaRPr lang="en-US" sz="1600" b="1">
            <a:latin typeface="Times New Roman" panose="02020603050405020304" pitchFamily="18" charset="0"/>
            <a:cs typeface="Times New Roman" panose="02020603050405020304" pitchFamily="18" charset="0"/>
          </a:endParaRPr>
        </a:p>
      </cdr:txBody>
    </cdr:sp>
  </cdr:relSizeAnchor>
  <cdr:relSizeAnchor xmlns:cdr="http://schemas.openxmlformats.org/drawingml/2006/chartDrawing">
    <cdr:from>
      <cdr:x>0.53353</cdr:x>
      <cdr:y>0.25224</cdr:y>
    </cdr:from>
    <cdr:to>
      <cdr:x>0.79954</cdr:x>
      <cdr:y>0.34119</cdr:y>
    </cdr:to>
    <cdr:sp macro="" textlink="">
      <cdr:nvSpPr>
        <cdr:cNvPr id="6" name="TextBox 1"/>
        <cdr:cNvSpPr txBox="1"/>
      </cdr:nvSpPr>
      <cdr:spPr>
        <a:xfrm xmlns:a="http://schemas.openxmlformats.org/drawingml/2006/main">
          <a:off x="4622290" y="1585719"/>
          <a:ext cx="2304607" cy="55918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600" b="1">
              <a:latin typeface="Times New Roman" panose="02020603050405020304" pitchFamily="18" charset="0"/>
              <a:cs typeface="Times New Roman" panose="02020603050405020304" pitchFamily="18" charset="0"/>
            </a:rPr>
            <a:t>benchmark</a:t>
          </a:r>
        </a:p>
        <a:p xmlns:a="http://schemas.openxmlformats.org/drawingml/2006/main">
          <a:r>
            <a:rPr lang="en-US" sz="1600" b="1">
              <a:latin typeface="Times New Roman" panose="02020603050405020304" pitchFamily="18" charset="0"/>
              <a:cs typeface="Times New Roman" panose="02020603050405020304" pitchFamily="18" charset="0"/>
            </a:rPr>
            <a:t>(more</a:t>
          </a:r>
          <a:r>
            <a:rPr lang="en-US" sz="16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 services trade</a:t>
          </a:r>
          <a:r>
            <a:rPr lang="en-US" sz="1600" b="1">
              <a:latin typeface="Times New Roman" panose="02020603050405020304" pitchFamily="18" charset="0"/>
              <a:cs typeface="Times New Roman" panose="02020603050405020304" pitchFamily="18" charset="0"/>
            </a:rPr>
            <a:t>)</a:t>
          </a:r>
        </a:p>
      </cdr:txBody>
    </cdr:sp>
  </cdr:relSizeAnchor>
  <cdr:relSizeAnchor xmlns:cdr="http://schemas.openxmlformats.org/drawingml/2006/chartDrawing">
    <cdr:from>
      <cdr:x>0.45522</cdr:x>
      <cdr:y>0.73955</cdr:y>
    </cdr:from>
    <cdr:to>
      <cdr:x>0.68601</cdr:x>
      <cdr:y>0.78806</cdr:y>
    </cdr:to>
    <cdr:sp macro="" textlink="">
      <cdr:nvSpPr>
        <cdr:cNvPr id="7" name="TextBox 1"/>
        <cdr:cNvSpPr txBox="1"/>
      </cdr:nvSpPr>
      <cdr:spPr>
        <a:xfrm xmlns:a="http://schemas.openxmlformats.org/drawingml/2006/main">
          <a:off x="3946318" y="4654548"/>
          <a:ext cx="2000708" cy="30530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 sz="1600" b="1">
            <a:latin typeface="Times New Roman" panose="02020603050405020304" pitchFamily="18" charset="0"/>
            <a:cs typeface="Times New Roman" panose="02020603050405020304" pitchFamily="18" charset="0"/>
          </a:endParaRPr>
        </a:p>
      </cdr:txBody>
    </cdr:sp>
  </cdr:relSizeAnchor>
  <cdr:relSizeAnchor xmlns:cdr="http://schemas.openxmlformats.org/drawingml/2006/chartDrawing">
    <cdr:from>
      <cdr:x>0.51762</cdr:x>
      <cdr:y>0.75623</cdr:y>
    </cdr:from>
    <cdr:to>
      <cdr:x>0.59769</cdr:x>
      <cdr:y>0.80474</cdr:y>
    </cdr:to>
    <cdr:sp macro="" textlink="">
      <cdr:nvSpPr>
        <cdr:cNvPr id="8" name="TextBox 1"/>
        <cdr:cNvSpPr txBox="1"/>
      </cdr:nvSpPr>
      <cdr:spPr>
        <a:xfrm xmlns:a="http://schemas.openxmlformats.org/drawingml/2006/main">
          <a:off x="4484450" y="4754042"/>
          <a:ext cx="693695" cy="30495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600" b="1">
              <a:latin typeface="Times New Roman" panose="02020603050405020304" pitchFamily="18" charset="0"/>
              <a:cs typeface="Times New Roman" panose="02020603050405020304" pitchFamily="18" charset="0"/>
            </a:rPr>
            <a:t>data</a:t>
          </a:r>
        </a:p>
      </cdr:txBody>
    </cdr:sp>
  </cdr:relSizeAnchor>
  <cdr:relSizeAnchor xmlns:cdr="http://schemas.openxmlformats.org/drawingml/2006/chartDrawing">
    <cdr:from>
      <cdr:x>0.37135</cdr:x>
      <cdr:y>0.30146</cdr:y>
    </cdr:from>
    <cdr:to>
      <cdr:x>0.54114</cdr:x>
      <cdr:y>0.45474</cdr:y>
    </cdr:to>
    <cdr:cxnSp macro="">
      <cdr:nvCxnSpPr>
        <cdr:cNvPr id="9" name="Straight Arrow Connector 8"/>
        <cdr:cNvCxnSpPr/>
      </cdr:nvCxnSpPr>
      <cdr:spPr>
        <a:xfrm xmlns:a="http://schemas.openxmlformats.org/drawingml/2006/main" flipH="1">
          <a:off x="3217254" y="1895105"/>
          <a:ext cx="1470994" cy="963595"/>
        </a:xfrm>
        <a:prstGeom xmlns:a="http://schemas.openxmlformats.org/drawingml/2006/main" prst="straightConnector1">
          <a:avLst/>
        </a:prstGeom>
        <a:ln xmlns:a="http://schemas.openxmlformats.org/drawingml/2006/main" w="19050">
          <a:solidFill>
            <a:schemeClr val="tx1"/>
          </a:solidFill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0.32792</cdr:x>
      <cdr:y>0.15716</cdr:y>
    </cdr:from>
    <cdr:to>
      <cdr:x>0.47894</cdr:x>
      <cdr:y>0.29381</cdr:y>
    </cdr:to>
    <cdr:cxnSp macro="">
      <cdr:nvCxnSpPr>
        <cdr:cNvPr id="10" name="Straight Arrow Connector 9"/>
        <cdr:cNvCxnSpPr/>
      </cdr:nvCxnSpPr>
      <cdr:spPr>
        <a:xfrm xmlns:a="http://schemas.openxmlformats.org/drawingml/2006/main" flipH="1">
          <a:off x="2840935" y="987986"/>
          <a:ext cx="1308414" cy="859036"/>
        </a:xfrm>
        <a:prstGeom xmlns:a="http://schemas.openxmlformats.org/drawingml/2006/main" prst="straightConnector1">
          <a:avLst/>
        </a:prstGeom>
        <a:ln xmlns:a="http://schemas.openxmlformats.org/drawingml/2006/main" w="19050">
          <a:solidFill>
            <a:schemeClr val="tx1"/>
          </a:solidFill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37.xml><?xml version="1.0" encoding="utf-8"?>
<xdr:wsDr xmlns:xdr="http://schemas.openxmlformats.org/drawingml/2006/spreadsheetDrawing" xmlns:a="http://schemas.openxmlformats.org/drawingml/2006/main">
  <xdr:absoluteAnchor>
    <xdr:pos x="0" y="0"/>
    <xdr:ext cx="8663609" cy="62865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8.xml><?xml version="1.0" encoding="utf-8"?>
<c:userShapes xmlns:c="http://schemas.openxmlformats.org/drawingml/2006/chart">
  <cdr:relSizeAnchor xmlns:cdr="http://schemas.openxmlformats.org/drawingml/2006/chartDrawing">
    <cdr:from>
      <cdr:x>0.36085</cdr:x>
      <cdr:y>0.173</cdr:y>
    </cdr:from>
    <cdr:to>
      <cdr:x>0.59164</cdr:x>
      <cdr:y>0.22151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28178" y="1088792"/>
          <a:ext cx="2000709" cy="30530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600" b="1">
              <a:latin typeface="Times New Roman" panose="02020603050405020304" pitchFamily="18" charset="0"/>
              <a:cs typeface="Times New Roman" panose="02020603050405020304" pitchFamily="18" charset="0"/>
            </a:rPr>
            <a:t>no saving glut</a:t>
          </a:r>
        </a:p>
      </cdr:txBody>
    </cdr:sp>
  </cdr:relSizeAnchor>
  <cdr:relSizeAnchor xmlns:cdr="http://schemas.openxmlformats.org/drawingml/2006/chartDrawing">
    <cdr:from>
      <cdr:x>0.71974</cdr:x>
      <cdr:y>0.57313</cdr:y>
    </cdr:from>
    <cdr:to>
      <cdr:x>0.95053</cdr:x>
      <cdr:y>0.62163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6239506" y="3607755"/>
          <a:ext cx="2000749" cy="30529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600" b="1">
              <a:latin typeface="Times New Roman" panose="02020603050405020304" pitchFamily="18" charset="0"/>
              <a:cs typeface="Times New Roman" panose="02020603050405020304" pitchFamily="18" charset="0"/>
            </a:rPr>
            <a:t>benchmark</a:t>
          </a:r>
        </a:p>
      </cdr:txBody>
    </cdr:sp>
  </cdr:relSizeAnchor>
</c:userShapes>
</file>

<file path=xl/drawings/drawing39.xml><?xml version="1.0" encoding="utf-8"?>
<xdr:wsDr xmlns:xdr="http://schemas.openxmlformats.org/drawingml/2006/spreadsheetDrawing" xmlns:a="http://schemas.openxmlformats.org/drawingml/2006/main">
  <xdr:absoluteAnchor>
    <xdr:pos x="0" y="0"/>
    <xdr:ext cx="8663609" cy="62865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0.xml><?xml version="1.0" encoding="utf-8"?>
<c:userShapes xmlns:c="http://schemas.openxmlformats.org/drawingml/2006/chart">
  <cdr:relSizeAnchor xmlns:cdr="http://schemas.openxmlformats.org/drawingml/2006/chartDrawing">
    <cdr:from>
      <cdr:x>0.30733</cdr:x>
      <cdr:y>0.14582</cdr:y>
    </cdr:from>
    <cdr:to>
      <cdr:x>0.53812</cdr:x>
      <cdr:y>0.19433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2664600" y="917025"/>
          <a:ext cx="2000993" cy="30507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600" b="1">
              <a:latin typeface="Times New Roman" panose="02020603050405020304" pitchFamily="18" charset="0"/>
              <a:cs typeface="Times New Roman" panose="02020603050405020304" pitchFamily="18" charset="0"/>
            </a:rPr>
            <a:t>no saving glut</a:t>
          </a:r>
        </a:p>
      </cdr:txBody>
    </cdr:sp>
  </cdr:relSizeAnchor>
  <cdr:relSizeAnchor xmlns:cdr="http://schemas.openxmlformats.org/drawingml/2006/chartDrawing">
    <cdr:from>
      <cdr:x>0.37919</cdr:x>
      <cdr:y>0.39411</cdr:y>
    </cdr:from>
    <cdr:to>
      <cdr:x>0.60998</cdr:x>
      <cdr:y>0.44261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3287684" y="2478537"/>
          <a:ext cx="2000993" cy="3050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600" b="1">
              <a:latin typeface="Times New Roman" panose="02020603050405020304" pitchFamily="18" charset="0"/>
              <a:cs typeface="Times New Roman" panose="02020603050405020304" pitchFamily="18" charset="0"/>
            </a:rPr>
            <a:t>benchmark</a:t>
          </a:r>
        </a:p>
      </cdr:txBody>
    </cdr:sp>
  </cdr:relSizeAnchor>
</c:userShapes>
</file>

<file path=xl/drawings/drawing41.xml><?xml version="1.0" encoding="utf-8"?>
<xdr:wsDr xmlns:xdr="http://schemas.openxmlformats.org/drawingml/2006/spreadsheetDrawing" xmlns:a="http://schemas.openxmlformats.org/drawingml/2006/main">
  <xdr:absoluteAnchor>
    <xdr:pos x="0" y="0"/>
    <xdr:ext cx="8663609" cy="62865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2.xml><?xml version="1.0" encoding="utf-8"?>
<c:userShapes xmlns:c="http://schemas.openxmlformats.org/drawingml/2006/chart">
  <cdr:relSizeAnchor xmlns:cdr="http://schemas.openxmlformats.org/drawingml/2006/chartDrawing">
    <cdr:from>
      <cdr:x>0.56514</cdr:x>
      <cdr:y>0.26704</cdr:y>
    </cdr:from>
    <cdr:to>
      <cdr:x>0.79593</cdr:x>
      <cdr:y>0.31555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896124" y="1678748"/>
          <a:ext cx="1999474" cy="30495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600" b="1">
              <a:latin typeface="Times New Roman" panose="02020603050405020304" pitchFamily="18" charset="0"/>
              <a:cs typeface="Times New Roman" panose="02020603050405020304" pitchFamily="18" charset="0"/>
            </a:rPr>
            <a:t>goods</a:t>
          </a:r>
        </a:p>
      </cdr:txBody>
    </cdr:sp>
  </cdr:relSizeAnchor>
  <cdr:relSizeAnchor xmlns:cdr="http://schemas.openxmlformats.org/drawingml/2006/chartDrawing">
    <cdr:from>
      <cdr:x>0.49967</cdr:x>
      <cdr:y>0.57115</cdr:y>
    </cdr:from>
    <cdr:to>
      <cdr:x>0.73046</cdr:x>
      <cdr:y>0.61965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4328966" y="3590552"/>
          <a:ext cx="1999474" cy="30489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600" b="1">
              <a:latin typeface="Times New Roman" panose="02020603050405020304" pitchFamily="18" charset="0"/>
              <a:cs typeface="Times New Roman" panose="02020603050405020304" pitchFamily="18" charset="0"/>
            </a:rPr>
            <a:t>services</a:t>
          </a:r>
        </a:p>
      </cdr:txBody>
    </cdr:sp>
  </cdr:relSizeAnchor>
  <cdr:relSizeAnchor xmlns:cdr="http://schemas.openxmlformats.org/drawingml/2006/chartDrawing">
    <cdr:from>
      <cdr:x>0.57965</cdr:x>
      <cdr:y>0.76127</cdr:y>
    </cdr:from>
    <cdr:to>
      <cdr:x>0.81044</cdr:x>
      <cdr:y>0.80977</cdr:y>
    </cdr:to>
    <cdr:sp macro="" textlink="">
      <cdr:nvSpPr>
        <cdr:cNvPr id="4" name="TextBox 1"/>
        <cdr:cNvSpPr txBox="1"/>
      </cdr:nvSpPr>
      <cdr:spPr>
        <a:xfrm xmlns:a="http://schemas.openxmlformats.org/drawingml/2006/main">
          <a:off x="5021862" y="4785739"/>
          <a:ext cx="1999474" cy="30489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600" b="1">
              <a:latin typeface="Times New Roman" panose="02020603050405020304" pitchFamily="18" charset="0"/>
              <a:cs typeface="Times New Roman" panose="02020603050405020304" pitchFamily="18" charset="0"/>
            </a:rPr>
            <a:t>construction</a:t>
          </a:r>
        </a:p>
      </cdr:txBody>
    </cdr:sp>
  </cdr:relSizeAnchor>
</c:userShapes>
</file>

<file path=xl/drawings/drawing43.xml><?xml version="1.0" encoding="utf-8"?>
<xdr:wsDr xmlns:xdr="http://schemas.openxmlformats.org/drawingml/2006/spreadsheetDrawing" xmlns:a="http://schemas.openxmlformats.org/drawingml/2006/main">
  <xdr:absoluteAnchor>
    <xdr:pos x="0" y="0"/>
    <xdr:ext cx="8663609" cy="62865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4.xml><?xml version="1.0" encoding="utf-8"?>
<c:userShapes xmlns:c="http://schemas.openxmlformats.org/drawingml/2006/chart">
  <cdr:relSizeAnchor xmlns:cdr="http://schemas.openxmlformats.org/drawingml/2006/chartDrawing">
    <cdr:from>
      <cdr:x>0.29257</cdr:x>
      <cdr:y>0.06833</cdr:y>
    </cdr:from>
    <cdr:to>
      <cdr:x>0.52336</cdr:x>
      <cdr:y>0.11684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2536305" y="430117"/>
          <a:ext cx="2000748" cy="30536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600" b="1">
              <a:latin typeface="Times New Roman" panose="02020603050405020304" pitchFamily="18" charset="0"/>
              <a:cs typeface="Times New Roman" panose="02020603050405020304" pitchFamily="18" charset="0"/>
            </a:rPr>
            <a:t>debt</a:t>
          </a:r>
        </a:p>
        <a:p xmlns:a="http://schemas.openxmlformats.org/drawingml/2006/main">
          <a:r>
            <a:rPr lang="en-US" sz="1600" b="1">
              <a:latin typeface="Times New Roman" panose="02020603050405020304" pitchFamily="18" charset="0"/>
              <a:cs typeface="Times New Roman" panose="02020603050405020304" pitchFamily="18" charset="0"/>
            </a:rPr>
            <a:t>(benchmark</a:t>
          </a:r>
          <a:r>
            <a:rPr lang="en-US" sz="16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)</a:t>
          </a:r>
          <a:endParaRPr lang="en-US" sz="1600" b="1">
            <a:latin typeface="Times New Roman" panose="02020603050405020304" pitchFamily="18" charset="0"/>
            <a:cs typeface="Times New Roman" panose="02020603050405020304" pitchFamily="18" charset="0"/>
          </a:endParaRPr>
        </a:p>
      </cdr:txBody>
    </cdr:sp>
  </cdr:relSizeAnchor>
  <cdr:relSizeAnchor xmlns:cdr="http://schemas.openxmlformats.org/drawingml/2006/chartDrawing">
    <cdr:from>
      <cdr:x>0.58623</cdr:x>
      <cdr:y>0.33003</cdr:y>
    </cdr:from>
    <cdr:to>
      <cdr:x>0.81702</cdr:x>
      <cdr:y>0.37853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5082747" y="2075554"/>
          <a:ext cx="2000994" cy="30501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600" b="1">
              <a:latin typeface="Times New Roman" panose="02020603050405020304" pitchFamily="18" charset="0"/>
              <a:cs typeface="Times New Roman" panose="02020603050405020304" pitchFamily="18" charset="0"/>
            </a:rPr>
            <a:t>debt</a:t>
          </a:r>
          <a:endParaRPr lang="en-US" sz="1600" b="1" baseline="0">
            <a:latin typeface="Times New Roman" panose="02020603050405020304" pitchFamily="18" charset="0"/>
            <a:cs typeface="Times New Roman" panose="02020603050405020304" pitchFamily="18" charset="0"/>
          </a:endParaRPr>
        </a:p>
        <a:p xmlns:a="http://schemas.openxmlformats.org/drawingml/2006/main">
          <a:r>
            <a:rPr lang="en-US" sz="16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(no saving glut)</a:t>
          </a:r>
          <a:endParaRPr lang="en-US" sz="1600" b="1">
            <a:latin typeface="Times New Roman" panose="02020603050405020304" pitchFamily="18" charset="0"/>
            <a:cs typeface="Times New Roman" panose="02020603050405020304" pitchFamily="18" charset="0"/>
          </a:endParaRPr>
        </a:p>
      </cdr:txBody>
    </cdr:sp>
  </cdr:relSizeAnchor>
  <cdr:relSizeAnchor xmlns:cdr="http://schemas.openxmlformats.org/drawingml/2006/chartDrawing">
    <cdr:from>
      <cdr:x>0.63537</cdr:x>
      <cdr:y>0.63444</cdr:y>
    </cdr:from>
    <cdr:to>
      <cdr:x>0.97318</cdr:x>
      <cdr:y>0.68295</cdr:y>
    </cdr:to>
    <cdr:sp macro="" textlink="">
      <cdr:nvSpPr>
        <cdr:cNvPr id="4" name="TextBox 1"/>
        <cdr:cNvSpPr txBox="1"/>
      </cdr:nvSpPr>
      <cdr:spPr>
        <a:xfrm xmlns:a="http://schemas.openxmlformats.org/drawingml/2006/main">
          <a:off x="5508133" y="3993644"/>
          <a:ext cx="2928519" cy="30536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600" b="1">
              <a:latin typeface="Times New Roman" panose="02020603050405020304" pitchFamily="18" charset="0"/>
              <a:cs typeface="Times New Roman" panose="02020603050405020304" pitchFamily="18" charset="0"/>
            </a:rPr>
            <a:t>consumption</a:t>
          </a:r>
        </a:p>
        <a:p xmlns:a="http://schemas.openxmlformats.org/drawingml/2006/main">
          <a:r>
            <a:rPr lang="en-US" sz="1600" b="1">
              <a:latin typeface="Times New Roman" panose="02020603050405020304" pitchFamily="18" charset="0"/>
              <a:cs typeface="Times New Roman" panose="02020603050405020304" pitchFamily="18" charset="0"/>
            </a:rPr>
            <a:t>(benchmark</a:t>
          </a:r>
          <a:r>
            <a:rPr lang="en-US" sz="16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)</a:t>
          </a:r>
          <a:endParaRPr lang="en-US" sz="1600" b="1">
            <a:latin typeface="Times New Roman" panose="02020603050405020304" pitchFamily="18" charset="0"/>
            <a:cs typeface="Times New Roman" panose="02020603050405020304" pitchFamily="18" charset="0"/>
          </a:endParaRPr>
        </a:p>
      </cdr:txBody>
    </cdr:sp>
  </cdr:relSizeAnchor>
  <cdr:relSizeAnchor xmlns:cdr="http://schemas.openxmlformats.org/drawingml/2006/chartDrawing">
    <cdr:from>
      <cdr:x>0.57206</cdr:x>
      <cdr:y>0.77701</cdr:y>
    </cdr:from>
    <cdr:to>
      <cdr:x>0.89718</cdr:x>
      <cdr:y>0.82551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4959837" y="4886568"/>
          <a:ext cx="2818911" cy="30501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6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consumption</a:t>
          </a:r>
        </a:p>
        <a:p xmlns:a="http://schemas.openxmlformats.org/drawingml/2006/main">
          <a:r>
            <a:rPr lang="en-US" sz="16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(no saving glut)</a:t>
          </a:r>
          <a:endParaRPr lang="en-US" sz="1600" b="1">
            <a:latin typeface="Times New Roman" panose="02020603050405020304" pitchFamily="18" charset="0"/>
            <a:cs typeface="Times New Roman" panose="02020603050405020304" pitchFamily="18" charset="0"/>
          </a:endParaRPr>
        </a:p>
      </cdr:txBody>
    </cdr:sp>
  </cdr:relSizeAnchor>
</c:userShapes>
</file>

<file path=xl/drawings/drawing45.xml><?xml version="1.0" encoding="utf-8"?>
<xdr:wsDr xmlns:xdr="http://schemas.openxmlformats.org/drawingml/2006/spreadsheetDrawing" xmlns:a="http://schemas.openxmlformats.org/drawingml/2006/main">
  <xdr:absoluteAnchor>
    <xdr:pos x="0" y="0"/>
    <xdr:ext cx="8663609" cy="62865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6.xml><?xml version="1.0" encoding="utf-8"?>
<c:userShapes xmlns:c="http://schemas.openxmlformats.org/drawingml/2006/chart">
  <cdr:relSizeAnchor xmlns:cdr="http://schemas.openxmlformats.org/drawingml/2006/chartDrawing">
    <cdr:from>
      <cdr:x>0.55519</cdr:x>
      <cdr:y>0.04287</cdr:y>
    </cdr:from>
    <cdr:to>
      <cdr:x>0.78598</cdr:x>
      <cdr:y>0.09138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809359" y="269273"/>
          <a:ext cx="1999242" cy="30470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600" b="1">
              <a:latin typeface="Times New Roman" panose="02020603050405020304" pitchFamily="18" charset="0"/>
              <a:cs typeface="Times New Roman" panose="02020603050405020304" pitchFamily="18" charset="0"/>
            </a:rPr>
            <a:t>U.S. adult</a:t>
          </a:r>
          <a:r>
            <a:rPr lang="en-US" sz="16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 equivalent</a:t>
          </a:r>
          <a:endParaRPr lang="en-US" sz="1600" b="1">
            <a:latin typeface="Times New Roman" panose="02020603050405020304" pitchFamily="18" charset="0"/>
            <a:cs typeface="Times New Roman" panose="02020603050405020304" pitchFamily="18" charset="0"/>
          </a:endParaRPr>
        </a:p>
      </cdr:txBody>
    </cdr:sp>
  </cdr:relSizeAnchor>
  <cdr:relSizeAnchor xmlns:cdr="http://schemas.openxmlformats.org/drawingml/2006/chartDrawing">
    <cdr:from>
      <cdr:x>0.73685</cdr:x>
      <cdr:y>0.17115</cdr:y>
    </cdr:from>
    <cdr:to>
      <cdr:x>0.96764</cdr:x>
      <cdr:y>0.21966</cdr:y>
    </cdr:to>
    <cdr:sp macro="" textlink="">
      <cdr:nvSpPr>
        <cdr:cNvPr id="4" name="TextBox 1"/>
        <cdr:cNvSpPr txBox="1"/>
      </cdr:nvSpPr>
      <cdr:spPr>
        <a:xfrm xmlns:a="http://schemas.openxmlformats.org/drawingml/2006/main">
          <a:off x="6383035" y="1075044"/>
          <a:ext cx="1999242" cy="30470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600" b="1">
              <a:latin typeface="Times New Roman" panose="02020603050405020304" pitchFamily="18" charset="0"/>
              <a:cs typeface="Times New Roman" panose="02020603050405020304" pitchFamily="18" charset="0"/>
            </a:rPr>
            <a:t>U.S. working age</a:t>
          </a:r>
        </a:p>
      </cdr:txBody>
    </cdr:sp>
  </cdr:relSizeAnchor>
  <cdr:relSizeAnchor xmlns:cdr="http://schemas.openxmlformats.org/drawingml/2006/chartDrawing">
    <cdr:from>
      <cdr:x>0.15797</cdr:x>
      <cdr:y>0.28186</cdr:y>
    </cdr:from>
    <cdr:to>
      <cdr:x>0.44648</cdr:x>
      <cdr:y>0.33037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1369647" y="1772627"/>
          <a:ext cx="2501412" cy="30507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600" b="1">
              <a:latin typeface="Times New Roman" panose="02020603050405020304" pitchFamily="18" charset="0"/>
              <a:cs typeface="Times New Roman" panose="02020603050405020304" pitchFamily="18" charset="0"/>
            </a:rPr>
            <a:t>R.W. adult</a:t>
          </a:r>
          <a:r>
            <a:rPr lang="en-US" sz="16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 equivalent</a:t>
          </a:r>
          <a:endParaRPr lang="en-US" sz="1600" b="1">
            <a:latin typeface="Times New Roman" panose="02020603050405020304" pitchFamily="18" charset="0"/>
            <a:cs typeface="Times New Roman" panose="02020603050405020304" pitchFamily="18" charset="0"/>
          </a:endParaRPr>
        </a:p>
      </cdr:txBody>
    </cdr:sp>
  </cdr:relSizeAnchor>
  <cdr:relSizeAnchor xmlns:cdr="http://schemas.openxmlformats.org/drawingml/2006/chartDrawing">
    <cdr:from>
      <cdr:x>0.6791</cdr:x>
      <cdr:y>0.35177</cdr:y>
    </cdr:from>
    <cdr:to>
      <cdr:x>0.90989</cdr:x>
      <cdr:y>0.40028</cdr:y>
    </cdr:to>
    <cdr:sp macro="" textlink="">
      <cdr:nvSpPr>
        <cdr:cNvPr id="6" name="TextBox 1"/>
        <cdr:cNvSpPr txBox="1"/>
      </cdr:nvSpPr>
      <cdr:spPr>
        <a:xfrm xmlns:a="http://schemas.openxmlformats.org/drawingml/2006/main">
          <a:off x="5887915" y="2212242"/>
          <a:ext cx="2000994" cy="30507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600" b="1">
              <a:latin typeface="Times New Roman" panose="02020603050405020304" pitchFamily="18" charset="0"/>
              <a:cs typeface="Times New Roman" panose="02020603050405020304" pitchFamily="18" charset="0"/>
            </a:rPr>
            <a:t>R.W. working age</a:t>
          </a:r>
        </a:p>
      </cdr:txBody>
    </cdr:sp>
  </cdr:relSizeAnchor>
</c:userShapes>
</file>

<file path=xl/drawings/drawing47.xml><?xml version="1.0" encoding="utf-8"?>
<xdr:wsDr xmlns:xdr="http://schemas.openxmlformats.org/drawingml/2006/spreadsheetDrawing" xmlns:a="http://schemas.openxmlformats.org/drawingml/2006/main">
  <xdr:absoluteAnchor>
    <xdr:pos x="0" y="0"/>
    <xdr:ext cx="8663609" cy="62865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8.xml><?xml version="1.0" encoding="utf-8"?>
<c:userShapes xmlns:c="http://schemas.openxmlformats.org/drawingml/2006/chart">
  <cdr:relSizeAnchor xmlns:cdr="http://schemas.openxmlformats.org/drawingml/2006/chartDrawing">
    <cdr:from>
      <cdr:x>0.72523</cdr:x>
      <cdr:y>0.83902</cdr:y>
    </cdr:from>
    <cdr:to>
      <cdr:x>0.90344</cdr:x>
      <cdr:y>0.88753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6283135" y="5274519"/>
          <a:ext cx="1543929" cy="30495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600" b="1">
              <a:latin typeface="Times New Roman" panose="02020603050405020304" pitchFamily="18" charset="0"/>
              <a:cs typeface="Times New Roman" panose="02020603050405020304" pitchFamily="18" charset="0"/>
            </a:rPr>
            <a:t>no</a:t>
          </a:r>
          <a:r>
            <a:rPr lang="en-US" sz="16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 saving glut</a:t>
          </a:r>
        </a:p>
        <a:p xmlns:a="http://schemas.openxmlformats.org/drawingml/2006/main">
          <a:r>
            <a:rPr lang="en-US" sz="16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(baseline)</a:t>
          </a:r>
          <a:endParaRPr lang="en-US" sz="1600" b="1">
            <a:latin typeface="Times New Roman" panose="02020603050405020304" pitchFamily="18" charset="0"/>
            <a:cs typeface="Times New Roman" panose="02020603050405020304" pitchFamily="18" charset="0"/>
          </a:endParaRPr>
        </a:p>
      </cdr:txBody>
    </cdr:sp>
  </cdr:relSizeAnchor>
  <cdr:relSizeAnchor xmlns:cdr="http://schemas.openxmlformats.org/drawingml/2006/chartDrawing">
    <cdr:from>
      <cdr:x>0.11587</cdr:x>
      <cdr:y>0.26926</cdr:y>
    </cdr:from>
    <cdr:to>
      <cdr:x>0.26316</cdr:x>
      <cdr:y>0.31776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1003877" y="1692701"/>
          <a:ext cx="1276063" cy="30489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600" b="1">
              <a:latin typeface="Times New Roman" panose="02020603050405020304" pitchFamily="18" charset="0"/>
              <a:cs typeface="Times New Roman" panose="02020603050405020304" pitchFamily="18" charset="0"/>
            </a:rPr>
            <a:t>benchmark</a:t>
          </a:r>
        </a:p>
        <a:p xmlns:a="http://schemas.openxmlformats.org/drawingml/2006/main">
          <a:r>
            <a:rPr lang="en-US" sz="1600" b="1">
              <a:latin typeface="Times New Roman" panose="02020603050405020304" pitchFamily="18" charset="0"/>
              <a:cs typeface="Times New Roman" panose="02020603050405020304" pitchFamily="18" charset="0"/>
            </a:rPr>
            <a:t>(baseline)</a:t>
          </a:r>
        </a:p>
      </cdr:txBody>
    </cdr:sp>
  </cdr:relSizeAnchor>
  <cdr:relSizeAnchor xmlns:cdr="http://schemas.openxmlformats.org/drawingml/2006/chartDrawing">
    <cdr:from>
      <cdr:x>0.39055</cdr:x>
      <cdr:y>0.24219</cdr:y>
    </cdr:from>
    <cdr:to>
      <cdr:x>0.64529</cdr:x>
      <cdr:y>0.36218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3385756" y="1524556"/>
          <a:ext cx="2208374" cy="755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600" b="1">
              <a:latin typeface="Times New Roman" panose="02020603050405020304" pitchFamily="18" charset="0"/>
              <a:cs typeface="Times New Roman" panose="02020603050405020304" pitchFamily="18" charset="0"/>
            </a:rPr>
            <a:t>no</a:t>
          </a:r>
          <a:r>
            <a:rPr lang="en-US" sz="16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 saving glut</a:t>
          </a:r>
        </a:p>
        <a:p xmlns:a="http://schemas.openxmlformats.org/drawingml/2006/main">
          <a:r>
            <a:rPr lang="en-US" sz="16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(alt IO 1)</a:t>
          </a:r>
          <a:endParaRPr lang="en-US" sz="1600" b="1">
            <a:latin typeface="Times New Roman" panose="02020603050405020304" pitchFamily="18" charset="0"/>
            <a:cs typeface="Times New Roman" panose="02020603050405020304" pitchFamily="18" charset="0"/>
          </a:endParaRPr>
        </a:p>
      </cdr:txBody>
    </cdr:sp>
  </cdr:relSizeAnchor>
  <cdr:relSizeAnchor xmlns:cdr="http://schemas.openxmlformats.org/drawingml/2006/chartDrawing">
    <cdr:from>
      <cdr:x>0.52346</cdr:x>
      <cdr:y>0.75311</cdr:y>
    </cdr:from>
    <cdr:to>
      <cdr:x>0.5898</cdr:x>
      <cdr:y>0.84206</cdr:y>
    </cdr:to>
    <cdr:sp macro="" textlink="">
      <cdr:nvSpPr>
        <cdr:cNvPr id="6" name="TextBox 1"/>
        <cdr:cNvSpPr txBox="1"/>
      </cdr:nvSpPr>
      <cdr:spPr>
        <a:xfrm xmlns:a="http://schemas.openxmlformats.org/drawingml/2006/main">
          <a:off x="4535085" y="4734396"/>
          <a:ext cx="574744" cy="55918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600" b="1">
              <a:latin typeface="Times New Roman" panose="02020603050405020304" pitchFamily="18" charset="0"/>
              <a:cs typeface="Times New Roman" panose="02020603050405020304" pitchFamily="18" charset="0"/>
            </a:rPr>
            <a:t>data</a:t>
          </a:r>
        </a:p>
      </cdr:txBody>
    </cdr:sp>
  </cdr:relSizeAnchor>
  <cdr:relSizeAnchor xmlns:cdr="http://schemas.openxmlformats.org/drawingml/2006/chartDrawing">
    <cdr:from>
      <cdr:x>0.45522</cdr:x>
      <cdr:y>0.73955</cdr:y>
    </cdr:from>
    <cdr:to>
      <cdr:x>0.68601</cdr:x>
      <cdr:y>0.78806</cdr:y>
    </cdr:to>
    <cdr:sp macro="" textlink="">
      <cdr:nvSpPr>
        <cdr:cNvPr id="7" name="TextBox 1"/>
        <cdr:cNvSpPr txBox="1"/>
      </cdr:nvSpPr>
      <cdr:spPr>
        <a:xfrm xmlns:a="http://schemas.openxmlformats.org/drawingml/2006/main">
          <a:off x="3946318" y="4654548"/>
          <a:ext cx="2000708" cy="30530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 sz="1600" b="1">
            <a:latin typeface="Times New Roman" panose="02020603050405020304" pitchFamily="18" charset="0"/>
            <a:cs typeface="Times New Roman" panose="02020603050405020304" pitchFamily="18" charset="0"/>
          </a:endParaRPr>
        </a:p>
      </cdr:txBody>
    </cdr:sp>
  </cdr:relSizeAnchor>
  <cdr:relSizeAnchor xmlns:cdr="http://schemas.openxmlformats.org/drawingml/2006/chartDrawing">
    <cdr:from>
      <cdr:x>0.82839</cdr:x>
      <cdr:y>0.63947</cdr:y>
    </cdr:from>
    <cdr:to>
      <cdr:x>0.99081</cdr:x>
      <cdr:y>0.75946</cdr:y>
    </cdr:to>
    <cdr:sp macro="" textlink="">
      <cdr:nvSpPr>
        <cdr:cNvPr id="8" name="TextBox 1"/>
        <cdr:cNvSpPr txBox="1"/>
      </cdr:nvSpPr>
      <cdr:spPr>
        <a:xfrm xmlns:a="http://schemas.openxmlformats.org/drawingml/2006/main">
          <a:off x="7181434" y="4025355"/>
          <a:ext cx="1408040" cy="755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600" b="1">
              <a:latin typeface="Times New Roman" panose="02020603050405020304" pitchFamily="18" charset="0"/>
              <a:cs typeface="Times New Roman" panose="02020603050405020304" pitchFamily="18" charset="0"/>
            </a:rPr>
            <a:t>benchmark</a:t>
          </a:r>
          <a:endParaRPr lang="en-US" sz="1600" b="1" baseline="0">
            <a:latin typeface="Times New Roman" panose="02020603050405020304" pitchFamily="18" charset="0"/>
            <a:cs typeface="Times New Roman" panose="02020603050405020304" pitchFamily="18" charset="0"/>
          </a:endParaRPr>
        </a:p>
        <a:p xmlns:a="http://schemas.openxmlformats.org/drawingml/2006/main">
          <a:r>
            <a:rPr lang="en-US" sz="16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(alt IO 1)</a:t>
          </a:r>
          <a:endParaRPr lang="en-US" sz="1600" b="1">
            <a:latin typeface="Times New Roman" panose="02020603050405020304" pitchFamily="18" charset="0"/>
            <a:cs typeface="Times New Roman" panose="02020603050405020304" pitchFamily="18" charset="0"/>
          </a:endParaRPr>
        </a:p>
      </cdr:txBody>
    </cdr:sp>
  </cdr:relSizeAnchor>
</c:userShapes>
</file>

<file path=xl/drawings/drawing49.xml><?xml version="1.0" encoding="utf-8"?>
<xdr:wsDr xmlns:xdr="http://schemas.openxmlformats.org/drawingml/2006/spreadsheetDrawing" xmlns:a="http://schemas.openxmlformats.org/drawingml/2006/main">
  <xdr:absoluteAnchor>
    <xdr:pos x="0" y="0"/>
    <xdr:ext cx="8663609" cy="62865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0.xml><?xml version="1.0" encoding="utf-8"?>
<c:userShapes xmlns:c="http://schemas.openxmlformats.org/drawingml/2006/chart">
  <cdr:relSizeAnchor xmlns:cdr="http://schemas.openxmlformats.org/drawingml/2006/chartDrawing">
    <cdr:from>
      <cdr:x>0.64402</cdr:x>
      <cdr:y>0.29955</cdr:y>
    </cdr:from>
    <cdr:to>
      <cdr:x>0.82223</cdr:x>
      <cdr:y>0.34806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583091" y="1885580"/>
          <a:ext cx="1544926" cy="30536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600" b="1">
              <a:latin typeface="Times New Roman" panose="02020603050405020304" pitchFamily="18" charset="0"/>
              <a:cs typeface="Times New Roman" panose="02020603050405020304" pitchFamily="18" charset="0"/>
            </a:rPr>
            <a:t>no</a:t>
          </a:r>
          <a:r>
            <a:rPr lang="en-US" sz="16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 saving glut</a:t>
          </a:r>
        </a:p>
        <a:p xmlns:a="http://schemas.openxmlformats.org/drawingml/2006/main">
          <a:r>
            <a:rPr lang="en-US" sz="16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(baseline)</a:t>
          </a:r>
          <a:endParaRPr lang="en-US" sz="1600" b="1">
            <a:latin typeface="Times New Roman" panose="02020603050405020304" pitchFamily="18" charset="0"/>
            <a:cs typeface="Times New Roman" panose="02020603050405020304" pitchFamily="18" charset="0"/>
          </a:endParaRPr>
        </a:p>
      </cdr:txBody>
    </cdr:sp>
  </cdr:relSizeAnchor>
  <cdr:relSizeAnchor xmlns:cdr="http://schemas.openxmlformats.org/drawingml/2006/chartDrawing">
    <cdr:from>
      <cdr:x>0.1103</cdr:x>
      <cdr:y>0.54229</cdr:y>
    </cdr:from>
    <cdr:to>
      <cdr:x>0.25759</cdr:x>
      <cdr:y>0.59079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956177" y="3413574"/>
          <a:ext cx="1276876" cy="30529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600" b="1">
              <a:latin typeface="Times New Roman" panose="02020603050405020304" pitchFamily="18" charset="0"/>
              <a:cs typeface="Times New Roman" panose="02020603050405020304" pitchFamily="18" charset="0"/>
            </a:rPr>
            <a:t>benchmark</a:t>
          </a:r>
        </a:p>
        <a:p xmlns:a="http://schemas.openxmlformats.org/drawingml/2006/main">
          <a:r>
            <a:rPr lang="en-US" sz="1600" b="1">
              <a:latin typeface="Times New Roman" panose="02020603050405020304" pitchFamily="18" charset="0"/>
              <a:cs typeface="Times New Roman" panose="02020603050405020304" pitchFamily="18" charset="0"/>
            </a:rPr>
            <a:t>(baseline)</a:t>
          </a:r>
        </a:p>
      </cdr:txBody>
    </cdr:sp>
  </cdr:relSizeAnchor>
  <cdr:relSizeAnchor xmlns:cdr="http://schemas.openxmlformats.org/drawingml/2006/chartDrawing">
    <cdr:from>
      <cdr:x>0.38179</cdr:x>
      <cdr:y>0.26083</cdr:y>
    </cdr:from>
    <cdr:to>
      <cdr:x>0.63653</cdr:x>
      <cdr:y>0.38082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3309805" y="1641870"/>
          <a:ext cx="2208374" cy="7553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600" b="1">
              <a:latin typeface="Times New Roman" panose="02020603050405020304" pitchFamily="18" charset="0"/>
              <a:cs typeface="Times New Roman" panose="02020603050405020304" pitchFamily="18" charset="0"/>
            </a:rPr>
            <a:t>no</a:t>
          </a:r>
          <a:r>
            <a:rPr lang="en-US" sz="16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 saving glut</a:t>
          </a:r>
        </a:p>
        <a:p xmlns:a="http://schemas.openxmlformats.org/drawingml/2006/main">
          <a:r>
            <a:rPr lang="en-US" sz="16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(r=2.5%)</a:t>
          </a:r>
          <a:endParaRPr lang="en-US" sz="1600" b="1">
            <a:latin typeface="Times New Roman" panose="02020603050405020304" pitchFamily="18" charset="0"/>
            <a:cs typeface="Times New Roman" panose="02020603050405020304" pitchFamily="18" charset="0"/>
          </a:endParaRPr>
        </a:p>
      </cdr:txBody>
    </cdr:sp>
  </cdr:relSizeAnchor>
  <cdr:relSizeAnchor xmlns:cdr="http://schemas.openxmlformats.org/drawingml/2006/chartDrawing">
    <cdr:from>
      <cdr:x>0.52346</cdr:x>
      <cdr:y>0.75311</cdr:y>
    </cdr:from>
    <cdr:to>
      <cdr:x>0.5898</cdr:x>
      <cdr:y>0.84206</cdr:y>
    </cdr:to>
    <cdr:sp macro="" textlink="">
      <cdr:nvSpPr>
        <cdr:cNvPr id="6" name="TextBox 1"/>
        <cdr:cNvSpPr txBox="1"/>
      </cdr:nvSpPr>
      <cdr:spPr>
        <a:xfrm xmlns:a="http://schemas.openxmlformats.org/drawingml/2006/main">
          <a:off x="4535085" y="4734396"/>
          <a:ext cx="574744" cy="55918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600" b="1">
              <a:latin typeface="Times New Roman" panose="02020603050405020304" pitchFamily="18" charset="0"/>
              <a:cs typeface="Times New Roman" panose="02020603050405020304" pitchFamily="18" charset="0"/>
            </a:rPr>
            <a:t>data</a:t>
          </a:r>
        </a:p>
      </cdr:txBody>
    </cdr:sp>
  </cdr:relSizeAnchor>
  <cdr:relSizeAnchor xmlns:cdr="http://schemas.openxmlformats.org/drawingml/2006/chartDrawing">
    <cdr:from>
      <cdr:x>0.45522</cdr:x>
      <cdr:y>0.73955</cdr:y>
    </cdr:from>
    <cdr:to>
      <cdr:x>0.68601</cdr:x>
      <cdr:y>0.78806</cdr:y>
    </cdr:to>
    <cdr:sp macro="" textlink="">
      <cdr:nvSpPr>
        <cdr:cNvPr id="7" name="TextBox 1"/>
        <cdr:cNvSpPr txBox="1"/>
      </cdr:nvSpPr>
      <cdr:spPr>
        <a:xfrm xmlns:a="http://schemas.openxmlformats.org/drawingml/2006/main">
          <a:off x="3946318" y="4654548"/>
          <a:ext cx="2000708" cy="30530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 sz="1600" b="1">
            <a:latin typeface="Times New Roman" panose="02020603050405020304" pitchFamily="18" charset="0"/>
            <a:cs typeface="Times New Roman" panose="02020603050405020304" pitchFamily="18" charset="0"/>
          </a:endParaRPr>
        </a:p>
      </cdr:txBody>
    </cdr:sp>
  </cdr:relSizeAnchor>
  <cdr:relSizeAnchor xmlns:cdr="http://schemas.openxmlformats.org/drawingml/2006/chartDrawing">
    <cdr:from>
      <cdr:x>0.83556</cdr:x>
      <cdr:y>0.69978</cdr:y>
    </cdr:from>
    <cdr:to>
      <cdr:x>0.99798</cdr:x>
      <cdr:y>0.81977</cdr:y>
    </cdr:to>
    <cdr:sp macro="" textlink="">
      <cdr:nvSpPr>
        <cdr:cNvPr id="8" name="TextBox 1"/>
        <cdr:cNvSpPr txBox="1"/>
      </cdr:nvSpPr>
      <cdr:spPr>
        <a:xfrm xmlns:a="http://schemas.openxmlformats.org/drawingml/2006/main">
          <a:off x="7243541" y="4404945"/>
          <a:ext cx="1408040" cy="755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600" b="1">
              <a:latin typeface="Times New Roman" panose="02020603050405020304" pitchFamily="18" charset="0"/>
              <a:cs typeface="Times New Roman" panose="02020603050405020304" pitchFamily="18" charset="0"/>
            </a:rPr>
            <a:t>benchmark</a:t>
          </a:r>
          <a:endParaRPr lang="en-US" sz="1600" b="1" baseline="0">
            <a:latin typeface="Times New Roman" panose="02020603050405020304" pitchFamily="18" charset="0"/>
            <a:cs typeface="Times New Roman" panose="02020603050405020304" pitchFamily="18" charset="0"/>
          </a:endParaRPr>
        </a:p>
        <a:p xmlns:a="http://schemas.openxmlformats.org/drawingml/2006/main">
          <a:r>
            <a:rPr lang="en-US" sz="16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(r=2.5%)</a:t>
          </a:r>
          <a:endParaRPr lang="en-US" sz="1600" b="1">
            <a:latin typeface="Times New Roman" panose="02020603050405020304" pitchFamily="18" charset="0"/>
            <a:cs typeface="Times New Roman" panose="02020603050405020304" pitchFamily="18" charset="0"/>
          </a:endParaRPr>
        </a:p>
      </cdr:txBody>
    </cdr:sp>
  </cdr:relSizeAnchor>
  <cdr:relSizeAnchor xmlns:cdr="http://schemas.openxmlformats.org/drawingml/2006/chartDrawing">
    <cdr:from>
      <cdr:x>0.71605</cdr:x>
      <cdr:y>0.84798</cdr:y>
    </cdr:from>
    <cdr:to>
      <cdr:x>0.89426</cdr:x>
      <cdr:y>0.89649</cdr:y>
    </cdr:to>
    <cdr:sp macro="" textlink="">
      <cdr:nvSpPr>
        <cdr:cNvPr id="9" name="TextBox 1"/>
        <cdr:cNvSpPr txBox="1"/>
      </cdr:nvSpPr>
      <cdr:spPr>
        <a:xfrm xmlns:a="http://schemas.openxmlformats.org/drawingml/2006/main">
          <a:off x="6207539" y="5337865"/>
          <a:ext cx="1544926" cy="30536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600" b="1">
              <a:latin typeface="Times New Roman" panose="02020603050405020304" pitchFamily="18" charset="0"/>
              <a:cs typeface="Times New Roman" panose="02020603050405020304" pitchFamily="18" charset="0"/>
            </a:rPr>
            <a:t>no</a:t>
          </a:r>
          <a:r>
            <a:rPr lang="en-US" sz="16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 saving glut</a:t>
          </a:r>
        </a:p>
        <a:p xmlns:a="http://schemas.openxmlformats.org/drawingml/2006/main">
          <a:r>
            <a:rPr lang="en-US" sz="16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(r=3.5%)</a:t>
          </a:r>
          <a:endParaRPr lang="en-US" sz="1600" b="1">
            <a:latin typeface="Times New Roman" panose="02020603050405020304" pitchFamily="18" charset="0"/>
            <a:cs typeface="Times New Roman" panose="02020603050405020304" pitchFamily="18" charset="0"/>
          </a:endParaRPr>
        </a:p>
      </cdr:txBody>
    </cdr:sp>
  </cdr:relSizeAnchor>
  <cdr:relSizeAnchor xmlns:cdr="http://schemas.openxmlformats.org/drawingml/2006/chartDrawing">
    <cdr:from>
      <cdr:x>0.08946</cdr:x>
      <cdr:y>0.28548</cdr:y>
    </cdr:from>
    <cdr:to>
      <cdr:x>0.25188</cdr:x>
      <cdr:y>0.40547</cdr:y>
    </cdr:to>
    <cdr:sp macro="" textlink="">
      <cdr:nvSpPr>
        <cdr:cNvPr id="10" name="TextBox 1"/>
        <cdr:cNvSpPr txBox="1"/>
      </cdr:nvSpPr>
      <cdr:spPr>
        <a:xfrm xmlns:a="http://schemas.openxmlformats.org/drawingml/2006/main">
          <a:off x="775528" y="1797050"/>
          <a:ext cx="1408040" cy="755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600" b="1">
              <a:latin typeface="Times New Roman" panose="02020603050405020304" pitchFamily="18" charset="0"/>
              <a:cs typeface="Times New Roman" panose="02020603050405020304" pitchFamily="18" charset="0"/>
            </a:rPr>
            <a:t>benchmark</a:t>
          </a:r>
          <a:endParaRPr lang="en-US" sz="1600" b="1" baseline="0">
            <a:latin typeface="Times New Roman" panose="02020603050405020304" pitchFamily="18" charset="0"/>
            <a:cs typeface="Times New Roman" panose="02020603050405020304" pitchFamily="18" charset="0"/>
          </a:endParaRPr>
        </a:p>
        <a:p xmlns:a="http://schemas.openxmlformats.org/drawingml/2006/main">
          <a:r>
            <a:rPr lang="en-US" sz="16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(r=3.5%)</a:t>
          </a:r>
          <a:endParaRPr lang="en-US" sz="1600" b="1">
            <a:latin typeface="Times New Roman" panose="02020603050405020304" pitchFamily="18" charset="0"/>
            <a:cs typeface="Times New Roman" panose="02020603050405020304" pitchFamily="18" charset="0"/>
          </a:endParaRPr>
        </a:p>
      </cdr:txBody>
    </cdr:sp>
  </cdr:relSizeAnchor>
  <cdr:relSizeAnchor xmlns:cdr="http://schemas.openxmlformats.org/drawingml/2006/chartDrawing">
    <cdr:from>
      <cdr:x>0.23567</cdr:x>
      <cdr:y>0.42654</cdr:y>
    </cdr:from>
    <cdr:to>
      <cdr:x>0.31449</cdr:x>
      <cdr:y>0.56689</cdr:y>
    </cdr:to>
    <cdr:cxnSp macro="">
      <cdr:nvCxnSpPr>
        <cdr:cNvPr id="11" name="Straight Arrow Connector 10"/>
        <cdr:cNvCxnSpPr/>
      </cdr:nvCxnSpPr>
      <cdr:spPr>
        <a:xfrm xmlns:a="http://schemas.openxmlformats.org/drawingml/2006/main" flipV="1">
          <a:off x="2043043" y="2684947"/>
          <a:ext cx="683316" cy="883477"/>
        </a:xfrm>
        <a:prstGeom xmlns:a="http://schemas.openxmlformats.org/drawingml/2006/main" prst="straightConnector1">
          <a:avLst/>
        </a:prstGeom>
        <a:ln xmlns:a="http://schemas.openxmlformats.org/drawingml/2006/main" w="19050">
          <a:solidFill>
            <a:schemeClr val="tx1"/>
          </a:solidFill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0.62261</cdr:x>
      <cdr:y>0.37939</cdr:y>
    </cdr:from>
    <cdr:to>
      <cdr:x>0.7086</cdr:x>
      <cdr:y>0.60636</cdr:y>
    </cdr:to>
    <cdr:cxnSp macro="">
      <cdr:nvCxnSpPr>
        <cdr:cNvPr id="12" name="Straight Arrow Connector 11"/>
        <cdr:cNvCxnSpPr/>
      </cdr:nvCxnSpPr>
      <cdr:spPr>
        <a:xfrm xmlns:a="http://schemas.openxmlformats.org/drawingml/2006/main" flipH="1">
          <a:off x="5397500" y="2388153"/>
          <a:ext cx="745435" cy="1428750"/>
        </a:xfrm>
        <a:prstGeom xmlns:a="http://schemas.openxmlformats.org/drawingml/2006/main" prst="straightConnector1">
          <a:avLst/>
        </a:prstGeom>
        <a:ln xmlns:a="http://schemas.openxmlformats.org/drawingml/2006/main" w="19050">
          <a:solidFill>
            <a:schemeClr val="tx1"/>
          </a:solidFill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25"/>
  <sheetViews>
    <sheetView topLeftCell="C1" workbookViewId="0">
      <selection activeCell="F11" sqref="F11"/>
    </sheetView>
  </sheetViews>
  <sheetFormatPr defaultRowHeight="15" x14ac:dyDescent="0.25"/>
  <cols>
    <col min="1" max="1" width="48.25" bestFit="1" customWidth="1"/>
    <col min="2" max="3" width="14.25" customWidth="1"/>
    <col min="5" max="5" width="40.625" customWidth="1"/>
    <col min="6" max="8" width="14.25" customWidth="1"/>
    <col min="10" max="10" width="40.125" customWidth="1"/>
    <col min="11" max="13" width="14.25" customWidth="1"/>
  </cols>
  <sheetData>
    <row r="2" spans="1:13" s="57" customFormat="1" x14ac:dyDescent="0.25">
      <c r="A2" s="55" t="s">
        <v>245</v>
      </c>
      <c r="B2" s="56"/>
      <c r="C2" s="56"/>
      <c r="E2" s="58" t="s">
        <v>246</v>
      </c>
      <c r="J2" s="58" t="s">
        <v>247</v>
      </c>
    </row>
    <row r="3" spans="1:13" x14ac:dyDescent="0.25">
      <c r="A3" s="54"/>
      <c r="B3" s="53"/>
      <c r="C3" s="53"/>
      <c r="E3" s="8"/>
      <c r="J3" s="8"/>
    </row>
    <row r="4" spans="1:13" ht="32.25" thickBot="1" x14ac:dyDescent="0.3">
      <c r="A4" s="41" t="s">
        <v>135</v>
      </c>
      <c r="B4" s="41" t="s">
        <v>23</v>
      </c>
      <c r="C4" s="41" t="s">
        <v>134</v>
      </c>
      <c r="E4" s="34" t="s">
        <v>134</v>
      </c>
      <c r="F4" s="34" t="s">
        <v>195</v>
      </c>
      <c r="G4" s="34" t="s">
        <v>197</v>
      </c>
      <c r="H4" s="34" t="s">
        <v>196</v>
      </c>
      <c r="I4" s="38"/>
      <c r="J4" s="34" t="s">
        <v>134</v>
      </c>
      <c r="K4" s="34" t="s">
        <v>195</v>
      </c>
      <c r="L4" s="34" t="s">
        <v>197</v>
      </c>
      <c r="M4" s="34" t="s">
        <v>196</v>
      </c>
    </row>
    <row r="5" spans="1:13" ht="15.75" x14ac:dyDescent="0.25">
      <c r="A5" s="28" t="s">
        <v>136</v>
      </c>
      <c r="B5" s="30">
        <f>'data-calcs'!C30</f>
        <v>44.714576398236105</v>
      </c>
      <c r="C5" s="30">
        <f>'data-calcs'!E30</f>
        <v>48.243940382600002</v>
      </c>
      <c r="E5" s="28" t="s">
        <v>173</v>
      </c>
      <c r="F5" s="36">
        <f>'data-calcs'!$E$16</f>
        <v>99.160460896106272</v>
      </c>
      <c r="G5" s="36">
        <f>'data-calcs'!$F$16</f>
        <v>84.063691234607589</v>
      </c>
      <c r="H5" s="36">
        <f>F5-G5</f>
        <v>15.096769661498683</v>
      </c>
      <c r="I5" s="39"/>
      <c r="J5" s="28" t="s">
        <v>173</v>
      </c>
      <c r="K5" s="36">
        <f>'data-calcs'!$E$16</f>
        <v>99.160460896106272</v>
      </c>
      <c r="L5" s="36">
        <f>'data-calcs'!$F$16</f>
        <v>84.063691234607589</v>
      </c>
      <c r="M5" s="36">
        <f>K5-L5</f>
        <v>15.096769661498683</v>
      </c>
    </row>
    <row r="6" spans="1:13" ht="15.75" x14ac:dyDescent="0.25">
      <c r="A6" s="28" t="s">
        <v>137</v>
      </c>
      <c r="B6" s="30">
        <f>'data-calcs'!C31</f>
        <v>43.676669643130076</v>
      </c>
      <c r="C6" s="30">
        <f>'data-calcs'!E31</f>
        <v>46.745798518900003</v>
      </c>
      <c r="E6" s="28"/>
      <c r="F6" s="36"/>
      <c r="G6" s="36"/>
      <c r="H6" s="36"/>
      <c r="I6" s="39"/>
      <c r="J6" s="28"/>
      <c r="K6" s="36"/>
      <c r="L6" s="36"/>
      <c r="M6" s="36"/>
    </row>
    <row r="7" spans="1:13" ht="15.75" x14ac:dyDescent="0.25">
      <c r="A7" s="29" t="s">
        <v>138</v>
      </c>
      <c r="B7" s="30">
        <f>B6-B5</f>
        <v>-1.0379067551060288</v>
      </c>
      <c r="C7" s="30">
        <f>C6-C5</f>
        <v>-1.498141863699999</v>
      </c>
      <c r="E7" s="29" t="s">
        <v>236</v>
      </c>
      <c r="F7" s="36"/>
      <c r="G7" s="36"/>
      <c r="H7" s="36"/>
      <c r="I7" s="39"/>
      <c r="J7" s="29" t="s">
        <v>176</v>
      </c>
      <c r="K7" s="36"/>
      <c r="L7" s="36"/>
      <c r="M7" s="36"/>
    </row>
    <row r="8" spans="1:13" ht="15.75" x14ac:dyDescent="0.25">
      <c r="A8" s="28"/>
      <c r="B8" s="27"/>
      <c r="C8" s="27"/>
      <c r="E8" s="44" t="s">
        <v>232</v>
      </c>
      <c r="F8" s="47">
        <f>'data-calcs'!$I$16</f>
        <v>94.634774808225842</v>
      </c>
      <c r="G8" s="47">
        <f>'data-calcs'!$F$16</f>
        <v>84.063691234607589</v>
      </c>
      <c r="H8" s="47">
        <f>F8-G8</f>
        <v>10.571083573618253</v>
      </c>
      <c r="I8" s="39"/>
      <c r="J8" s="28" t="s">
        <v>174</v>
      </c>
      <c r="K8" s="36">
        <f>'data-calcs'!$P$16</f>
        <v>99.270094580468722</v>
      </c>
      <c r="L8" s="36">
        <f>'data-calcs'!$Q$16</f>
        <v>85.011455881060428</v>
      </c>
      <c r="M8" s="36">
        <f>K8-L8</f>
        <v>14.258638699408294</v>
      </c>
    </row>
    <row r="9" spans="1:13" ht="15.75" x14ac:dyDescent="0.25">
      <c r="A9" s="28" t="s">
        <v>139</v>
      </c>
      <c r="B9" s="30">
        <f>'data-calcs'!C33</f>
        <v>43.211153244134124</v>
      </c>
      <c r="C9" s="30">
        <f>'data-calcs'!E33</f>
        <v>40.033368621400001</v>
      </c>
      <c r="E9" s="44" t="s">
        <v>235</v>
      </c>
      <c r="F9" s="47">
        <f>'data-calcs'!$M$16</f>
        <v>93.525915036593361</v>
      </c>
      <c r="G9" s="47">
        <f>'data-calcs'!$N$16</f>
        <v>79.10379773963453</v>
      </c>
      <c r="H9" s="47">
        <f>F9-G9</f>
        <v>14.422117296958831</v>
      </c>
      <c r="I9" s="39"/>
      <c r="J9" s="28" t="s">
        <v>175</v>
      </c>
      <c r="K9" s="36">
        <f>'data-calcs'!$S$16</f>
        <v>114.26706641453694</v>
      </c>
      <c r="L9" s="36">
        <f>'data-calcs'!$T$16</f>
        <v>88.499609248011936</v>
      </c>
      <c r="M9" s="36">
        <f>K9-L9</f>
        <v>25.767457166525006</v>
      </c>
    </row>
    <row r="10" spans="1:13" ht="15.75" x14ac:dyDescent="0.25">
      <c r="A10" s="28" t="s">
        <v>140</v>
      </c>
      <c r="B10" s="30">
        <f>'data-calcs'!C34</f>
        <v>36.404650940753022</v>
      </c>
      <c r="C10" s="30">
        <f>'data-calcs'!E34</f>
        <v>34.630941830600001</v>
      </c>
      <c r="E10" s="45" t="s">
        <v>231</v>
      </c>
      <c r="F10" s="48">
        <f>'data-calcs'!$AB$16</f>
        <v>66.159314527587114</v>
      </c>
      <c r="G10" s="48">
        <f>'data-calcs'!$AC$16</f>
        <v>53.404638575589495</v>
      </c>
      <c r="H10" s="48">
        <f>F10-G10</f>
        <v>12.754675951997619</v>
      </c>
      <c r="I10" s="39"/>
      <c r="J10" s="28"/>
      <c r="K10" s="36"/>
      <c r="L10" s="36"/>
      <c r="M10" s="36"/>
    </row>
    <row r="11" spans="1:13" ht="15.75" x14ac:dyDescent="0.25">
      <c r="A11" s="29" t="s">
        <v>138</v>
      </c>
      <c r="B11" s="30">
        <f>B10-B9</f>
        <v>-6.8065023033811016</v>
      </c>
      <c r="C11" s="30">
        <f>C10-C9</f>
        <v>-5.4024267907999999</v>
      </c>
      <c r="E11" s="46" t="s">
        <v>216</v>
      </c>
      <c r="F11" s="49">
        <f>'data-calcs'!AN16</f>
        <v>86.142494649453525</v>
      </c>
      <c r="G11" s="49">
        <f>'data-calcs'!AO16</f>
        <v>75.004708307993553</v>
      </c>
      <c r="H11" s="49">
        <f>F11-G11</f>
        <v>11.137786341459972</v>
      </c>
      <c r="I11" s="39"/>
      <c r="J11" s="29" t="s">
        <v>180</v>
      </c>
      <c r="K11" s="36"/>
      <c r="L11" s="36"/>
      <c r="M11" s="36"/>
    </row>
    <row r="12" spans="1:13" ht="15.75" x14ac:dyDescent="0.25">
      <c r="A12" s="28"/>
      <c r="B12" s="27"/>
      <c r="C12" s="27"/>
      <c r="E12" s="45"/>
      <c r="F12" s="48"/>
      <c r="G12" s="48"/>
      <c r="H12" s="48"/>
      <c r="I12" s="39"/>
      <c r="J12" s="28" t="s">
        <v>182</v>
      </c>
      <c r="K12" s="36">
        <f>'data-calcs'!$AK$16</f>
        <v>94.981110718993492</v>
      </c>
      <c r="L12" s="36">
        <f>'data-calcs'!$AL$16</f>
        <v>85.022546427250433</v>
      </c>
      <c r="M12" s="36">
        <f>K12-L12</f>
        <v>9.958564291743059</v>
      </c>
    </row>
    <row r="13" spans="1:13" ht="15.75" x14ac:dyDescent="0.25">
      <c r="A13" s="28" t="s">
        <v>144</v>
      </c>
      <c r="B13" s="30">
        <f>'data-calcs'!C36</f>
        <v>15.295577139334071</v>
      </c>
      <c r="C13" s="30">
        <f>'data-calcs'!E36</f>
        <v>13.7280749491</v>
      </c>
      <c r="E13" s="40"/>
      <c r="F13" s="51"/>
      <c r="G13" s="45"/>
      <c r="H13" s="45"/>
      <c r="I13" s="39"/>
      <c r="J13" s="28"/>
      <c r="K13" s="36"/>
      <c r="L13" s="36"/>
      <c r="M13" s="36"/>
    </row>
    <row r="14" spans="1:13" ht="15.75" x14ac:dyDescent="0.25">
      <c r="A14" s="28" t="s">
        <v>143</v>
      </c>
      <c r="B14" s="30">
        <f>'data-calcs'!C37</f>
        <v>13.634422666118127</v>
      </c>
      <c r="C14" s="30">
        <f>'data-calcs'!E37</f>
        <v>11.0444193963</v>
      </c>
      <c r="E14" s="29"/>
      <c r="F14" s="30"/>
      <c r="G14" s="28"/>
      <c r="H14" s="28"/>
      <c r="I14" s="39"/>
      <c r="J14" s="29" t="s">
        <v>181</v>
      </c>
      <c r="K14" s="36"/>
      <c r="L14" s="36"/>
      <c r="M14" s="36"/>
    </row>
    <row r="15" spans="1:13" ht="15.75" x14ac:dyDescent="0.25">
      <c r="A15" s="29" t="s">
        <v>138</v>
      </c>
      <c r="B15" s="30">
        <f>B14-B13</f>
        <v>-1.6611544732159444</v>
      </c>
      <c r="C15" s="30">
        <f>C14-C13</f>
        <v>-2.6836555527999995</v>
      </c>
      <c r="E15" s="28"/>
      <c r="F15" s="28"/>
      <c r="G15" s="30"/>
      <c r="H15" s="30"/>
      <c r="I15" s="39"/>
      <c r="J15" s="28" t="s">
        <v>199</v>
      </c>
      <c r="K15" s="36">
        <f>'data-calcs'!$V$16</f>
        <v>100.57151917853382</v>
      </c>
      <c r="L15" s="36">
        <f>'data-calcs'!$W$16</f>
        <v>84.063691234607589</v>
      </c>
      <c r="M15" s="36">
        <f>K15-L15</f>
        <v>16.50782794392623</v>
      </c>
    </row>
    <row r="16" spans="1:13" ht="15.75" x14ac:dyDescent="0.25">
      <c r="A16" s="28"/>
      <c r="B16" s="27"/>
      <c r="C16" s="27"/>
      <c r="E16" s="28"/>
      <c r="F16" s="28"/>
      <c r="G16" s="28"/>
      <c r="H16" s="28"/>
      <c r="I16" s="39"/>
      <c r="J16" s="28" t="s">
        <v>200</v>
      </c>
      <c r="K16" s="36">
        <f>'data-calcs'!$Y$16</f>
        <v>99.160588583860616</v>
      </c>
      <c r="L16" s="36">
        <f>'data-calcs'!$Z$16</f>
        <v>78.981352889781732</v>
      </c>
      <c r="M16" s="36">
        <f>K16-L16</f>
        <v>20.179235694078884</v>
      </c>
    </row>
    <row r="17" spans="1:13" ht="15.75" x14ac:dyDescent="0.25">
      <c r="A17" s="28" t="s">
        <v>141</v>
      </c>
      <c r="B17" s="30">
        <f>'data-calcs'!C39</f>
        <v>40.45745761693329</v>
      </c>
      <c r="C17" s="30">
        <f>'data-calcs'!E39</f>
        <v>34.6570109241</v>
      </c>
      <c r="E17" s="28"/>
      <c r="F17" s="28"/>
      <c r="G17" s="28"/>
      <c r="H17" s="28"/>
      <c r="I17" s="39"/>
      <c r="J17" s="28"/>
      <c r="K17" s="36"/>
      <c r="L17" s="36"/>
      <c r="M17" s="36"/>
    </row>
    <row r="18" spans="1:13" ht="15.75" x14ac:dyDescent="0.25">
      <c r="A18" s="28" t="s">
        <v>142</v>
      </c>
      <c r="B18" s="30">
        <f>'data-calcs'!C40</f>
        <v>40.263720396611859</v>
      </c>
      <c r="C18" s="30">
        <f>C17</f>
        <v>34.6570109241</v>
      </c>
      <c r="E18" s="28"/>
      <c r="F18" s="28"/>
      <c r="G18" s="28"/>
      <c r="H18" s="28"/>
      <c r="I18" s="39"/>
      <c r="J18" s="29" t="s">
        <v>177</v>
      </c>
      <c r="K18" s="36"/>
      <c r="L18" s="36"/>
      <c r="M18" s="36"/>
    </row>
    <row r="19" spans="1:13" ht="15.75" x14ac:dyDescent="0.25">
      <c r="A19" s="29" t="s">
        <v>138</v>
      </c>
      <c r="B19" s="30">
        <f>B18-B17</f>
        <v>-0.19373722032143093</v>
      </c>
      <c r="C19" s="30">
        <f>C18-C17</f>
        <v>0</v>
      </c>
      <c r="E19" s="28"/>
      <c r="F19" s="28"/>
      <c r="G19" s="28"/>
      <c r="H19" s="28"/>
      <c r="I19" s="39"/>
      <c r="J19" s="28" t="s">
        <v>178</v>
      </c>
      <c r="K19" s="36">
        <f>'data-calcs'!$AE$16</f>
        <v>64.328822495924484</v>
      </c>
      <c r="L19" s="36">
        <f>'data-calcs'!$AF$16</f>
        <v>51.342366823751874</v>
      </c>
      <c r="M19" s="36">
        <f>K19-L19</f>
        <v>12.98645567217261</v>
      </c>
    </row>
    <row r="20" spans="1:13" ht="15.75" x14ac:dyDescent="0.25">
      <c r="A20" s="29"/>
      <c r="B20" s="30"/>
      <c r="C20" s="30"/>
      <c r="E20" s="28"/>
      <c r="F20" s="28"/>
      <c r="G20" s="28"/>
      <c r="H20" s="28"/>
      <c r="I20" s="39"/>
      <c r="J20" s="40" t="s">
        <v>179</v>
      </c>
      <c r="K20" s="39">
        <f>'data-calcs'!$AH$16</f>
        <v>65.17885180628096</v>
      </c>
      <c r="L20" s="39">
        <f>'data-calcs'!$AI$16</f>
        <v>50.798936143725811</v>
      </c>
      <c r="M20" s="39">
        <f>K20-L20</f>
        <v>14.379915662555149</v>
      </c>
    </row>
    <row r="21" spans="1:13" ht="15.75" x14ac:dyDescent="0.25">
      <c r="I21" s="39"/>
    </row>
    <row r="22" spans="1:13" ht="15.75" x14ac:dyDescent="0.25">
      <c r="A22" s="28" t="s">
        <v>145</v>
      </c>
      <c r="B22" s="30">
        <f>'data-calcs'!C23</f>
        <v>1.5437582336004463</v>
      </c>
      <c r="C22" s="30">
        <f>'data-calcs'!E23</f>
        <v>1.4450824918259517</v>
      </c>
      <c r="I22" s="39"/>
      <c r="J22" s="29" t="s">
        <v>239</v>
      </c>
    </row>
    <row r="23" spans="1:13" ht="15.75" x14ac:dyDescent="0.25">
      <c r="A23" s="42" t="s">
        <v>146</v>
      </c>
      <c r="B23" s="43">
        <f>'data-calcs'!C24</f>
        <v>0.23715896913932541</v>
      </c>
      <c r="C23" s="43">
        <f>'data-calcs'!E24</f>
        <v>0.1958575175276859</v>
      </c>
      <c r="I23" s="39"/>
      <c r="J23" s="52" t="s">
        <v>240</v>
      </c>
      <c r="K23" s="39">
        <f>'data-calcs'!AQ16</f>
        <v>94.875388668606519</v>
      </c>
      <c r="L23" s="39">
        <f>'data-calcs'!AR16</f>
        <v>79.961768066472828</v>
      </c>
      <c r="M23" s="39">
        <f>K23-L23</f>
        <v>14.91362060213369</v>
      </c>
    </row>
    <row r="24" spans="1:13" ht="15.75" x14ac:dyDescent="0.25">
      <c r="J24" s="28" t="s">
        <v>241</v>
      </c>
      <c r="K24" s="39">
        <f>'data-calcs'!AT16</f>
        <v>102.87274190410362</v>
      </c>
      <c r="L24" s="39">
        <f>'data-calcs'!AU16</f>
        <v>87.896711746563881</v>
      </c>
      <c r="M24" s="39">
        <f>K24-L24</f>
        <v>14.976030157539739</v>
      </c>
    </row>
    <row r="25" spans="1:13" ht="15.75" x14ac:dyDescent="0.25">
      <c r="J25" s="42" t="s">
        <v>244</v>
      </c>
      <c r="K25" s="59">
        <f>'data-calcs'!AW16</f>
        <v>106.09511291235721</v>
      </c>
      <c r="L25" s="59">
        <f>'data-calcs'!AX16</f>
        <v>91.519070057966445</v>
      </c>
      <c r="M25" s="59">
        <f>K25-L25</f>
        <v>14.576042854390764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6"/>
  <sheetViews>
    <sheetView workbookViewId="0">
      <selection activeCell="B27" sqref="B27"/>
    </sheetView>
  </sheetViews>
  <sheetFormatPr defaultRowHeight="15" x14ac:dyDescent="0.25"/>
  <cols>
    <col min="1" max="1" width="14.375" bestFit="1" customWidth="1"/>
    <col min="2" max="2" width="82.125" bestFit="1" customWidth="1"/>
  </cols>
  <sheetData>
    <row r="1" spans="1:2" ht="15.75" thickBot="1" x14ac:dyDescent="0.3">
      <c r="A1" s="15" t="s">
        <v>48</v>
      </c>
      <c r="B1" s="15" t="s">
        <v>49</v>
      </c>
    </row>
    <row r="2" spans="1:2" x14ac:dyDescent="0.25">
      <c r="A2">
        <v>1</v>
      </c>
      <c r="B2" t="s">
        <v>40</v>
      </c>
    </row>
    <row r="3" spans="1:2" x14ac:dyDescent="0.25">
      <c r="A3">
        <f>A2+1</f>
        <v>2</v>
      </c>
      <c r="B3" t="s">
        <v>41</v>
      </c>
    </row>
    <row r="4" spans="1:2" x14ac:dyDescent="0.25">
      <c r="A4">
        <f t="shared" ref="A4:A14" si="0">A3+1</f>
        <v>3</v>
      </c>
      <c r="B4" t="s">
        <v>42</v>
      </c>
    </row>
    <row r="5" spans="1:2" x14ac:dyDescent="0.25">
      <c r="A5">
        <f t="shared" si="0"/>
        <v>4</v>
      </c>
      <c r="B5" t="s">
        <v>43</v>
      </c>
    </row>
    <row r="6" spans="1:2" x14ac:dyDescent="0.25">
      <c r="A6">
        <f t="shared" si="0"/>
        <v>5</v>
      </c>
      <c r="B6" t="s">
        <v>44</v>
      </c>
    </row>
    <row r="7" spans="1:2" x14ac:dyDescent="0.25">
      <c r="A7">
        <f t="shared" si="0"/>
        <v>6</v>
      </c>
      <c r="B7" t="s">
        <v>45</v>
      </c>
    </row>
    <row r="8" spans="1:2" x14ac:dyDescent="0.25">
      <c r="A8">
        <f t="shared" si="0"/>
        <v>7</v>
      </c>
      <c r="B8" t="s">
        <v>46</v>
      </c>
    </row>
    <row r="9" spans="1:2" x14ac:dyDescent="0.25">
      <c r="A9">
        <f t="shared" si="0"/>
        <v>8</v>
      </c>
      <c r="B9" t="s">
        <v>47</v>
      </c>
    </row>
    <row r="10" spans="1:2" x14ac:dyDescent="0.25">
      <c r="A10">
        <f t="shared" si="0"/>
        <v>9</v>
      </c>
      <c r="B10" t="s">
        <v>233</v>
      </c>
    </row>
    <row r="11" spans="1:2" x14ac:dyDescent="0.25">
      <c r="A11">
        <f t="shared" si="0"/>
        <v>10</v>
      </c>
      <c r="B11" t="s">
        <v>234</v>
      </c>
    </row>
    <row r="12" spans="1:2" x14ac:dyDescent="0.25">
      <c r="A12">
        <f t="shared" si="0"/>
        <v>11</v>
      </c>
      <c r="B12" t="s">
        <v>75</v>
      </c>
    </row>
    <row r="13" spans="1:2" x14ac:dyDescent="0.25">
      <c r="A13">
        <f t="shared" si="0"/>
        <v>12</v>
      </c>
      <c r="B13" t="s">
        <v>51</v>
      </c>
    </row>
    <row r="14" spans="1:2" x14ac:dyDescent="0.25">
      <c r="A14">
        <f t="shared" si="0"/>
        <v>13</v>
      </c>
      <c r="B14" t="s">
        <v>52</v>
      </c>
    </row>
    <row r="15" spans="1:2" x14ac:dyDescent="0.25">
      <c r="A15" s="6" t="s">
        <v>202</v>
      </c>
      <c r="B15" t="s">
        <v>50</v>
      </c>
    </row>
    <row r="16" spans="1:2" x14ac:dyDescent="0.25">
      <c r="A16" s="6" t="s">
        <v>203</v>
      </c>
      <c r="B16" t="s">
        <v>157</v>
      </c>
    </row>
    <row r="17" spans="1:2" x14ac:dyDescent="0.25">
      <c r="A17" s="6" t="s">
        <v>204</v>
      </c>
      <c r="B17" t="s">
        <v>166</v>
      </c>
    </row>
    <row r="18" spans="1:2" x14ac:dyDescent="0.25">
      <c r="A18" s="6" t="s">
        <v>205</v>
      </c>
      <c r="B18" t="s">
        <v>159</v>
      </c>
    </row>
    <row r="19" spans="1:2" x14ac:dyDescent="0.25">
      <c r="A19" s="6" t="s">
        <v>206</v>
      </c>
      <c r="B19" t="s">
        <v>189</v>
      </c>
    </row>
    <row r="20" spans="1:2" x14ac:dyDescent="0.25">
      <c r="A20" s="6" t="s">
        <v>206</v>
      </c>
      <c r="B20" t="s">
        <v>188</v>
      </c>
    </row>
    <row r="21" spans="1:2" x14ac:dyDescent="0.25">
      <c r="A21" s="6" t="s">
        <v>207</v>
      </c>
      <c r="B21" t="s">
        <v>190</v>
      </c>
    </row>
    <row r="22" spans="1:2" x14ac:dyDescent="0.25">
      <c r="A22" s="6" t="s">
        <v>208</v>
      </c>
      <c r="B22" t="s">
        <v>193</v>
      </c>
    </row>
    <row r="23" spans="1:2" x14ac:dyDescent="0.25">
      <c r="A23" s="6" t="s">
        <v>209</v>
      </c>
      <c r="B23" t="s">
        <v>191</v>
      </c>
    </row>
    <row r="24" spans="1:2" x14ac:dyDescent="0.25">
      <c r="A24" s="6" t="s">
        <v>210</v>
      </c>
      <c r="B24" t="s">
        <v>192</v>
      </c>
    </row>
    <row r="25" spans="1:2" x14ac:dyDescent="0.25">
      <c r="A25" s="6" t="s">
        <v>224</v>
      </c>
      <c r="B25" t="s">
        <v>225</v>
      </c>
    </row>
    <row r="26" spans="1:2" x14ac:dyDescent="0.25">
      <c r="A26" s="6" t="s">
        <v>226</v>
      </c>
      <c r="B26" t="s">
        <v>239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X44"/>
  <sheetViews>
    <sheetView showGridLines="0" zoomScale="85" zoomScaleNormal="85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B49" sqref="B49"/>
    </sheetView>
  </sheetViews>
  <sheetFormatPr defaultRowHeight="15" x14ac:dyDescent="0.25"/>
  <cols>
    <col min="1" max="1" width="9.125" style="6"/>
    <col min="2" max="2" width="59.125" bestFit="1" customWidth="1"/>
    <col min="3" max="3" width="14.125" customWidth="1"/>
    <col min="4" max="4" width="2.875" customWidth="1"/>
    <col min="5" max="6" width="14.125" customWidth="1"/>
    <col min="7" max="7" width="2.625" customWidth="1"/>
    <col min="8" max="8" width="12.875" customWidth="1"/>
    <col min="9" max="9" width="14.125" customWidth="1"/>
    <col min="10" max="10" width="2.875" style="10" customWidth="1"/>
    <col min="11" max="11" width="14.125" customWidth="1"/>
    <col min="12" max="12" width="2.875" customWidth="1"/>
    <col min="13" max="14" width="14.125" customWidth="1"/>
    <col min="15" max="15" width="2.875" style="10" customWidth="1"/>
    <col min="16" max="17" width="14.125" customWidth="1"/>
    <col min="18" max="18" width="2.875" customWidth="1"/>
    <col min="19" max="20" width="14.125" customWidth="1"/>
    <col min="21" max="21" width="2.875" customWidth="1"/>
    <col min="22" max="23" width="14.125" customWidth="1"/>
    <col min="24" max="24" width="2.875" customWidth="1"/>
    <col min="25" max="26" width="14.125" customWidth="1"/>
    <col min="27" max="27" width="2.875" customWidth="1"/>
    <col min="28" max="29" width="14.125" customWidth="1"/>
    <col min="30" max="30" width="2.875" customWidth="1"/>
    <col min="31" max="32" width="14.125" customWidth="1"/>
    <col min="33" max="33" width="2.875" customWidth="1"/>
    <col min="34" max="35" width="14.125" customWidth="1"/>
    <col min="36" max="36" width="2.875" customWidth="1"/>
    <col min="37" max="38" width="14.125" customWidth="1"/>
    <col min="39" max="39" width="2.875" style="10" customWidth="1"/>
    <col min="40" max="40" width="14.125" customWidth="1"/>
    <col min="41" max="41" width="14.25" customWidth="1"/>
    <col min="43" max="43" width="14.125" customWidth="1"/>
    <col min="44" max="44" width="14.25" customWidth="1"/>
    <col min="46" max="46" width="14.125" customWidth="1"/>
    <col min="47" max="47" width="14.25" customWidth="1"/>
    <col min="49" max="49" width="14.125" customWidth="1"/>
    <col min="50" max="50" width="14.25" customWidth="1"/>
  </cols>
  <sheetData>
    <row r="3" spans="2:50" ht="50.25" customHeight="1" x14ac:dyDescent="0.25">
      <c r="B3" s="10"/>
      <c r="C3" s="10"/>
      <c r="E3" s="62" t="s">
        <v>24</v>
      </c>
      <c r="F3" s="62"/>
      <c r="H3" s="62" t="s">
        <v>38</v>
      </c>
      <c r="I3" s="62"/>
      <c r="J3" s="16"/>
      <c r="K3" s="35" t="s">
        <v>194</v>
      </c>
      <c r="L3" s="16"/>
      <c r="M3" s="60" t="s">
        <v>235</v>
      </c>
      <c r="N3" s="61"/>
      <c r="O3" s="16"/>
      <c r="P3" s="61" t="s">
        <v>79</v>
      </c>
      <c r="Q3" s="61"/>
      <c r="S3" s="61" t="s">
        <v>80</v>
      </c>
      <c r="T3" s="61"/>
      <c r="V3" s="61" t="s">
        <v>81</v>
      </c>
      <c r="W3" s="61"/>
      <c r="Y3" s="63" t="s">
        <v>165</v>
      </c>
      <c r="Z3" s="63"/>
      <c r="AB3" s="60" t="s">
        <v>85</v>
      </c>
      <c r="AC3" s="61"/>
      <c r="AE3" s="60" t="s">
        <v>158</v>
      </c>
      <c r="AF3" s="61"/>
      <c r="AH3" s="60" t="s">
        <v>160</v>
      </c>
      <c r="AI3" s="61"/>
      <c r="AK3" s="60" t="s">
        <v>172</v>
      </c>
      <c r="AL3" s="61"/>
      <c r="AM3" s="16"/>
      <c r="AN3" s="60" t="s">
        <v>215</v>
      </c>
      <c r="AO3" s="61"/>
      <c r="AQ3" s="60" t="s">
        <v>238</v>
      </c>
      <c r="AR3" s="61"/>
      <c r="AT3" s="60" t="s">
        <v>242</v>
      </c>
      <c r="AU3" s="61"/>
      <c r="AW3" s="60" t="s">
        <v>243</v>
      </c>
      <c r="AX3" s="61"/>
    </row>
    <row r="4" spans="2:50" ht="37.5" customHeight="1" thickBot="1" x14ac:dyDescent="0.3">
      <c r="B4" s="11" t="s">
        <v>15</v>
      </c>
      <c r="C4" s="12" t="s">
        <v>23</v>
      </c>
      <c r="E4" s="13" t="s">
        <v>39</v>
      </c>
      <c r="F4" s="13" t="s">
        <v>25</v>
      </c>
      <c r="H4" s="13" t="s">
        <v>25</v>
      </c>
      <c r="I4" s="13" t="s">
        <v>39</v>
      </c>
      <c r="J4" s="17"/>
      <c r="K4" s="13" t="s">
        <v>39</v>
      </c>
      <c r="L4" s="17"/>
      <c r="M4" s="19" t="s">
        <v>39</v>
      </c>
      <c r="N4" s="19" t="s">
        <v>25</v>
      </c>
      <c r="O4" s="32"/>
      <c r="P4" s="19" t="s">
        <v>39</v>
      </c>
      <c r="Q4" s="19" t="s">
        <v>25</v>
      </c>
      <c r="S4" s="19" t="s">
        <v>39</v>
      </c>
      <c r="T4" s="19" t="s">
        <v>25</v>
      </c>
      <c r="V4" s="19" t="s">
        <v>39</v>
      </c>
      <c r="W4" s="19" t="s">
        <v>25</v>
      </c>
      <c r="Y4" s="19" t="s">
        <v>39</v>
      </c>
      <c r="Z4" s="19" t="s">
        <v>25</v>
      </c>
      <c r="AB4" s="19" t="s">
        <v>39</v>
      </c>
      <c r="AC4" s="19" t="s">
        <v>25</v>
      </c>
      <c r="AE4" s="19" t="s">
        <v>39</v>
      </c>
      <c r="AF4" s="19" t="s">
        <v>25</v>
      </c>
      <c r="AH4" s="19" t="s">
        <v>39</v>
      </c>
      <c r="AI4" s="19" t="s">
        <v>25</v>
      </c>
      <c r="AK4" s="19" t="s">
        <v>39</v>
      </c>
      <c r="AL4" s="19" t="s">
        <v>25</v>
      </c>
      <c r="AM4" s="32"/>
      <c r="AN4" s="19" t="s">
        <v>39</v>
      </c>
      <c r="AO4" s="19" t="s">
        <v>25</v>
      </c>
      <c r="AQ4" s="19" t="s">
        <v>39</v>
      </c>
      <c r="AR4" s="19" t="s">
        <v>25</v>
      </c>
      <c r="AT4" s="19" t="s">
        <v>39</v>
      </c>
      <c r="AU4" s="19" t="s">
        <v>25</v>
      </c>
      <c r="AW4" s="19" t="s">
        <v>39</v>
      </c>
      <c r="AX4" s="19" t="s">
        <v>25</v>
      </c>
    </row>
    <row r="5" spans="2:50" x14ac:dyDescent="0.25">
      <c r="B5" s="2"/>
      <c r="C5" s="2"/>
    </row>
    <row r="6" spans="2:50" x14ac:dyDescent="0.25">
      <c r="B6" s="7" t="s">
        <v>28</v>
      </c>
      <c r="C6" s="2"/>
    </row>
    <row r="7" spans="2:50" x14ac:dyDescent="0.25">
      <c r="B7" t="s">
        <v>228</v>
      </c>
      <c r="C7" s="1">
        <f>100*(('data-series'!O$86/'data-series'!O$66)^(1/(2012-1992))-1)</f>
        <v>4.4152370648260941</v>
      </c>
      <c r="D7" s="9"/>
    </row>
    <row r="8" spans="2:50" x14ac:dyDescent="0.25">
      <c r="B8" t="s">
        <v>229</v>
      </c>
      <c r="C8" s="1">
        <f>100*(('data-series'!P$86/'data-series'!P$66)^(1/(2012-1992))-1)</f>
        <v>1.3035010261530866</v>
      </c>
      <c r="D8" s="9"/>
    </row>
    <row r="9" spans="2:50" x14ac:dyDescent="0.25">
      <c r="B9" t="s">
        <v>230</v>
      </c>
      <c r="C9" s="1">
        <f>100*(('data-series'!Q$86/'data-series'!Q$66)^(1/(2012-1992))-1)</f>
        <v>-0.84428024252363176</v>
      </c>
      <c r="D9" s="9"/>
      <c r="E9" s="1"/>
    </row>
    <row r="10" spans="2:50" x14ac:dyDescent="0.25">
      <c r="C10" s="1"/>
    </row>
    <row r="11" spans="2:50" x14ac:dyDescent="0.25">
      <c r="B11" s="8" t="s">
        <v>29</v>
      </c>
      <c r="C11" s="1"/>
    </row>
    <row r="12" spans="2:50" x14ac:dyDescent="0.25">
      <c r="B12" t="s">
        <v>16</v>
      </c>
      <c r="C12" s="1">
        <f>'data-series'!I66</f>
        <v>19.689632401496809</v>
      </c>
      <c r="E12" s="1">
        <f>'base-bench'!$F2</f>
        <v>19.689600190099998</v>
      </c>
      <c r="F12" s="1">
        <f>'base-nosg'!$F2</f>
        <v>19.689600190099998</v>
      </c>
      <c r="H12" s="1">
        <f>'jcurve-nosg'!$F2</f>
        <v>19.689600190099998</v>
      </c>
      <c r="I12" s="1">
        <f>'jcurve-bench'!$F2</f>
        <v>19.689600190099998</v>
      </c>
      <c r="J12" s="33"/>
      <c r="K12" s="1"/>
      <c r="L12" s="1"/>
      <c r="M12" s="1">
        <f>'homothetic-bench'!$F2</f>
        <v>19.68960019</v>
      </c>
      <c r="N12" s="1">
        <f>'homothetic-nosg'!$F2</f>
        <v>19.68960019</v>
      </c>
      <c r="O12" s="33"/>
      <c r="P12" s="1">
        <f>'fixl-bench'!$F2</f>
        <v>19.689600190099998</v>
      </c>
      <c r="Q12" s="1">
        <f>'fixl-nosg'!$F2</f>
        <v>19.689600190099998</v>
      </c>
      <c r="S12" s="1">
        <f>'fixi-bench'!$F2</f>
        <v>19.689600190099998</v>
      </c>
      <c r="T12" s="1">
        <f>'fixi-nosg'!$F2</f>
        <v>19.689600190099998</v>
      </c>
      <c r="V12" s="1">
        <f>'fixg-bench'!$F2</f>
        <v>19.689600190099998</v>
      </c>
      <c r="W12" s="1">
        <f>'fixg-nosg'!$F2</f>
        <v>19.689600190099998</v>
      </c>
      <c r="Y12" s="1">
        <f>'fixg2-bench'!$F2</f>
        <v>19.689600190099998</v>
      </c>
      <c r="Z12" s="1">
        <f>'fixg2-nosg'!$F2</f>
        <v>19.689600190099998</v>
      </c>
      <c r="AB12" s="1">
        <f>'noiol-bench'!$F2</f>
        <v>19.689600169199998</v>
      </c>
      <c r="AC12" s="1">
        <f>'noiol-nosg'!$F2</f>
        <v>19.689600169199998</v>
      </c>
      <c r="AE12" s="1">
        <f>'cobb1-bench'!$F2</f>
        <v>19.689600335400002</v>
      </c>
      <c r="AF12" s="1">
        <f>'cobb1-nosg'!$F2</f>
        <v>19.689600335400002</v>
      </c>
      <c r="AH12" s="1">
        <f>'cobb2-bench'!$F2</f>
        <v>19.689600169399998</v>
      </c>
      <c r="AI12" s="1">
        <f>'cobb2-nosg'!$F2</f>
        <v>19.689600169399998</v>
      </c>
      <c r="AK12" s="1">
        <f>'mst-bench'!$F2</f>
        <v>19.6896001878</v>
      </c>
      <c r="AL12" s="1">
        <f>'mst-nosg'!$F2</f>
        <v>19.6896001878</v>
      </c>
      <c r="AM12" s="33"/>
      <c r="AN12" s="1">
        <f>'altio1-bench'!$F2</f>
        <v>19.6896001894</v>
      </c>
      <c r="AO12" s="1">
        <f>'altio1-nosg'!$F2</f>
        <v>19.6896001894</v>
      </c>
      <c r="AQ12" s="1">
        <f>'r2.5-bench'!$F2</f>
        <v>19.689600190099998</v>
      </c>
      <c r="AR12" s="1">
        <f>'r2.5-nosg'!$F2</f>
        <v>19.689600190099998</v>
      </c>
      <c r="AT12" s="1">
        <f>'r3.5-bench'!$F2</f>
        <v>19.689600190099998</v>
      </c>
      <c r="AU12" s="1">
        <f>'r3.5-nosg'!$F2</f>
        <v>19.689600190099998</v>
      </c>
      <c r="AW12" s="1">
        <f>'r4.0-bench'!$F2</f>
        <v>19.689600190099998</v>
      </c>
      <c r="AX12" s="1">
        <f>'r4.0-nosg'!$F2</f>
        <v>19.689600190099998</v>
      </c>
    </row>
    <row r="13" spans="2:50" x14ac:dyDescent="0.25">
      <c r="B13" t="s">
        <v>17</v>
      </c>
      <c r="C13" s="1">
        <f>'data-series'!I86</f>
        <v>12.173954762898179</v>
      </c>
      <c r="E13" s="1">
        <f>'base-bench'!$F22</f>
        <v>12.2370196042</v>
      </c>
      <c r="F13" s="1">
        <f>'base-nosg'!$F22</f>
        <v>13.371644145799999</v>
      </c>
      <c r="H13" s="1">
        <f>'jcurve-nosg'!$F22</f>
        <v>12.892772727600001</v>
      </c>
      <c r="I13" s="1">
        <f>'jcurve-bench'!$F22</f>
        <v>12.5771555815</v>
      </c>
      <c r="J13" s="33"/>
      <c r="K13" s="1"/>
      <c r="L13" s="1"/>
      <c r="M13" s="1">
        <f>'homothetic-bench'!$F22</f>
        <v>12.660493907299999</v>
      </c>
      <c r="N13" s="1">
        <f>'homothetic-nosg'!$F22</f>
        <v>13.744413752</v>
      </c>
      <c r="O13" s="33"/>
      <c r="P13" s="1">
        <f>'fixl-bench'!$F22</f>
        <v>12.2287798899</v>
      </c>
      <c r="Q13" s="1">
        <f>'fixl-nosg'!$F22</f>
        <v>13.3004132102</v>
      </c>
      <c r="S13" s="1">
        <f>'fixi-bench'!$F22</f>
        <v>11.1016558313</v>
      </c>
      <c r="T13" s="1">
        <f>'fixi-nosg'!$F22</f>
        <v>13.038254847599999</v>
      </c>
      <c r="V13" s="1">
        <f>'fixg-bench'!$F22</f>
        <v>12.1309690124</v>
      </c>
      <c r="W13" s="1">
        <f>'fixg-nosg'!$F22</f>
        <v>13.371644145799999</v>
      </c>
      <c r="Y13" s="1">
        <f>'fixg2-bench'!$F22</f>
        <v>12.2370100076</v>
      </c>
      <c r="Z13" s="1">
        <f>'fixg2-nosg'!$F22</f>
        <v>13.7536163123</v>
      </c>
      <c r="AB13" s="1">
        <f>'noiol-bench'!$F22</f>
        <v>14.717279361399999</v>
      </c>
      <c r="AC13" s="1">
        <f>'noiol-nosg'!$F22</f>
        <v>15.6758796898</v>
      </c>
      <c r="AE13" s="1">
        <f>'cobb1-bench'!$F22</f>
        <v>14.8548534079</v>
      </c>
      <c r="AF13" s="1">
        <f>'cobb1-nosg'!$F22</f>
        <v>15.8308735529</v>
      </c>
      <c r="AH13" s="1">
        <f>'cobb2-bench'!$F22</f>
        <v>14.790967779100001</v>
      </c>
      <c r="AI13" s="1">
        <f>'cobb2-nosg'!$F22</f>
        <v>15.871715885</v>
      </c>
      <c r="AK13" s="1">
        <f>'mst-bench'!$F22</f>
        <v>12.5511260886</v>
      </c>
      <c r="AL13" s="1">
        <f>'mst-nosg'!$F22</f>
        <v>13.299579678200001</v>
      </c>
      <c r="AM13" s="33"/>
      <c r="AN13" s="1">
        <f>'altio1-bench'!$F22</f>
        <v>13.2154079817</v>
      </c>
      <c r="AO13" s="1">
        <f>'altio1-nosg'!$F22</f>
        <v>14.0524880992</v>
      </c>
      <c r="AQ13" s="1">
        <f>'r2.5-bench'!$F22</f>
        <v>12.5590718194</v>
      </c>
      <c r="AR13" s="1">
        <f>'r2.5-nosg'!$F22</f>
        <v>13.679931468099999</v>
      </c>
      <c r="AT13" s="1">
        <f>'r3.5-bench'!$F22</f>
        <v>11.9580165306</v>
      </c>
      <c r="AU13" s="1">
        <f>'r3.5-nosg'!$F22</f>
        <v>13.083566680300001</v>
      </c>
      <c r="AW13" s="1">
        <f>'r4.0-bench'!$F22</f>
        <v>11.7158335133</v>
      </c>
      <c r="AX13" s="1">
        <f>'r4.0-nosg'!$F22</f>
        <v>12.8113219067</v>
      </c>
    </row>
    <row r="14" spans="2:50" x14ac:dyDescent="0.25">
      <c r="B14" t="s">
        <v>18</v>
      </c>
      <c r="C14" s="1">
        <f>'data-series'!K80</f>
        <v>5.6376383706961137</v>
      </c>
      <c r="E14" s="1">
        <f>'base-bench'!$G16</f>
        <v>8.0230137059800004</v>
      </c>
      <c r="F14" s="1">
        <f>'base-nosg'!$G16</f>
        <v>6.4116157011099997</v>
      </c>
      <c r="H14" s="1">
        <f>'jcurve-nosg'!$G22</f>
        <v>7.2908171053400004</v>
      </c>
      <c r="I14" s="1">
        <f>'jcurve-bench'!$G22</f>
        <v>7.7848841027700004</v>
      </c>
      <c r="J14" s="33"/>
      <c r="K14" s="1"/>
      <c r="L14" s="1"/>
      <c r="M14" s="1">
        <f>'homothetic-bench'!$G16</f>
        <v>7.6757252216299996</v>
      </c>
      <c r="N14" s="1">
        <f>'homothetic-nosg'!$G16</f>
        <v>6.1327588445599996</v>
      </c>
      <c r="O14" s="33"/>
      <c r="P14" s="1">
        <f>'fixl-bench'!$G22</f>
        <v>8.2533439617600006</v>
      </c>
      <c r="Q14" s="1">
        <f>'fixl-nosg'!$G22</f>
        <v>6.8140709743399999</v>
      </c>
      <c r="S14" s="1">
        <f>'fixi-bench'!$G22</f>
        <v>6.1222003241499996</v>
      </c>
      <c r="T14" s="1">
        <f>'fixi-nosg'!$G22</f>
        <v>5.9978605311299997</v>
      </c>
      <c r="V14" s="1">
        <f>'fixg-bench'!$G22</f>
        <v>8.0443591719400001</v>
      </c>
      <c r="W14" s="1">
        <f>'fixg-nosg'!$G22</f>
        <v>6.8432450312700004</v>
      </c>
      <c r="Y14" s="1">
        <f>'fixg2-bench'!$G22</f>
        <v>8.2642960480600003</v>
      </c>
      <c r="Z14" s="1">
        <f>'fixg2-nosg'!$G22</f>
        <v>6.78601371276</v>
      </c>
      <c r="AB14" s="1">
        <f>'noiol-bench'!$G22</f>
        <v>5.4386835861199998</v>
      </c>
      <c r="AC14" s="1">
        <f>'noiol-nosg'!$G22</f>
        <v>4.7197648574400004</v>
      </c>
      <c r="AE14" s="1">
        <f>'cobb1-bench'!$G22</f>
        <v>5.5508287016300004</v>
      </c>
      <c r="AF14" s="1">
        <f>'cobb1-nosg'!$G22</f>
        <v>4.8539803885300001</v>
      </c>
      <c r="AH14" s="1">
        <f>'cobb2-bench'!$G22</f>
        <v>8.1914591867399995</v>
      </c>
      <c r="AI14" s="1">
        <f>'cobb2-nosg'!$G22</f>
        <v>6.8032531028200003</v>
      </c>
      <c r="AK14" s="1">
        <f>'mst-bench'!$G22</f>
        <v>8.2835417190699996</v>
      </c>
      <c r="AL14" s="1">
        <f>'mst-nosg'!$G22</f>
        <v>6.8076616528500002</v>
      </c>
      <c r="AM14" s="33"/>
      <c r="AN14" s="1">
        <f>'altio1-bench'!$G22</f>
        <v>7.3309212710600002</v>
      </c>
      <c r="AO14" s="1">
        <f>'altio1-nosg'!$G22</f>
        <v>6.2328958837300004</v>
      </c>
      <c r="AQ14" s="1">
        <f>'r2.5-bench'!$G22</f>
        <v>8.8989715384199997</v>
      </c>
      <c r="AR14" s="1">
        <f>'r2.5-nosg'!$G22</f>
        <v>7.4198406996999999</v>
      </c>
      <c r="AT14" s="1">
        <f>'r3.5-bench'!$G22</f>
        <v>7.7206151501500004</v>
      </c>
      <c r="AU14" s="1">
        <f>'r3.5-nosg'!$G22</f>
        <v>6.3423268611700001</v>
      </c>
      <c r="AW14" s="1">
        <f>'r4.0-bench'!$G22</f>
        <v>7.2536214316200001</v>
      </c>
      <c r="AX14" s="1">
        <f>'r4.0-nosg'!$G22</f>
        <v>5.9052083983700001</v>
      </c>
    </row>
    <row r="15" spans="2:50" x14ac:dyDescent="0.25">
      <c r="B15" t="s">
        <v>19</v>
      </c>
      <c r="C15" s="1">
        <f>C13-C12</f>
        <v>-7.5156776385986301</v>
      </c>
      <c r="E15" s="1">
        <f>E13-E12</f>
        <v>-7.4525805858999981</v>
      </c>
      <c r="F15" s="1">
        <f>F13-F12</f>
        <v>-6.3179560442999989</v>
      </c>
      <c r="H15" s="1">
        <f>H13-H12</f>
        <v>-6.7968274624999978</v>
      </c>
      <c r="I15" s="1">
        <f>I13-I12</f>
        <v>-7.1124446085999988</v>
      </c>
      <c r="J15" s="33"/>
      <c r="K15" s="1"/>
      <c r="L15" s="1"/>
      <c r="M15" s="1">
        <f>M13-M12</f>
        <v>-7.0291062827000008</v>
      </c>
      <c r="N15" s="1">
        <f>N13-N12</f>
        <v>-5.9451864380000004</v>
      </c>
      <c r="O15" s="33"/>
      <c r="P15" s="1">
        <f>P13-P12</f>
        <v>-7.4608203001999982</v>
      </c>
      <c r="Q15" s="1">
        <f>Q13-Q12</f>
        <v>-6.3891869798999981</v>
      </c>
      <c r="S15" s="1">
        <f>S13-S12</f>
        <v>-8.587944358799998</v>
      </c>
      <c r="T15" s="1">
        <f>T13-T12</f>
        <v>-6.6513453424999991</v>
      </c>
      <c r="V15" s="1">
        <f>V13-V12</f>
        <v>-7.5586311776999988</v>
      </c>
      <c r="W15" s="1">
        <f>W13-W12</f>
        <v>-6.3179560442999989</v>
      </c>
      <c r="Y15" s="1">
        <f>Y13-Y12</f>
        <v>-7.4525901824999981</v>
      </c>
      <c r="Z15" s="1">
        <f>Z13-Z12</f>
        <v>-5.9359838777999983</v>
      </c>
      <c r="AB15" s="1">
        <f>AB13-AB12</f>
        <v>-4.9723208077999992</v>
      </c>
      <c r="AC15" s="1">
        <f>AC13-AC12</f>
        <v>-4.0137204793999981</v>
      </c>
      <c r="AE15" s="1">
        <f>AE13-AE12</f>
        <v>-4.8347469275000012</v>
      </c>
      <c r="AF15" s="1">
        <f>AF13-AF12</f>
        <v>-3.8587267825000016</v>
      </c>
      <c r="AH15" s="1">
        <f>AH13-AH12</f>
        <v>-4.8986323902999978</v>
      </c>
      <c r="AI15" s="1">
        <f>AI13-AI12</f>
        <v>-3.8178842843999981</v>
      </c>
      <c r="AK15" s="1">
        <f>AK13-AK12</f>
        <v>-7.1384740991999998</v>
      </c>
      <c r="AL15" s="1">
        <f>AL13-AL12</f>
        <v>-6.3900205095999993</v>
      </c>
      <c r="AM15" s="33"/>
      <c r="AN15" s="1">
        <f>AN13-AN12</f>
        <v>-6.4741922076999998</v>
      </c>
      <c r="AO15" s="1">
        <f>AO13-AO12</f>
        <v>-5.6371120902000005</v>
      </c>
      <c r="AQ15" s="1">
        <f>AQ13-AQ12</f>
        <v>-7.1305283706999987</v>
      </c>
      <c r="AR15" s="1">
        <f>AR13-AR12</f>
        <v>-6.0096687219999989</v>
      </c>
      <c r="AT15" s="1">
        <f>AT13-AT12</f>
        <v>-7.7315836594999983</v>
      </c>
      <c r="AU15" s="1">
        <f>AU13-AU12</f>
        <v>-6.6060335097999978</v>
      </c>
      <c r="AW15" s="1">
        <f>AW13-AW12</f>
        <v>-7.9737666767999986</v>
      </c>
      <c r="AX15" s="1">
        <f>AX13-AX12</f>
        <v>-6.8782782833999985</v>
      </c>
    </row>
    <row r="16" spans="2:50" x14ac:dyDescent="0.25">
      <c r="B16" s="20" t="s">
        <v>198</v>
      </c>
      <c r="C16" s="1"/>
      <c r="E16" s="31">
        <f>100*E15/$C15</f>
        <v>99.160460896106272</v>
      </c>
      <c r="F16" s="31">
        <f>100*F15/$C15</f>
        <v>84.063691234607589</v>
      </c>
      <c r="H16" s="31">
        <f>100*H15/$C15</f>
        <v>90.435324522079043</v>
      </c>
      <c r="I16" s="31">
        <f>100*I15/$C15</f>
        <v>94.634774808225842</v>
      </c>
      <c r="J16" s="37"/>
      <c r="K16" s="31"/>
      <c r="L16" s="1"/>
      <c r="M16" s="31">
        <f>100*M15/$C15</f>
        <v>93.525915036593361</v>
      </c>
      <c r="N16" s="31">
        <f>100*N15/$C15</f>
        <v>79.10379773963453</v>
      </c>
      <c r="O16" s="33"/>
      <c r="P16" s="31">
        <f>100*P15/$C15</f>
        <v>99.270094580468722</v>
      </c>
      <c r="Q16" s="31">
        <f>100*Q15/$C15</f>
        <v>85.011455881060428</v>
      </c>
      <c r="S16" s="31">
        <f>100*S15/$C15</f>
        <v>114.26706641453694</v>
      </c>
      <c r="T16" s="31">
        <f>100*T15/$C15</f>
        <v>88.499609248011936</v>
      </c>
      <c r="V16" s="31">
        <f>100*V15/$C15</f>
        <v>100.57151917853382</v>
      </c>
      <c r="W16" s="31">
        <f>100*W15/$C15</f>
        <v>84.063691234607589</v>
      </c>
      <c r="Y16" s="31">
        <f>100*Y15/$C15</f>
        <v>99.160588583860616</v>
      </c>
      <c r="Z16" s="31">
        <f>100*Z15/$C15</f>
        <v>78.981352889781732</v>
      </c>
      <c r="AB16" s="31">
        <f>100*AB15/$C15</f>
        <v>66.159314527587114</v>
      </c>
      <c r="AC16" s="31">
        <f>100*AC15/$C15</f>
        <v>53.404638575589495</v>
      </c>
      <c r="AE16" s="31">
        <f>100*AE15/$C15</f>
        <v>64.328822495924484</v>
      </c>
      <c r="AF16" s="31">
        <f>100*AF15/$C15</f>
        <v>51.342366823751874</v>
      </c>
      <c r="AH16" s="31">
        <f>100*AH15/$C15</f>
        <v>65.17885180628096</v>
      </c>
      <c r="AI16" s="31">
        <f>100*AI15/$C15</f>
        <v>50.798936143725811</v>
      </c>
      <c r="AK16" s="31">
        <f>100*AK15/$C15</f>
        <v>94.981110718993492</v>
      </c>
      <c r="AL16" s="31">
        <f>100*AL15/$C15</f>
        <v>85.022546427250433</v>
      </c>
      <c r="AM16" s="37"/>
      <c r="AN16" s="31">
        <f>100*AN15/$C15</f>
        <v>86.142494649453525</v>
      </c>
      <c r="AO16" s="31">
        <f>100*AO15/$C15</f>
        <v>75.004708307993553</v>
      </c>
      <c r="AQ16" s="31">
        <f>100*AQ15/$C15</f>
        <v>94.875388668606519</v>
      </c>
      <c r="AR16" s="31">
        <f>100*AR15/$C15</f>
        <v>79.961768066472828</v>
      </c>
      <c r="AT16" s="31">
        <f>100*AT15/$C15</f>
        <v>102.87274190410362</v>
      </c>
      <c r="AU16" s="31">
        <f>100*AU15/$C15</f>
        <v>87.896711746563881</v>
      </c>
      <c r="AW16" s="31">
        <f>100*AW15/$C15</f>
        <v>106.09511291235721</v>
      </c>
      <c r="AX16" s="31">
        <f>100*AX15/$C15</f>
        <v>91.519070057966445</v>
      </c>
    </row>
    <row r="17" spans="2:50" x14ac:dyDescent="0.25">
      <c r="B17" s="20"/>
      <c r="C17" s="1"/>
      <c r="E17" s="31"/>
      <c r="F17" s="31"/>
      <c r="H17" s="31"/>
      <c r="I17" s="31"/>
      <c r="J17" s="37"/>
      <c r="K17" s="31"/>
      <c r="L17" s="1"/>
      <c r="M17" s="31"/>
      <c r="N17" s="31"/>
      <c r="O17" s="33"/>
      <c r="P17" s="31"/>
      <c r="Q17" s="31"/>
      <c r="S17" s="31"/>
      <c r="T17" s="31"/>
      <c r="V17" s="31"/>
      <c r="W17" s="31"/>
      <c r="Y17" s="31"/>
      <c r="Z17" s="31"/>
      <c r="AB17" s="31"/>
      <c r="AC17" s="31"/>
      <c r="AE17" s="31"/>
      <c r="AF17" s="31"/>
      <c r="AH17" s="31"/>
      <c r="AI17" s="31"/>
      <c r="AK17" s="31"/>
      <c r="AL17" s="31"/>
      <c r="AM17" s="37"/>
      <c r="AN17" s="31"/>
      <c r="AO17" s="31"/>
      <c r="AQ17" s="31"/>
      <c r="AR17" s="31"/>
      <c r="AT17" s="31"/>
      <c r="AU17" s="31"/>
      <c r="AW17" s="31"/>
      <c r="AX17" s="31"/>
    </row>
    <row r="18" spans="2:50" x14ac:dyDescent="0.25">
      <c r="B18" s="8" t="s">
        <v>30</v>
      </c>
    </row>
    <row r="19" spans="2:50" x14ac:dyDescent="0.25">
      <c r="B19" t="s">
        <v>26</v>
      </c>
      <c r="C19" s="1">
        <f>100*('data-series'!R66/'data-series'!R76-1)</f>
        <v>27.900098488398516</v>
      </c>
      <c r="E19" s="1">
        <f>100*('base-bench'!H2/'base-bench'!H16-1)</f>
        <v>27.085597525104376</v>
      </c>
    </row>
    <row r="20" spans="2:50" x14ac:dyDescent="0.25">
      <c r="B20" t="s">
        <v>27</v>
      </c>
      <c r="C20" s="1">
        <f>100*('data-series'!R86/'data-series'!R76-1)</f>
        <v>28.317884047780883</v>
      </c>
      <c r="E20" s="1">
        <f>'base-bench'!H22/'base-bench'!H16-1</f>
        <v>8.6173412057227061E-2</v>
      </c>
    </row>
    <row r="22" spans="2:50" x14ac:dyDescent="0.25">
      <c r="B22" s="8" t="s">
        <v>31</v>
      </c>
    </row>
    <row r="23" spans="2:50" x14ac:dyDescent="0.25">
      <c r="B23" t="s">
        <v>21</v>
      </c>
      <c r="C23" s="1">
        <f>STDEV('data-series'!E66:E86)</f>
        <v>1.5437582336004463</v>
      </c>
      <c r="E23" s="1">
        <f>STDEV('base-bench'!C2:C22)</f>
        <v>1.4450824918259517</v>
      </c>
    </row>
    <row r="24" spans="2:50" x14ac:dyDescent="0.25">
      <c r="B24" t="s">
        <v>22</v>
      </c>
      <c r="C24" s="1">
        <f>STDEV('data-series'!F66:F86)</f>
        <v>0.23715896913932541</v>
      </c>
      <c r="E24" s="1">
        <f>STDEV('base-bench'!D2:D22)</f>
        <v>0.1958575175276859</v>
      </c>
    </row>
    <row r="26" spans="2:50" x14ac:dyDescent="0.25">
      <c r="B26" s="8" t="s">
        <v>34</v>
      </c>
    </row>
    <row r="27" spans="2:50" x14ac:dyDescent="0.25">
      <c r="B27" t="s">
        <v>167</v>
      </c>
      <c r="E27" s="1">
        <f t="array" ref="E27">MAX(('base-nosg'!I2:I34)-('base-bench'!I2:I34))</f>
        <v>0.50315988620999996</v>
      </c>
    </row>
    <row r="29" spans="2:50" x14ac:dyDescent="0.25">
      <c r="B29" s="8" t="s">
        <v>121</v>
      </c>
      <c r="C29" t="s">
        <v>120</v>
      </c>
    </row>
    <row r="30" spans="2:50" x14ac:dyDescent="0.25">
      <c r="B30" t="s">
        <v>126</v>
      </c>
      <c r="C30" s="1">
        <f>'data-shares'!C26*100</f>
        <v>44.714576398236105</v>
      </c>
      <c r="E30" s="1">
        <f>shares!$O5</f>
        <v>48.243940382600002</v>
      </c>
      <c r="M30" s="1"/>
    </row>
    <row r="31" spans="2:50" x14ac:dyDescent="0.25">
      <c r="B31" t="s">
        <v>127</v>
      </c>
      <c r="C31" s="1">
        <f>'data-shares'!E26*100</f>
        <v>43.676669643130076</v>
      </c>
      <c r="E31" s="1">
        <f>shares!$O21</f>
        <v>46.745798518900003</v>
      </c>
      <c r="M31" s="1"/>
    </row>
    <row r="32" spans="2:50" x14ac:dyDescent="0.25">
      <c r="B32" t="s">
        <v>130</v>
      </c>
      <c r="C32" s="1">
        <f>C31-C30</f>
        <v>-1.0379067551060288</v>
      </c>
      <c r="E32" s="1">
        <f>E31-E30</f>
        <v>-1.498141863699999</v>
      </c>
      <c r="M32" s="1"/>
    </row>
    <row r="33" spans="2:13" x14ac:dyDescent="0.25">
      <c r="B33" t="s">
        <v>128</v>
      </c>
      <c r="C33" s="1">
        <f>'data-shares'!C27*100</f>
        <v>43.211153244134124</v>
      </c>
      <c r="E33" s="1">
        <f>shares!$P5</f>
        <v>40.033368621400001</v>
      </c>
      <c r="M33" s="1"/>
    </row>
    <row r="34" spans="2:13" x14ac:dyDescent="0.25">
      <c r="B34" t="s">
        <v>129</v>
      </c>
      <c r="C34" s="1">
        <f>'data-shares'!E27*100</f>
        <v>36.404650940753022</v>
      </c>
      <c r="E34" s="1">
        <f>shares!$P22</f>
        <v>34.630941830600001</v>
      </c>
      <c r="M34" s="1"/>
    </row>
    <row r="35" spans="2:13" x14ac:dyDescent="0.25">
      <c r="B35" t="s">
        <v>131</v>
      </c>
      <c r="C35" s="1">
        <f>C34-C33</f>
        <v>-6.8065023033811016</v>
      </c>
      <c r="E35" s="1">
        <f>E34-E33</f>
        <v>-5.4024267907999999</v>
      </c>
      <c r="M35" s="1"/>
    </row>
    <row r="36" spans="2:13" x14ac:dyDescent="0.25">
      <c r="B36" t="s">
        <v>123</v>
      </c>
      <c r="C36" s="1">
        <f>'data-shares'!C13*100</f>
        <v>15.295577139334071</v>
      </c>
      <c r="E36" s="1">
        <f>shares!$G5</f>
        <v>13.7280749491</v>
      </c>
      <c r="M36" s="1"/>
    </row>
    <row r="37" spans="2:13" x14ac:dyDescent="0.25">
      <c r="B37" t="s">
        <v>122</v>
      </c>
      <c r="C37" s="1">
        <f>'data-shares'!E13*100</f>
        <v>13.634422666118127</v>
      </c>
      <c r="E37" s="1">
        <f>shares!$G21</f>
        <v>11.0444193963</v>
      </c>
      <c r="M37" s="1"/>
    </row>
    <row r="38" spans="2:13" x14ac:dyDescent="0.25">
      <c r="B38" t="s">
        <v>132</v>
      </c>
      <c r="C38" s="1">
        <f>C37-C36</f>
        <v>-1.6611544732159444</v>
      </c>
      <c r="E38" s="1">
        <f>E37-E36</f>
        <v>-2.6836555527999995</v>
      </c>
      <c r="M38" s="1"/>
    </row>
    <row r="39" spans="2:13" x14ac:dyDescent="0.25">
      <c r="B39" t="s">
        <v>124</v>
      </c>
      <c r="C39" s="1">
        <f>'data-shares'!C19*100</f>
        <v>40.45745761693329</v>
      </c>
      <c r="E39" s="1">
        <f>shares!$K5</f>
        <v>34.6570109241</v>
      </c>
      <c r="M39" s="1"/>
    </row>
    <row r="40" spans="2:13" x14ac:dyDescent="0.25">
      <c r="B40" t="s">
        <v>125</v>
      </c>
      <c r="C40" s="1">
        <f>100*'data-shares'!E19</f>
        <v>40.263720396611859</v>
      </c>
      <c r="E40" s="1">
        <f>shares!$K21</f>
        <v>34.649352692299999</v>
      </c>
      <c r="M40" s="1"/>
    </row>
    <row r="41" spans="2:13" x14ac:dyDescent="0.25">
      <c r="B41" t="s">
        <v>133</v>
      </c>
      <c r="C41" s="1">
        <f>C40-C39</f>
        <v>-0.19373722032143093</v>
      </c>
      <c r="E41" s="1">
        <f>E40-E39</f>
        <v>-7.6582318000006921E-3</v>
      </c>
      <c r="M41" s="1"/>
    </row>
    <row r="42" spans="2:13" x14ac:dyDescent="0.25">
      <c r="C42" s="1"/>
      <c r="E42" s="1"/>
    </row>
    <row r="43" spans="2:13" x14ac:dyDescent="0.25">
      <c r="B43" s="8" t="s">
        <v>147</v>
      </c>
      <c r="C43" s="1"/>
      <c r="E43" s="1"/>
    </row>
    <row r="44" spans="2:13" x14ac:dyDescent="0.25">
      <c r="B44" s="25" t="s">
        <v>148</v>
      </c>
      <c r="C44" s="1"/>
      <c r="E44" s="1">
        <f>CORREL('data-series'!$W67:$W86,'base-bench'!$N3:$N22)</f>
        <v>0.87439070551432663</v>
      </c>
      <c r="K44" s="1">
        <f>CORREL('data-series'!$W67:$W86,'sd-bench'!$N3:$N22)</f>
        <v>-0.56375789600939008</v>
      </c>
    </row>
  </sheetData>
  <mergeCells count="15">
    <mergeCell ref="AW3:AX3"/>
    <mergeCell ref="M3:N3"/>
    <mergeCell ref="AB3:AC3"/>
    <mergeCell ref="E3:F3"/>
    <mergeCell ref="P3:Q3"/>
    <mergeCell ref="S3:T3"/>
    <mergeCell ref="V3:W3"/>
    <mergeCell ref="AQ3:AR3"/>
    <mergeCell ref="AT3:AU3"/>
    <mergeCell ref="AE3:AF3"/>
    <mergeCell ref="AH3:AI3"/>
    <mergeCell ref="Y3:Z3"/>
    <mergeCell ref="AK3:AL3"/>
    <mergeCell ref="AN3:AO3"/>
    <mergeCell ref="H3:I3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W108"/>
  <sheetViews>
    <sheetView topLeftCell="G1" workbookViewId="0">
      <pane ySplit="2" topLeftCell="A58" activePane="bottomLeft" state="frozen"/>
      <selection pane="bottomLeft" activeCell="M103" sqref="M103"/>
    </sheetView>
  </sheetViews>
  <sheetFormatPr defaultRowHeight="15" x14ac:dyDescent="0.25"/>
  <cols>
    <col min="2" max="3" width="12.625" style="6" customWidth="1"/>
    <col min="4" max="17" width="12.625" customWidth="1"/>
  </cols>
  <sheetData>
    <row r="2" spans="2:21" s="5" customFormat="1" ht="60" x14ac:dyDescent="0.25">
      <c r="B2" s="3" t="s">
        <v>0</v>
      </c>
      <c r="C2" s="3" t="s">
        <v>32</v>
      </c>
      <c r="D2" s="4" t="s">
        <v>1</v>
      </c>
      <c r="E2" s="4" t="s">
        <v>2</v>
      </c>
      <c r="F2" s="4" t="s">
        <v>3</v>
      </c>
      <c r="G2" s="4" t="s">
        <v>4</v>
      </c>
      <c r="H2" s="4" t="s">
        <v>5</v>
      </c>
      <c r="I2" s="3" t="s">
        <v>6</v>
      </c>
      <c r="J2" s="3" t="s">
        <v>7</v>
      </c>
      <c r="K2" s="3" t="s">
        <v>8</v>
      </c>
      <c r="L2" s="3" t="s">
        <v>9</v>
      </c>
      <c r="M2" s="3" t="s">
        <v>10</v>
      </c>
      <c r="N2" s="3" t="s">
        <v>11</v>
      </c>
      <c r="O2" s="3" t="s">
        <v>12</v>
      </c>
      <c r="P2" s="3" t="s">
        <v>13</v>
      </c>
      <c r="Q2" s="3" t="s">
        <v>14</v>
      </c>
      <c r="R2" s="3" t="s">
        <v>20</v>
      </c>
      <c r="S2" s="3" t="s">
        <v>35</v>
      </c>
      <c r="T2" s="3" t="s">
        <v>36</v>
      </c>
      <c r="U2" s="3" t="s">
        <v>33</v>
      </c>
    </row>
    <row r="3" spans="2:21" x14ac:dyDescent="0.25">
      <c r="B3" s="6">
        <v>1929</v>
      </c>
      <c r="D3">
        <v>19.216061185468455</v>
      </c>
      <c r="E3" s="1">
        <v>0.76481835564053524</v>
      </c>
      <c r="F3">
        <v>-0.47801147227533475</v>
      </c>
      <c r="G3" s="1">
        <v>0.28680688336520049</v>
      </c>
      <c r="H3">
        <v>6.4053537284894828</v>
      </c>
    </row>
    <row r="4" spans="2:21" x14ac:dyDescent="0.25">
      <c r="B4" s="6">
        <f>B3+1</f>
        <v>1930</v>
      </c>
      <c r="D4">
        <v>15.943600867678958</v>
      </c>
      <c r="E4" s="1">
        <v>0.86767895878524925</v>
      </c>
      <c r="F4">
        <v>-0.54229934924078094</v>
      </c>
      <c r="G4" s="1">
        <v>0.32537960954446832</v>
      </c>
      <c r="H4">
        <v>7.5921908893709338</v>
      </c>
    </row>
    <row r="5" spans="2:21" x14ac:dyDescent="0.25">
      <c r="B5" s="6">
        <f t="shared" ref="B5:B68" si="0">B4+1</f>
        <v>1931</v>
      </c>
      <c r="D5">
        <v>12.403100775193797</v>
      </c>
      <c r="E5" s="1">
        <v>0.51679586563307478</v>
      </c>
      <c r="F5">
        <v>-0.51679586563307489</v>
      </c>
      <c r="G5" s="1">
        <v>0</v>
      </c>
      <c r="H5">
        <v>9.1731266149870798</v>
      </c>
    </row>
    <row r="6" spans="2:21" x14ac:dyDescent="0.25">
      <c r="B6" s="6">
        <f t="shared" si="0"/>
        <v>1932</v>
      </c>
      <c r="D6">
        <v>6.890756302521007</v>
      </c>
      <c r="E6" s="1">
        <v>0.67226890756302504</v>
      </c>
      <c r="F6">
        <v>-0.50420168067226889</v>
      </c>
      <c r="G6" s="1">
        <v>0.16806722689075615</v>
      </c>
      <c r="H6">
        <v>11.260504201680673</v>
      </c>
    </row>
    <row r="7" spans="2:21" x14ac:dyDescent="0.25">
      <c r="B7" s="6">
        <f t="shared" si="0"/>
        <v>1933</v>
      </c>
      <c r="D7">
        <v>7.5174825174825175</v>
      </c>
      <c r="E7" s="1">
        <v>0.34965034965034958</v>
      </c>
      <c r="F7">
        <v>-0.17482517482517487</v>
      </c>
      <c r="G7" s="1">
        <v>0.17482517482517471</v>
      </c>
      <c r="H7">
        <v>12.062937062937062</v>
      </c>
    </row>
    <row r="8" spans="2:21" x14ac:dyDescent="0.25">
      <c r="B8" s="6">
        <f t="shared" si="0"/>
        <v>1934</v>
      </c>
      <c r="D8">
        <v>10.479041916167665</v>
      </c>
      <c r="E8" s="1">
        <v>0.59880239520958112</v>
      </c>
      <c r="F8">
        <v>-0.29940119760479045</v>
      </c>
      <c r="G8" s="1">
        <v>0.29940119760479067</v>
      </c>
      <c r="H8">
        <v>11.976047904191615</v>
      </c>
    </row>
    <row r="9" spans="2:21" x14ac:dyDescent="0.25">
      <c r="B9" s="6">
        <f t="shared" si="0"/>
        <v>1935</v>
      </c>
      <c r="D9">
        <v>13.728129205921936</v>
      </c>
      <c r="E9" s="1">
        <v>-0.13458950201884265</v>
      </c>
      <c r="F9">
        <v>-0.13458950201884251</v>
      </c>
      <c r="G9" s="1">
        <v>-0.26917900403768513</v>
      </c>
      <c r="H9">
        <v>11.170928667563929</v>
      </c>
    </row>
    <row r="10" spans="2:21" x14ac:dyDescent="0.25">
      <c r="B10" s="6">
        <f t="shared" si="0"/>
        <v>1936</v>
      </c>
      <c r="D10">
        <v>16.0188457008245</v>
      </c>
      <c r="E10" s="1">
        <v>0.11778563015312142</v>
      </c>
      <c r="F10">
        <v>-0.23557126030624259</v>
      </c>
      <c r="G10" s="1">
        <v>-0.11778563015312117</v>
      </c>
      <c r="H10">
        <v>10.836277974087158</v>
      </c>
    </row>
    <row r="11" spans="2:21" x14ac:dyDescent="0.25">
      <c r="B11" s="6">
        <f t="shared" si="0"/>
        <v>1937</v>
      </c>
      <c r="D11">
        <v>18.172043010752684</v>
      </c>
      <c r="E11" s="1">
        <v>0.32258064516129015</v>
      </c>
      <c r="F11">
        <v>-0.2150537634408603</v>
      </c>
      <c r="G11" s="1">
        <v>0.10752688172042985</v>
      </c>
      <c r="H11">
        <v>9.8924731182795682</v>
      </c>
    </row>
    <row r="12" spans="2:21" x14ac:dyDescent="0.25">
      <c r="B12" s="6">
        <f t="shared" si="0"/>
        <v>1938</v>
      </c>
      <c r="D12">
        <v>13.958810068649885</v>
      </c>
      <c r="E12" s="1">
        <v>1.1441647597254003</v>
      </c>
      <c r="F12">
        <v>-0.11441647597254002</v>
      </c>
      <c r="G12" s="1">
        <v>1.0297482837528602</v>
      </c>
      <c r="H12">
        <v>11.327231121281462</v>
      </c>
    </row>
    <row r="13" spans="2:21" x14ac:dyDescent="0.25">
      <c r="B13" s="6">
        <f t="shared" si="0"/>
        <v>1939</v>
      </c>
      <c r="D13">
        <v>15.828877005347593</v>
      </c>
      <c r="E13" s="1">
        <v>0.96256684491978595</v>
      </c>
      <c r="F13">
        <v>-0.10695187165775399</v>
      </c>
      <c r="G13" s="1">
        <v>0.85561497326203195</v>
      </c>
      <c r="H13">
        <v>11.336898395721924</v>
      </c>
    </row>
    <row r="14" spans="2:21" x14ac:dyDescent="0.25">
      <c r="B14" s="6">
        <f t="shared" si="0"/>
        <v>1940</v>
      </c>
      <c r="D14">
        <v>18.464528668610299</v>
      </c>
      <c r="E14" s="1">
        <v>1.3605442176870741</v>
      </c>
      <c r="F14">
        <v>9.7181729834791133E-2</v>
      </c>
      <c r="G14" s="1">
        <v>1.4577259475218654</v>
      </c>
      <c r="H14">
        <v>10.884353741496598</v>
      </c>
    </row>
    <row r="15" spans="2:21" x14ac:dyDescent="0.25">
      <c r="B15" s="6">
        <f t="shared" si="0"/>
        <v>1941</v>
      </c>
      <c r="D15">
        <v>23.338485316846985</v>
      </c>
      <c r="E15" s="1">
        <v>0.85007727975270486</v>
      </c>
      <c r="F15">
        <v>-7.727975270479133E-2</v>
      </c>
      <c r="G15" s="1">
        <v>0.77279752704791349</v>
      </c>
      <c r="H15">
        <v>13.214837712519317</v>
      </c>
    </row>
    <row r="16" spans="2:21" x14ac:dyDescent="0.25">
      <c r="B16" s="6">
        <f t="shared" si="0"/>
        <v>1942</v>
      </c>
      <c r="D16">
        <v>24.518072289156628</v>
      </c>
      <c r="E16" s="1">
        <v>0.42168674698795161</v>
      </c>
      <c r="F16">
        <v>-0.54216867469879515</v>
      </c>
      <c r="G16" s="1">
        <v>-0.12048192771084354</v>
      </c>
      <c r="H16">
        <v>21.987951807228917</v>
      </c>
    </row>
    <row r="17" spans="2:17" x14ac:dyDescent="0.25">
      <c r="B17" s="6">
        <f t="shared" si="0"/>
        <v>1943</v>
      </c>
      <c r="D17">
        <v>23.28902018709995</v>
      </c>
      <c r="E17" s="1">
        <v>-0.2461841457410143</v>
      </c>
      <c r="F17">
        <v>-0.8370260955194484</v>
      </c>
      <c r="G17" s="1">
        <v>-1.0832102412604627</v>
      </c>
      <c r="H17">
        <v>28.655834564254064</v>
      </c>
    </row>
    <row r="18" spans="2:17" x14ac:dyDescent="0.25">
      <c r="B18" s="6">
        <f t="shared" si="0"/>
        <v>1944</v>
      </c>
      <c r="D18">
        <v>21.05966162065895</v>
      </c>
      <c r="E18" s="1">
        <v>-8.904719501335695E-2</v>
      </c>
      <c r="F18">
        <v>-0.80142475512021372</v>
      </c>
      <c r="G18" s="1">
        <v>-0.89047195013357072</v>
      </c>
      <c r="H18">
        <v>31.433659839715045</v>
      </c>
    </row>
    <row r="19" spans="2:17" x14ac:dyDescent="0.25">
      <c r="B19" s="6">
        <f t="shared" si="0"/>
        <v>1945</v>
      </c>
      <c r="D19">
        <v>16.520595968448731</v>
      </c>
      <c r="E19" s="1">
        <v>0.65731814198071892</v>
      </c>
      <c r="F19">
        <v>-1.0078878177037689</v>
      </c>
      <c r="G19" s="1">
        <v>-0.35056967572304998</v>
      </c>
      <c r="H19">
        <v>31.24452234881683</v>
      </c>
    </row>
    <row r="20" spans="2:17" x14ac:dyDescent="0.25">
      <c r="B20" s="6">
        <f t="shared" si="0"/>
        <v>1946</v>
      </c>
      <c r="D20">
        <v>16.593503072870938</v>
      </c>
      <c r="E20" s="1">
        <v>2.9411764705882355</v>
      </c>
      <c r="F20">
        <v>0.21949078138718173</v>
      </c>
      <c r="G20" s="1">
        <v>3.1606672519754171</v>
      </c>
      <c r="H20">
        <v>16.900790166812993</v>
      </c>
    </row>
    <row r="21" spans="2:17" x14ac:dyDescent="0.25">
      <c r="B21" s="6">
        <f t="shared" si="0"/>
        <v>1947</v>
      </c>
      <c r="D21">
        <v>17.126850740296117</v>
      </c>
      <c r="E21" s="1">
        <v>4.0416166466586638</v>
      </c>
      <c r="F21">
        <v>0.24009603841536617</v>
      </c>
      <c r="G21" s="1">
        <v>4.2817126850740301</v>
      </c>
      <c r="H21">
        <v>13.725490196078429</v>
      </c>
    </row>
    <row r="22" spans="2:17" x14ac:dyDescent="0.25">
      <c r="B22" s="6">
        <f t="shared" si="0"/>
        <v>1948</v>
      </c>
      <c r="D22">
        <v>21.397379912663755</v>
      </c>
      <c r="E22" s="1">
        <v>2.0742358078602625</v>
      </c>
      <c r="F22">
        <v>-7.278020378457066E-2</v>
      </c>
      <c r="G22" s="1">
        <v>2.0014556040756917</v>
      </c>
      <c r="H22">
        <v>12.91848617176128</v>
      </c>
    </row>
    <row r="23" spans="2:17" x14ac:dyDescent="0.25">
      <c r="B23" s="6">
        <f t="shared" si="0"/>
        <v>1949</v>
      </c>
      <c r="D23">
        <v>18.475073313782989</v>
      </c>
      <c r="E23" s="1">
        <v>1.9428152492668618</v>
      </c>
      <c r="F23">
        <v>-3.6656891495601203E-2</v>
      </c>
      <c r="G23" s="1">
        <v>1.9061583577712606</v>
      </c>
      <c r="H23">
        <v>14.186217008797655</v>
      </c>
    </row>
    <row r="24" spans="2:17" x14ac:dyDescent="0.25">
      <c r="B24" s="6">
        <f t="shared" si="0"/>
        <v>1950</v>
      </c>
      <c r="D24">
        <v>22.651565622918056</v>
      </c>
      <c r="E24" s="1">
        <v>0.36642238507661551</v>
      </c>
      <c r="F24">
        <v>-0.13324450366422383</v>
      </c>
      <c r="G24" s="1">
        <v>0.23317788141239168</v>
      </c>
      <c r="H24">
        <v>13.057961359093939</v>
      </c>
      <c r="O24">
        <v>80.830456847370357</v>
      </c>
      <c r="P24">
        <v>77.475902738416693</v>
      </c>
      <c r="Q24">
        <v>72.084434452033392</v>
      </c>
    </row>
    <row r="25" spans="2:17" x14ac:dyDescent="0.25">
      <c r="B25" s="6">
        <f t="shared" si="0"/>
        <v>1951</v>
      </c>
      <c r="D25">
        <v>23.697091851425281</v>
      </c>
      <c r="E25" s="1">
        <v>0.86380650734235531</v>
      </c>
      <c r="F25">
        <v>-0.14396775122372588</v>
      </c>
      <c r="G25" s="1">
        <v>0.71983875611862946</v>
      </c>
      <c r="H25">
        <v>15.519723581917649</v>
      </c>
      <c r="O25">
        <v>83.06018968902012</v>
      </c>
      <c r="P25">
        <v>80.536356866346352</v>
      </c>
      <c r="Q25">
        <v>73.065877359406599</v>
      </c>
    </row>
    <row r="26" spans="2:17" x14ac:dyDescent="0.25">
      <c r="B26" s="6">
        <f t="shared" si="0"/>
        <v>1952</v>
      </c>
      <c r="D26">
        <v>22.273592602665218</v>
      </c>
      <c r="E26" s="1">
        <v>0.70709817786238771</v>
      </c>
      <c r="F26">
        <v>-0.40794125645906992</v>
      </c>
      <c r="G26" s="1">
        <v>0.29915692140331779</v>
      </c>
      <c r="H26">
        <v>17.731846614087569</v>
      </c>
      <c r="O26">
        <v>85.787599449949042</v>
      </c>
      <c r="P26">
        <v>82.821076927920899</v>
      </c>
      <c r="Q26">
        <v>74.627011709535239</v>
      </c>
    </row>
    <row r="27" spans="2:17" x14ac:dyDescent="0.25">
      <c r="B27" s="6">
        <f t="shared" si="0"/>
        <v>1953</v>
      </c>
      <c r="D27">
        <v>22.350526045676162</v>
      </c>
      <c r="E27" s="1">
        <v>0.35925070567102907</v>
      </c>
      <c r="F27">
        <v>-0.53887605850654352</v>
      </c>
      <c r="G27" s="1">
        <v>-0.17962535283551445</v>
      </c>
      <c r="H27">
        <v>18.039517577623815</v>
      </c>
      <c r="O27">
        <v>87.407409279561023</v>
      </c>
      <c r="P27">
        <v>85.70561072528848</v>
      </c>
      <c r="Q27">
        <v>77.927913287946808</v>
      </c>
    </row>
    <row r="28" spans="2:17" x14ac:dyDescent="0.25">
      <c r="B28" s="6">
        <f t="shared" si="0"/>
        <v>1954</v>
      </c>
      <c r="D28">
        <v>21.350038353362311</v>
      </c>
      <c r="E28" s="1">
        <v>0.63922270519048829</v>
      </c>
      <c r="F28">
        <v>-0.56251598056762964</v>
      </c>
      <c r="G28" s="1">
        <v>7.6706724622858657E-2</v>
      </c>
      <c r="H28">
        <v>17.233444131935567</v>
      </c>
      <c r="O28">
        <v>89.528847871702283</v>
      </c>
      <c r="P28">
        <v>87.894691767660902</v>
      </c>
      <c r="Q28">
        <v>81.286947460764324</v>
      </c>
    </row>
    <row r="29" spans="2:17" x14ac:dyDescent="0.25">
      <c r="B29" s="6">
        <f t="shared" si="0"/>
        <v>1955</v>
      </c>
      <c r="D29">
        <v>23.017362740497418</v>
      </c>
      <c r="E29" s="1">
        <v>0.68043172219615222</v>
      </c>
      <c r="F29">
        <v>-0.56311590802440181</v>
      </c>
      <c r="G29" s="1">
        <v>0.11731581417175041</v>
      </c>
      <c r="H29">
        <v>16.1661191928672</v>
      </c>
      <c r="O29">
        <v>93.625530697972906</v>
      </c>
      <c r="P29">
        <v>90.860204331487409</v>
      </c>
      <c r="Q29">
        <v>83.704606153782862</v>
      </c>
    </row>
    <row r="30" spans="2:17" x14ac:dyDescent="0.25">
      <c r="B30" s="6">
        <f t="shared" si="0"/>
        <v>1956</v>
      </c>
      <c r="D30">
        <v>23.283714730059984</v>
      </c>
      <c r="E30" s="1">
        <v>1.0664296822928239</v>
      </c>
      <c r="F30">
        <v>-0.53321484114641171</v>
      </c>
      <c r="G30" s="1">
        <v>0.53321484114641216</v>
      </c>
      <c r="H30">
        <v>15.863141524105755</v>
      </c>
      <c r="O30">
        <v>92.073423526723786</v>
      </c>
      <c r="P30">
        <v>92.220640246265745</v>
      </c>
      <c r="Q30">
        <v>84.916243510830554</v>
      </c>
    </row>
    <row r="31" spans="2:17" x14ac:dyDescent="0.25">
      <c r="B31" s="6">
        <f t="shared" si="0"/>
        <v>1957</v>
      </c>
      <c r="D31">
        <v>22.46788797641609</v>
      </c>
      <c r="E31" s="1">
        <v>1.3265950726468734</v>
      </c>
      <c r="F31">
        <v>-0.46325542219414623</v>
      </c>
      <c r="G31" s="1">
        <v>0.86333965045272709</v>
      </c>
      <c r="H31">
        <v>16.277110970730682</v>
      </c>
      <c r="O31">
        <v>94.195976216017328</v>
      </c>
      <c r="P31">
        <v>94.927364431918122</v>
      </c>
      <c r="Q31">
        <v>87.906185640644338</v>
      </c>
    </row>
    <row r="32" spans="2:17" x14ac:dyDescent="0.25">
      <c r="B32" s="6">
        <f t="shared" si="0"/>
        <v>1958</v>
      </c>
      <c r="D32">
        <v>21.493775933609957</v>
      </c>
      <c r="E32" s="1">
        <v>0.70539419087136901</v>
      </c>
      <c r="F32">
        <v>-0.62240663900414939</v>
      </c>
      <c r="G32" s="1">
        <v>8.2987551867219622E-2</v>
      </c>
      <c r="H32">
        <v>16.991701244813282</v>
      </c>
      <c r="O32">
        <v>94.816050882788261</v>
      </c>
      <c r="P32">
        <v>95.930987352178278</v>
      </c>
      <c r="Q32">
        <v>95.679744059100088</v>
      </c>
    </row>
    <row r="33" spans="2:17" x14ac:dyDescent="0.25">
      <c r="B33" s="6">
        <f t="shared" si="0"/>
        <v>1959</v>
      </c>
      <c r="D33">
        <v>23.253588516746412</v>
      </c>
      <c r="E33" s="1">
        <v>0.22966507177033479</v>
      </c>
      <c r="F33">
        <v>-0.13397129186602874</v>
      </c>
      <c r="G33" s="1">
        <v>9.5693779904306053E-2</v>
      </c>
      <c r="H33">
        <v>15.885167464114833</v>
      </c>
      <c r="O33">
        <v>98.960346691564908</v>
      </c>
      <c r="P33">
        <v>99.436297378590552</v>
      </c>
      <c r="Q33">
        <v>98.778254989620237</v>
      </c>
    </row>
    <row r="34" spans="2:17" x14ac:dyDescent="0.25">
      <c r="B34" s="6">
        <f t="shared" si="0"/>
        <v>1960</v>
      </c>
      <c r="D34">
        <v>22.547395545739004</v>
      </c>
      <c r="E34" s="1">
        <v>0.97551997055034079</v>
      </c>
      <c r="F34">
        <v>-0.18406037180195106</v>
      </c>
      <c r="G34" s="1">
        <v>0.79145959874838967</v>
      </c>
      <c r="H34">
        <v>15.64513160316584</v>
      </c>
      <c r="O34">
        <v>100</v>
      </c>
      <c r="P34">
        <v>100</v>
      </c>
      <c r="Q34">
        <v>100</v>
      </c>
    </row>
    <row r="35" spans="2:17" x14ac:dyDescent="0.25">
      <c r="B35" s="6">
        <f t="shared" si="0"/>
        <v>1961</v>
      </c>
      <c r="D35">
        <v>22.456950115391447</v>
      </c>
      <c r="E35" s="1">
        <v>1.0296467246582637</v>
      </c>
      <c r="F35">
        <v>-0.15977276761938566</v>
      </c>
      <c r="G35" s="1">
        <v>0.86987395703887804</v>
      </c>
      <c r="H35">
        <v>15.959524232203091</v>
      </c>
      <c r="O35">
        <v>103.76739012064658</v>
      </c>
      <c r="P35">
        <v>102.66037790358236</v>
      </c>
      <c r="Q35">
        <v>102.78472208414091</v>
      </c>
    </row>
    <row r="36" spans="2:17" x14ac:dyDescent="0.25">
      <c r="B36" s="6">
        <f t="shared" si="0"/>
        <v>1962</v>
      </c>
      <c r="D36">
        <v>23.070566848454799</v>
      </c>
      <c r="E36" s="1">
        <v>0.79325731284085277</v>
      </c>
      <c r="F36">
        <v>-0.11568335812262424</v>
      </c>
      <c r="G36" s="1">
        <v>0.67757395471822857</v>
      </c>
      <c r="H36">
        <v>16.245248719219965</v>
      </c>
      <c r="O36">
        <v>108.37674010011452</v>
      </c>
      <c r="P36">
        <v>106.11999635618324</v>
      </c>
      <c r="Q36">
        <v>105.1760883997017</v>
      </c>
    </row>
    <row r="37" spans="2:17" x14ac:dyDescent="0.25">
      <c r="B37" s="6">
        <f t="shared" si="0"/>
        <v>1963</v>
      </c>
      <c r="D37">
        <v>23.128719072972125</v>
      </c>
      <c r="E37" s="1">
        <v>0.87691825869088647</v>
      </c>
      <c r="F37">
        <v>-0.10961478233636081</v>
      </c>
      <c r="G37" s="1">
        <v>0.76730347635452567</v>
      </c>
      <c r="H37">
        <v>16.207328531161917</v>
      </c>
      <c r="O37">
        <v>116.33088396701569</v>
      </c>
      <c r="P37">
        <v>107.01985350828302</v>
      </c>
      <c r="Q37">
        <v>105.3825261929821</v>
      </c>
    </row>
    <row r="38" spans="2:17" x14ac:dyDescent="0.25">
      <c r="B38" s="6">
        <f t="shared" si="0"/>
        <v>1964</v>
      </c>
      <c r="D38">
        <v>23.111694371536892</v>
      </c>
      <c r="E38" s="1">
        <v>1.0790317876932054</v>
      </c>
      <c r="F38">
        <v>-5.8326042578010877E-2</v>
      </c>
      <c r="G38" s="1">
        <v>1.0207057451151946</v>
      </c>
      <c r="H38">
        <v>15.908428113152524</v>
      </c>
      <c r="O38">
        <v>121.63716206427897</v>
      </c>
      <c r="P38">
        <v>110.28576812041186</v>
      </c>
      <c r="Q38">
        <v>106.42580146882672</v>
      </c>
    </row>
    <row r="39" spans="2:17" x14ac:dyDescent="0.25">
      <c r="B39" s="6">
        <f t="shared" si="0"/>
        <v>1965</v>
      </c>
      <c r="D39">
        <v>23.867150732822374</v>
      </c>
      <c r="E39" s="1">
        <v>0.77988436197391431</v>
      </c>
      <c r="F39">
        <v>-1.3446282102998711E-2</v>
      </c>
      <c r="G39" s="1">
        <v>0.76643807987091561</v>
      </c>
      <c r="H39">
        <v>15.732150060508269</v>
      </c>
      <c r="O39">
        <v>129.0272126986421</v>
      </c>
      <c r="P39">
        <v>112.9537446405287</v>
      </c>
      <c r="Q39">
        <v>106.37778003291203</v>
      </c>
    </row>
    <row r="40" spans="2:17" x14ac:dyDescent="0.25">
      <c r="B40" s="6">
        <f t="shared" si="0"/>
        <v>1966</v>
      </c>
      <c r="D40">
        <v>24.269938650306749</v>
      </c>
      <c r="E40" s="1">
        <v>0.58895705521472397</v>
      </c>
      <c r="F40">
        <v>-0.11042944785276056</v>
      </c>
      <c r="G40" s="1">
        <v>0.47852760736196343</v>
      </c>
      <c r="H40">
        <v>16.294478527607364</v>
      </c>
      <c r="O40">
        <v>134.20301375347728</v>
      </c>
      <c r="P40">
        <v>117.1335314127989</v>
      </c>
      <c r="Q40">
        <v>104.69694993752019</v>
      </c>
    </row>
    <row r="41" spans="2:17" x14ac:dyDescent="0.25">
      <c r="B41" s="6">
        <f t="shared" si="0"/>
        <v>1967</v>
      </c>
      <c r="D41">
        <v>23.2563537193919</v>
      </c>
      <c r="E41" s="1">
        <v>0.5454334455146802</v>
      </c>
      <c r="F41">
        <v>-0.15086457003597525</v>
      </c>
      <c r="G41" s="1">
        <v>0.39456887547870495</v>
      </c>
      <c r="H41">
        <v>17.453870256469767</v>
      </c>
      <c r="O41">
        <v>136.07816613574337</v>
      </c>
      <c r="P41">
        <v>118.12944756898276</v>
      </c>
      <c r="Q41">
        <v>104.16879717226703</v>
      </c>
    </row>
    <row r="42" spans="2:17" x14ac:dyDescent="0.25">
      <c r="B42" s="6">
        <f t="shared" si="0"/>
        <v>1968</v>
      </c>
      <c r="D42">
        <v>22.938992042440319</v>
      </c>
      <c r="E42" s="1">
        <v>0.19098143236074316</v>
      </c>
      <c r="F42">
        <v>-4.2440318302387307E-2</v>
      </c>
      <c r="G42" s="1">
        <v>0.14854111405835585</v>
      </c>
      <c r="H42">
        <v>17.782493368700269</v>
      </c>
      <c r="O42">
        <v>142.17646695584139</v>
      </c>
      <c r="P42">
        <v>122.13852738526366</v>
      </c>
      <c r="Q42">
        <v>100.70109910042464</v>
      </c>
    </row>
    <row r="43" spans="2:17" x14ac:dyDescent="0.25">
      <c r="B43" s="6">
        <f t="shared" si="0"/>
        <v>1969</v>
      </c>
      <c r="D43">
        <v>22.855181880576527</v>
      </c>
      <c r="E43" s="1">
        <v>0.18629277380135364</v>
      </c>
      <c r="F43">
        <v>-4.9024414158250811E-2</v>
      </c>
      <c r="G43" s="1">
        <v>0.13726835964310283</v>
      </c>
      <c r="H43">
        <v>17.737033042455142</v>
      </c>
      <c r="O43">
        <v>145.14038141185713</v>
      </c>
      <c r="P43">
        <v>123.61839027715882</v>
      </c>
      <c r="Q43">
        <v>92.999079464240893</v>
      </c>
    </row>
    <row r="44" spans="2:17" x14ac:dyDescent="0.25">
      <c r="B44" s="6">
        <f t="shared" si="0"/>
        <v>1970</v>
      </c>
      <c r="D44">
        <v>21.358862347801839</v>
      </c>
      <c r="E44" s="1">
        <v>0.38107630820708249</v>
      </c>
      <c r="F44">
        <v>-1.858908820522363E-2</v>
      </c>
      <c r="G44" s="1">
        <v>0.36248722000185885</v>
      </c>
      <c r="H44">
        <v>18.068593735477268</v>
      </c>
      <c r="O44">
        <v>148.98481954908206</v>
      </c>
      <c r="P44">
        <v>125.2542067572596</v>
      </c>
      <c r="Q44">
        <v>86.99242235517363</v>
      </c>
    </row>
    <row r="45" spans="2:17" x14ac:dyDescent="0.25">
      <c r="B45" s="6">
        <f t="shared" si="0"/>
        <v>1971</v>
      </c>
      <c r="D45">
        <v>21.861620140435008</v>
      </c>
      <c r="E45" s="1">
        <v>-3.4252440486384532E-2</v>
      </c>
      <c r="F45">
        <v>8.5631101215961639E-2</v>
      </c>
      <c r="G45" s="1">
        <v>5.1378660729577107E-2</v>
      </c>
      <c r="H45">
        <v>18.051036136324715</v>
      </c>
      <c r="O45">
        <v>159.79213880388338</v>
      </c>
      <c r="P45">
        <v>128.1129408791985</v>
      </c>
      <c r="Q45">
        <v>83.067889874144271</v>
      </c>
    </row>
    <row r="46" spans="2:17" x14ac:dyDescent="0.25">
      <c r="B46" s="6">
        <f t="shared" si="0"/>
        <v>1972</v>
      </c>
      <c r="D46">
        <v>22.520274485339986</v>
      </c>
      <c r="E46" s="1">
        <v>-0.3353087960074857</v>
      </c>
      <c r="F46">
        <v>7.797878976918278E-2</v>
      </c>
      <c r="G46" s="1">
        <v>-0.25733000623830293</v>
      </c>
      <c r="H46">
        <v>17.740174672489083</v>
      </c>
      <c r="O46">
        <v>166.67928045680068</v>
      </c>
      <c r="P46">
        <v>129.57965107044728</v>
      </c>
      <c r="Q46">
        <v>82.19844753396886</v>
      </c>
    </row>
    <row r="47" spans="2:17" x14ac:dyDescent="0.25">
      <c r="B47" s="6">
        <f t="shared" si="0"/>
        <v>1973</v>
      </c>
      <c r="D47">
        <v>23.28316415820791</v>
      </c>
      <c r="E47" s="1">
        <v>0.28001400070003502</v>
      </c>
      <c r="F47">
        <v>1.4000700035001701E-2</v>
      </c>
      <c r="G47" s="1">
        <v>0.29401470073503672</v>
      </c>
      <c r="H47">
        <v>16.856842842142107</v>
      </c>
      <c r="O47">
        <v>174.14312684899375</v>
      </c>
      <c r="P47">
        <v>133.35959640683177</v>
      </c>
      <c r="Q47">
        <v>81.724877582868231</v>
      </c>
    </row>
    <row r="48" spans="2:17" x14ac:dyDescent="0.25">
      <c r="B48" s="6">
        <f t="shared" si="0"/>
        <v>1974</v>
      </c>
      <c r="D48">
        <v>22.643336776859506</v>
      </c>
      <c r="E48" s="1">
        <v>-6.4566115702479346E-2</v>
      </c>
      <c r="F48">
        <v>1.9369834710743848E-2</v>
      </c>
      <c r="G48" s="1">
        <v>-4.5196280991735498E-2</v>
      </c>
      <c r="H48">
        <v>17.232696280991739</v>
      </c>
      <c r="O48">
        <v>166.46270827873013</v>
      </c>
      <c r="P48">
        <v>133.45643596834924</v>
      </c>
      <c r="Q48">
        <v>80.443535266096717</v>
      </c>
    </row>
    <row r="49" spans="2:17" x14ac:dyDescent="0.25">
      <c r="B49" s="6">
        <f t="shared" si="0"/>
        <v>1975</v>
      </c>
      <c r="D49">
        <v>20.23210373615963</v>
      </c>
      <c r="E49" s="1">
        <v>0.79933684646811531</v>
      </c>
      <c r="F49">
        <v>0.14802534193853986</v>
      </c>
      <c r="G49" s="1">
        <v>0.9473621884066552</v>
      </c>
      <c r="H49">
        <v>17.674225827461662</v>
      </c>
      <c r="O49">
        <v>171.40928412141881</v>
      </c>
      <c r="P49">
        <v>134.81327819164645</v>
      </c>
      <c r="Q49">
        <v>80.874297503796129</v>
      </c>
    </row>
    <row r="50" spans="2:17" x14ac:dyDescent="0.25">
      <c r="B50" s="6">
        <f t="shared" si="0"/>
        <v>1976</v>
      </c>
      <c r="D50">
        <v>21.990839369407755</v>
      </c>
      <c r="E50" s="1">
        <v>-0.16510438858116716</v>
      </c>
      <c r="F50">
        <v>7.9889220281210066E-2</v>
      </c>
      <c r="G50" s="1">
        <v>-8.5215168299957095E-2</v>
      </c>
      <c r="H50">
        <v>16.840647635279083</v>
      </c>
      <c r="O50">
        <v>176.23369530943404</v>
      </c>
      <c r="P50">
        <v>136.93378871784643</v>
      </c>
      <c r="Q50">
        <v>85.61029858552115</v>
      </c>
    </row>
    <row r="51" spans="2:17" x14ac:dyDescent="0.25">
      <c r="B51" s="6">
        <f t="shared" si="0"/>
        <v>1977</v>
      </c>
      <c r="D51">
        <v>23.480345158197508</v>
      </c>
      <c r="E51" s="1">
        <v>-1.1601150527325019</v>
      </c>
      <c r="F51">
        <v>5.2732502396931828E-2</v>
      </c>
      <c r="G51" s="1">
        <v>-1.1073825503355701</v>
      </c>
      <c r="H51">
        <v>16.423777564717163</v>
      </c>
      <c r="O51">
        <v>180.93743991432262</v>
      </c>
      <c r="P51">
        <v>138.64923294204223</v>
      </c>
      <c r="Q51">
        <v>83.756481928558188</v>
      </c>
    </row>
    <row r="52" spans="2:17" x14ac:dyDescent="0.25">
      <c r="B52" s="6">
        <f t="shared" si="0"/>
        <v>1978</v>
      </c>
      <c r="D52">
        <v>24.777221420690825</v>
      </c>
      <c r="E52" s="1">
        <v>-1.1669354154290079</v>
      </c>
      <c r="F52">
        <v>9.3354833234320755E-2</v>
      </c>
      <c r="G52" s="1">
        <v>-1.0735805821946871</v>
      </c>
      <c r="H52">
        <v>15.776966816600185</v>
      </c>
      <c r="O52">
        <v>181.29206797862051</v>
      </c>
      <c r="P52">
        <v>141.4237623269297</v>
      </c>
      <c r="Q52">
        <v>81.801703041217593</v>
      </c>
    </row>
    <row r="53" spans="2:17" x14ac:dyDescent="0.25">
      <c r="B53" s="6">
        <f t="shared" si="0"/>
        <v>1979</v>
      </c>
      <c r="D53">
        <v>25.067436647543786</v>
      </c>
      <c r="E53" s="1">
        <v>-0.96880817598115576</v>
      </c>
      <c r="F53">
        <v>0.11397743246837126</v>
      </c>
      <c r="G53" s="1">
        <v>-0.85483074351278454</v>
      </c>
      <c r="H53">
        <v>15.402150374225904</v>
      </c>
      <c r="O53">
        <v>181.90893998055506</v>
      </c>
      <c r="P53">
        <v>143.10349023227053</v>
      </c>
      <c r="Q53">
        <v>80.241402609916676</v>
      </c>
    </row>
    <row r="54" spans="2:17" x14ac:dyDescent="0.25">
      <c r="B54" s="6">
        <f t="shared" si="0"/>
        <v>1980</v>
      </c>
      <c r="D54">
        <v>23.269868995633189</v>
      </c>
      <c r="E54" s="1">
        <v>-0.63580786026200831</v>
      </c>
      <c r="F54">
        <v>0.17467248908296942</v>
      </c>
      <c r="G54" s="1">
        <v>-0.46113537117903891</v>
      </c>
      <c r="H54">
        <v>15.888209606986898</v>
      </c>
      <c r="O54">
        <v>180.21211849489279</v>
      </c>
      <c r="P54">
        <v>142.90037035192393</v>
      </c>
      <c r="Q54">
        <v>79.577088851029259</v>
      </c>
    </row>
    <row r="55" spans="2:17" x14ac:dyDescent="0.25">
      <c r="B55" s="6">
        <f t="shared" si="0"/>
        <v>1981</v>
      </c>
      <c r="D55">
        <v>24.247897851136717</v>
      </c>
      <c r="E55" s="1">
        <v>-0.70383058237309315</v>
      </c>
      <c r="F55">
        <v>0.31454375583930244</v>
      </c>
      <c r="G55" s="1">
        <v>-0.38928682653379071</v>
      </c>
      <c r="H55">
        <v>15.801930862659608</v>
      </c>
      <c r="O55">
        <v>191.39842488121229</v>
      </c>
      <c r="P55">
        <v>145.01952540108601</v>
      </c>
      <c r="Q55">
        <v>77.023060139736273</v>
      </c>
    </row>
    <row r="56" spans="2:17" x14ac:dyDescent="0.25">
      <c r="B56" s="6">
        <f t="shared" si="0"/>
        <v>1982</v>
      </c>
      <c r="D56">
        <v>22.062780269058297</v>
      </c>
      <c r="E56" s="1">
        <v>-0.83408071748878942</v>
      </c>
      <c r="F56">
        <v>0.24215246636771304</v>
      </c>
      <c r="G56" s="1">
        <v>-0.59192825112107639</v>
      </c>
      <c r="H56">
        <v>16.535127055306429</v>
      </c>
      <c r="O56">
        <v>190.09163234413404</v>
      </c>
      <c r="P56">
        <v>142.64830801313025</v>
      </c>
      <c r="Q56">
        <v>73.44736933983711</v>
      </c>
    </row>
    <row r="57" spans="2:17" x14ac:dyDescent="0.25">
      <c r="B57" s="6">
        <f t="shared" si="0"/>
        <v>1983</v>
      </c>
      <c r="D57">
        <v>22.2286358263929</v>
      </c>
      <c r="E57" s="1">
        <v>-1.6134795635084245</v>
      </c>
      <c r="F57">
        <v>0.18965943761853712</v>
      </c>
      <c r="G57" s="1">
        <v>-1.4238201258898873</v>
      </c>
      <c r="H57">
        <v>16.340947197713092</v>
      </c>
      <c r="O57">
        <v>197.29225861388147</v>
      </c>
      <c r="P57">
        <v>144.76732166630424</v>
      </c>
      <c r="Q57">
        <v>75.720109758110794</v>
      </c>
    </row>
    <row r="58" spans="2:17" x14ac:dyDescent="0.25">
      <c r="B58" s="6">
        <f t="shared" si="0"/>
        <v>1984</v>
      </c>
      <c r="D58">
        <v>25.077338084985275</v>
      </c>
      <c r="E58" s="1">
        <v>-2.5985596555052344</v>
      </c>
      <c r="F58">
        <v>5.6920830549162207E-2</v>
      </c>
      <c r="G58" s="1">
        <v>-2.5416388249560722</v>
      </c>
      <c r="H58">
        <v>15.640854307421982</v>
      </c>
      <c r="O58">
        <v>209.47882207005981</v>
      </c>
      <c r="P58">
        <v>145.83890953901798</v>
      </c>
      <c r="Q58">
        <v>78.2726176988063</v>
      </c>
    </row>
    <row r="59" spans="2:17" x14ac:dyDescent="0.25">
      <c r="B59" s="6">
        <f t="shared" si="0"/>
        <v>1985</v>
      </c>
      <c r="D59">
        <v>24.144753491154209</v>
      </c>
      <c r="E59" s="1">
        <v>-2.6640899993098217</v>
      </c>
      <c r="F59">
        <v>4.1410725377872805E-2</v>
      </c>
      <c r="G59" s="1">
        <v>-2.6226792739319489</v>
      </c>
      <c r="H59">
        <v>15.839602457036372</v>
      </c>
      <c r="O59">
        <v>222.29444586889059</v>
      </c>
      <c r="P59">
        <v>147.85812022534691</v>
      </c>
      <c r="Q59">
        <v>79.931946127703938</v>
      </c>
    </row>
    <row r="60" spans="2:17" x14ac:dyDescent="0.25">
      <c r="B60" s="6">
        <f t="shared" si="0"/>
        <v>1986</v>
      </c>
      <c r="D60">
        <v>23.685242473094856</v>
      </c>
      <c r="E60" s="1">
        <v>-3.0194762755435494</v>
      </c>
      <c r="F60">
        <v>0.14596313886105156</v>
      </c>
      <c r="G60" s="1">
        <v>-2.8735131366824977</v>
      </c>
      <c r="H60">
        <v>16.042873948847546</v>
      </c>
      <c r="O60">
        <v>226.91591574687357</v>
      </c>
      <c r="P60">
        <v>150.64119355671718</v>
      </c>
      <c r="Q60">
        <v>78.609171050858478</v>
      </c>
    </row>
    <row r="61" spans="2:17" x14ac:dyDescent="0.25">
      <c r="B61" s="6">
        <f t="shared" si="0"/>
        <v>1987</v>
      </c>
      <c r="D61">
        <v>23.547287585725432</v>
      </c>
      <c r="E61" s="1">
        <v>-3.0635292185125866</v>
      </c>
      <c r="F61">
        <v>9.2398669459159796E-2</v>
      </c>
      <c r="G61" s="1">
        <v>-2.9711305490534268</v>
      </c>
      <c r="H61">
        <v>15.937743829822184</v>
      </c>
      <c r="I61">
        <v>22.053343076360978</v>
      </c>
      <c r="J61">
        <v>72.703690171720865</v>
      </c>
      <c r="K61">
        <v>5.2393131165509681</v>
      </c>
      <c r="O61">
        <v>244.92822978005933</v>
      </c>
      <c r="P61">
        <v>148.47971662839134</v>
      </c>
      <c r="Q61">
        <v>78.867804201417243</v>
      </c>
    </row>
    <row r="62" spans="2:17" x14ac:dyDescent="0.25">
      <c r="B62" s="6">
        <f t="shared" si="0"/>
        <v>1988</v>
      </c>
      <c r="D62">
        <v>22.758253055629595</v>
      </c>
      <c r="E62" s="1">
        <v>-2.2845828732437266</v>
      </c>
      <c r="F62">
        <v>0.20180482046986245</v>
      </c>
      <c r="G62" s="1">
        <v>-2.0827780527738642</v>
      </c>
      <c r="H62">
        <v>15.607508662376727</v>
      </c>
      <c r="I62">
        <v>21.776649746192895</v>
      </c>
      <c r="J62">
        <v>72.944162436548226</v>
      </c>
      <c r="K62">
        <v>5.2791878172588831</v>
      </c>
      <c r="O62">
        <v>257.34386165699118</v>
      </c>
      <c r="P62">
        <v>150.28908306366367</v>
      </c>
      <c r="Q62">
        <v>80.450503507814304</v>
      </c>
    </row>
    <row r="63" spans="2:17" x14ac:dyDescent="0.25">
      <c r="B63" s="6">
        <f t="shared" si="0"/>
        <v>1989</v>
      </c>
      <c r="D63">
        <v>22.449051734803895</v>
      </c>
      <c r="E63" s="1">
        <v>-1.9442529649857716</v>
      </c>
      <c r="F63">
        <v>0.4118281280378952</v>
      </c>
      <c r="G63" s="1">
        <v>-1.5324248369478763</v>
      </c>
      <c r="H63">
        <v>15.5805362603178</v>
      </c>
      <c r="I63">
        <v>21.250718253208198</v>
      </c>
      <c r="J63">
        <v>73.542744046478973</v>
      </c>
      <c r="K63">
        <v>5.2065377003128397</v>
      </c>
      <c r="O63">
        <v>260.31627595743765</v>
      </c>
      <c r="P63">
        <v>150.80441777135633</v>
      </c>
      <c r="Q63">
        <v>81.467293407518866</v>
      </c>
    </row>
    <row r="64" spans="2:17" x14ac:dyDescent="0.25">
      <c r="B64" s="6">
        <f t="shared" si="0"/>
        <v>1990</v>
      </c>
      <c r="D64">
        <v>21.469663522643653</v>
      </c>
      <c r="E64" s="1">
        <v>-1.7526255936851964</v>
      </c>
      <c r="F64">
        <v>0.44986286708140993</v>
      </c>
      <c r="G64" s="1">
        <v>-1.3027627266037864</v>
      </c>
      <c r="H64">
        <v>15.853903271121816</v>
      </c>
      <c r="I64">
        <v>20.486090248152383</v>
      </c>
      <c r="J64">
        <v>74.439704380219922</v>
      </c>
      <c r="K64">
        <v>5.0712011055699096</v>
      </c>
      <c r="O64">
        <v>268.03832104317189</v>
      </c>
      <c r="P64">
        <v>153.05536135510843</v>
      </c>
      <c r="Q64">
        <v>83.11103841633026</v>
      </c>
    </row>
    <row r="65" spans="2:23" x14ac:dyDescent="0.25">
      <c r="B65" s="6">
        <f t="shared" si="0"/>
        <v>1991</v>
      </c>
      <c r="D65">
        <v>20.058309037900877</v>
      </c>
      <c r="E65" s="1">
        <v>-1.1435050210560409</v>
      </c>
      <c r="F65">
        <v>0.68027210884353773</v>
      </c>
      <c r="G65" s="1">
        <v>-0.46323291221250318</v>
      </c>
      <c r="H65">
        <v>16.263362487852284</v>
      </c>
      <c r="I65">
        <v>20.037197407805643</v>
      </c>
      <c r="J65">
        <v>75.345093138821881</v>
      </c>
      <c r="K65">
        <v>4.6177094533724681</v>
      </c>
      <c r="O65">
        <v>275.02194700735697</v>
      </c>
      <c r="P65">
        <v>153.98158600450111</v>
      </c>
      <c r="Q65">
        <v>85.870430115602659</v>
      </c>
    </row>
    <row r="66" spans="2:23" x14ac:dyDescent="0.25">
      <c r="B66" s="6">
        <f t="shared" si="0"/>
        <v>1992</v>
      </c>
      <c r="C66">
        <v>-0.81378995001813215</v>
      </c>
      <c r="D66">
        <v>20.018962274249535</v>
      </c>
      <c r="E66" s="1">
        <v>-1.3701772360956059</v>
      </c>
      <c r="F66">
        <v>0.83801018457633047</v>
      </c>
      <c r="G66" s="1">
        <v>-0.53216705151927546</v>
      </c>
      <c r="H66">
        <v>16.046059975838393</v>
      </c>
      <c r="I66">
        <v>19.689632401496809</v>
      </c>
      <c r="J66">
        <v>75.938256658595634</v>
      </c>
      <c r="K66">
        <v>4.3721109399075502</v>
      </c>
      <c r="L66">
        <v>17.498227728454243</v>
      </c>
      <c r="N66">
        <v>3.8888701346926373</v>
      </c>
      <c r="O66">
        <v>288.44425821203555</v>
      </c>
      <c r="P66">
        <v>157.22026029366356</v>
      </c>
      <c r="Q66">
        <v>92.302537399750605</v>
      </c>
      <c r="R66">
        <v>1</v>
      </c>
      <c r="S66">
        <v>0.9279393734790834</v>
      </c>
      <c r="T66">
        <v>1.0894618885661611</v>
      </c>
      <c r="U66">
        <v>3.8517452319183576</v>
      </c>
    </row>
    <row r="67" spans="2:23" x14ac:dyDescent="0.25">
      <c r="B67" s="6">
        <f t="shared" si="0"/>
        <v>1993</v>
      </c>
      <c r="C67">
        <v>-1.2719500854905961</v>
      </c>
      <c r="D67">
        <v>20.3337839998837</v>
      </c>
      <c r="E67" s="1">
        <v>-1.8186575951851363</v>
      </c>
      <c r="F67">
        <v>0.87080407635163615</v>
      </c>
      <c r="G67" s="1">
        <v>-0.94785351883350011</v>
      </c>
      <c r="H67">
        <v>15.616322851701629</v>
      </c>
      <c r="I67">
        <v>19.447952847068727</v>
      </c>
      <c r="J67">
        <v>76.189348489632664</v>
      </c>
      <c r="K67">
        <v>4.3626986632986</v>
      </c>
      <c r="L67">
        <v>17.092275837983021</v>
      </c>
      <c r="N67">
        <v>3.9739229496337072</v>
      </c>
      <c r="O67">
        <v>291.96031961472994</v>
      </c>
      <c r="P67">
        <v>157.5469016127241</v>
      </c>
      <c r="Q67">
        <v>92.842191715795167</v>
      </c>
      <c r="R67">
        <v>0.99465487043975276</v>
      </c>
      <c r="S67">
        <v>0.98844089569832516</v>
      </c>
      <c r="T67">
        <v>1.0786475846017869</v>
      </c>
      <c r="U67">
        <v>2.8164593182211428</v>
      </c>
      <c r="W67">
        <f>D67-D66</f>
        <v>0.31482172563416455</v>
      </c>
    </row>
    <row r="68" spans="2:23" x14ac:dyDescent="0.25">
      <c r="B68" s="6">
        <f t="shared" si="0"/>
        <v>1994</v>
      </c>
      <c r="C68">
        <v>-1.7164229661830295</v>
      </c>
      <c r="D68">
        <v>21.216889229422065</v>
      </c>
      <c r="E68" s="1">
        <v>-2.167250437828371</v>
      </c>
      <c r="F68">
        <v>0.90302101576182137</v>
      </c>
      <c r="G68" s="1">
        <v>-1.2642294220665495</v>
      </c>
      <c r="H68">
        <v>15.180330560420314</v>
      </c>
      <c r="I68">
        <v>19.332916926920674</v>
      </c>
      <c r="J68">
        <v>76.147407870081196</v>
      </c>
      <c r="K68">
        <v>4.5221736414740787</v>
      </c>
      <c r="L68">
        <v>17.136356248984235</v>
      </c>
      <c r="N68">
        <v>4.1402567853079795</v>
      </c>
      <c r="O68">
        <v>307.50757981922482</v>
      </c>
      <c r="P68">
        <v>158.14844419196632</v>
      </c>
      <c r="Q68">
        <v>91.973405610714835</v>
      </c>
      <c r="R68">
        <v>0.99012659294202443</v>
      </c>
      <c r="S68">
        <v>0.80010928335814246</v>
      </c>
      <c r="T68">
        <v>1.0888026128774166</v>
      </c>
      <c r="U68">
        <v>4.3806898296508745</v>
      </c>
      <c r="W68">
        <f t="shared" ref="W68:W86" si="1">D68-D67</f>
        <v>0.88310522953836568</v>
      </c>
    </row>
    <row r="69" spans="2:23" x14ac:dyDescent="0.25">
      <c r="B69" s="6">
        <f t="shared" ref="B69:B88" si="2">B68+1</f>
        <v>1995</v>
      </c>
      <c r="C69">
        <v>-1.5316465939282777</v>
      </c>
      <c r="D69">
        <v>21.205360055322867</v>
      </c>
      <c r="E69" s="1">
        <v>-2.1528946647355851</v>
      </c>
      <c r="F69">
        <v>0.98250283790660353</v>
      </c>
      <c r="G69" s="1">
        <v>-1.1703918268289817</v>
      </c>
      <c r="H69">
        <v>14.933260265393196</v>
      </c>
      <c r="I69">
        <v>18.884099730907533</v>
      </c>
      <c r="J69">
        <v>76.536565618079194</v>
      </c>
      <c r="K69">
        <v>4.5769533017407662</v>
      </c>
      <c r="L69">
        <v>17.071257005604483</v>
      </c>
      <c r="N69">
        <v>4.2225780624499603</v>
      </c>
      <c r="O69">
        <v>317.78231658071519</v>
      </c>
      <c r="P69">
        <v>159.29180339126304</v>
      </c>
      <c r="Q69">
        <v>90.60034771522686</v>
      </c>
      <c r="R69">
        <v>1.0126394726741148</v>
      </c>
      <c r="S69">
        <v>0.93890286548049151</v>
      </c>
      <c r="T69">
        <v>1.1032926624878343</v>
      </c>
      <c r="U69">
        <v>3.6620768064679066</v>
      </c>
      <c r="W69">
        <f t="shared" si="1"/>
        <v>-1.1529174099198514E-2</v>
      </c>
    </row>
    <row r="70" spans="2:23" x14ac:dyDescent="0.25">
      <c r="B70" s="6">
        <f t="shared" si="2"/>
        <v>1996</v>
      </c>
      <c r="C70">
        <v>-1.5916820820310007</v>
      </c>
      <c r="D70">
        <v>21.629095577886964</v>
      </c>
      <c r="E70" s="1">
        <v>-2.2048838300288889</v>
      </c>
      <c r="F70">
        <v>1.0160242956964027</v>
      </c>
      <c r="G70" s="1">
        <v>-1.1888595343324861</v>
      </c>
      <c r="H70">
        <v>14.523098195106297</v>
      </c>
      <c r="I70">
        <v>18.266408827209649</v>
      </c>
      <c r="J70">
        <v>76.994653623023552</v>
      </c>
      <c r="K70">
        <v>4.7389375497668071</v>
      </c>
      <c r="L70">
        <v>16.822931464469487</v>
      </c>
      <c r="N70">
        <v>4.3691006092748683</v>
      </c>
      <c r="O70">
        <v>334.3179336492239</v>
      </c>
      <c r="P70">
        <v>162.15229469747749</v>
      </c>
      <c r="Q70">
        <v>91.002595074228324</v>
      </c>
      <c r="R70">
        <v>0.97867721203502889</v>
      </c>
      <c r="S70">
        <v>0.99252019045349316</v>
      </c>
      <c r="T70">
        <v>1.0598693099465726</v>
      </c>
      <c r="U70">
        <v>3.4033745170791274</v>
      </c>
      <c r="W70">
        <f t="shared" si="1"/>
        <v>0.42373552256409752</v>
      </c>
    </row>
    <row r="71" spans="2:23" x14ac:dyDescent="0.25">
      <c r="B71" s="6">
        <f t="shared" si="2"/>
        <v>1997</v>
      </c>
      <c r="C71">
        <v>-1.688901156929576</v>
      </c>
      <c r="D71">
        <v>22.362780972294825</v>
      </c>
      <c r="E71" s="1">
        <v>-2.1583318812801311</v>
      </c>
      <c r="F71">
        <v>0.97345646744496739</v>
      </c>
      <c r="G71" s="1">
        <v>-1.1848754138351638</v>
      </c>
      <c r="H71">
        <v>14.226636463960039</v>
      </c>
      <c r="I71">
        <v>17.880085653104928</v>
      </c>
      <c r="J71">
        <v>77.252676659528902</v>
      </c>
      <c r="K71">
        <v>4.8693790149892937</v>
      </c>
      <c r="L71">
        <v>16.573272202411275</v>
      </c>
      <c r="N71">
        <v>4.4867935596412414</v>
      </c>
      <c r="O71">
        <v>352.53608311290242</v>
      </c>
      <c r="P71">
        <v>164.03889822392753</v>
      </c>
      <c r="Q71">
        <v>88.268159486431429</v>
      </c>
      <c r="R71">
        <v>0.92722870001312974</v>
      </c>
      <c r="S71">
        <v>1</v>
      </c>
      <c r="T71">
        <v>1</v>
      </c>
      <c r="U71">
        <v>3.9205625292010549</v>
      </c>
      <c r="W71">
        <f t="shared" si="1"/>
        <v>0.73368539440786051</v>
      </c>
    </row>
    <row r="72" spans="2:23" x14ac:dyDescent="0.25">
      <c r="B72" s="6">
        <f t="shared" si="2"/>
        <v>1998</v>
      </c>
      <c r="C72">
        <v>-2.4456928413032353</v>
      </c>
      <c r="D72">
        <v>22.847995423139544</v>
      </c>
      <c r="E72" s="1">
        <v>-2.6206926902257615</v>
      </c>
      <c r="F72">
        <v>0.83065616335871106</v>
      </c>
      <c r="G72" s="1">
        <v>-1.7900365268670504</v>
      </c>
      <c r="H72">
        <v>13.995731197465121</v>
      </c>
      <c r="I72">
        <v>17.528545890213451</v>
      </c>
      <c r="J72">
        <v>77.475827754022617</v>
      </c>
      <c r="K72">
        <v>5.0019174625848777</v>
      </c>
      <c r="L72">
        <v>16.417547142542009</v>
      </c>
      <c r="N72">
        <v>4.6773616911222167</v>
      </c>
      <c r="O72">
        <v>366.99767406784997</v>
      </c>
      <c r="P72">
        <v>168.16379726096147</v>
      </c>
      <c r="Q72">
        <v>88.031027276389992</v>
      </c>
      <c r="R72">
        <v>0.8642016337131061</v>
      </c>
      <c r="S72">
        <v>0.97767792842328405</v>
      </c>
      <c r="T72">
        <v>0.92902858785533082</v>
      </c>
      <c r="U72">
        <v>3.6566395514330718</v>
      </c>
      <c r="W72">
        <f t="shared" si="1"/>
        <v>0.48521445084471893</v>
      </c>
    </row>
    <row r="73" spans="2:23" x14ac:dyDescent="0.25">
      <c r="B73" s="6">
        <f t="shared" si="2"/>
        <v>1999</v>
      </c>
      <c r="C73">
        <v>-3.2250601379162882</v>
      </c>
      <c r="D73">
        <v>23.318427426867892</v>
      </c>
      <c r="E73" s="1">
        <v>-3.5142744757054425</v>
      </c>
      <c r="F73">
        <v>0.85812475415605649</v>
      </c>
      <c r="G73" s="1">
        <v>-2.6561497215493861</v>
      </c>
      <c r="H73">
        <v>14.051922240854605</v>
      </c>
      <c r="I73">
        <v>17.105916674400174</v>
      </c>
      <c r="J73">
        <v>77.740373601860753</v>
      </c>
      <c r="K73">
        <v>5.1601057606964291</v>
      </c>
      <c r="L73">
        <v>15.88232650125854</v>
      </c>
      <c r="N73">
        <v>4.9030624475608295</v>
      </c>
      <c r="O73">
        <v>388.96461209332716</v>
      </c>
      <c r="P73">
        <v>172.75070879482843</v>
      </c>
      <c r="Q73">
        <v>86.96568551974346</v>
      </c>
      <c r="R73">
        <v>0.86410619283443446</v>
      </c>
      <c r="S73">
        <v>0.94335489971804021</v>
      </c>
      <c r="T73">
        <v>0.9311583256253031</v>
      </c>
      <c r="U73">
        <v>3.3826692999886054</v>
      </c>
      <c r="W73">
        <f t="shared" si="1"/>
        <v>0.47043200372834804</v>
      </c>
    </row>
    <row r="74" spans="2:23" x14ac:dyDescent="0.25">
      <c r="B74" s="6">
        <f t="shared" si="2"/>
        <v>2000</v>
      </c>
      <c r="C74">
        <v>-4.1836708033964722</v>
      </c>
      <c r="D74">
        <v>23.568761667703797</v>
      </c>
      <c r="E74" s="1">
        <v>-4.4162258867454893</v>
      </c>
      <c r="F74">
        <v>0.76228998133167436</v>
      </c>
      <c r="G74" s="1">
        <v>-3.6539359054138147</v>
      </c>
      <c r="H74">
        <v>14.04110920970753</v>
      </c>
      <c r="I74">
        <v>16.643736002241933</v>
      </c>
      <c r="J74">
        <v>78.093498235767811</v>
      </c>
      <c r="K74">
        <v>5.2737017346220574</v>
      </c>
      <c r="L74">
        <v>14.848309969245603</v>
      </c>
      <c r="N74">
        <v>4.9579592522517917</v>
      </c>
      <c r="O74">
        <v>418.24713124078335</v>
      </c>
      <c r="P74">
        <v>176.15371541283486</v>
      </c>
      <c r="Q74">
        <v>87.226473469531157</v>
      </c>
      <c r="R74">
        <v>0.84101571264211206</v>
      </c>
      <c r="S74">
        <v>0.91484140452647178</v>
      </c>
      <c r="T74">
        <v>0.90649632082597331</v>
      </c>
      <c r="U74">
        <v>2.576167824289155</v>
      </c>
      <c r="W74">
        <f t="shared" si="1"/>
        <v>0.25033424083590461</v>
      </c>
    </row>
    <row r="75" spans="2:23" x14ac:dyDescent="0.25">
      <c r="B75" s="6">
        <f t="shared" si="2"/>
        <v>2001</v>
      </c>
      <c r="C75">
        <v>-3.8556804262020954</v>
      </c>
      <c r="D75">
        <v>22.051817959291274</v>
      </c>
      <c r="E75" s="1">
        <v>-4.0755804100999837</v>
      </c>
      <c r="F75">
        <v>0.604417330395978</v>
      </c>
      <c r="G75" s="1">
        <v>-3.4711630797040058</v>
      </c>
      <c r="H75">
        <v>14.547440170215969</v>
      </c>
      <c r="I75">
        <v>15.583991378021958</v>
      </c>
      <c r="J75">
        <v>79.028226460233498</v>
      </c>
      <c r="K75">
        <v>5.4031374249417929</v>
      </c>
      <c r="L75">
        <v>14.12807723485208</v>
      </c>
      <c r="N75">
        <v>4.9849196322289</v>
      </c>
      <c r="O75">
        <v>438.2142739745496</v>
      </c>
      <c r="P75">
        <v>178.7964368735457</v>
      </c>
      <c r="Q75">
        <v>84.35881175903522</v>
      </c>
      <c r="R75">
        <v>0.78719063272846834</v>
      </c>
      <c r="S75">
        <v>0.89628413842987953</v>
      </c>
      <c r="T75">
        <v>0.84587517503242482</v>
      </c>
      <c r="U75">
        <v>2.1430160075010418</v>
      </c>
      <c r="W75">
        <f t="shared" si="1"/>
        <v>-1.5169437084125228</v>
      </c>
    </row>
    <row r="76" spans="2:23" x14ac:dyDescent="0.25">
      <c r="B76" s="6">
        <f t="shared" si="2"/>
        <v>2002</v>
      </c>
      <c r="C76">
        <v>-4.2965148511130113</v>
      </c>
      <c r="D76">
        <v>21.576861762696424</v>
      </c>
      <c r="E76" s="1">
        <v>-4.4281484855386006</v>
      </c>
      <c r="F76">
        <v>0.54383967205647932</v>
      </c>
      <c r="G76" s="1">
        <v>-3.8843088134821215</v>
      </c>
      <c r="H76">
        <v>15.042587109997726</v>
      </c>
      <c r="I76">
        <v>14.734148469570517</v>
      </c>
      <c r="J76">
        <v>79.94178848311347</v>
      </c>
      <c r="K76">
        <v>5.3450325779293966</v>
      </c>
      <c r="L76">
        <v>13.299629995970253</v>
      </c>
      <c r="N76">
        <v>4.9206872550097076</v>
      </c>
      <c r="O76">
        <v>471.07526739677672</v>
      </c>
      <c r="P76">
        <v>181.37344949693139</v>
      </c>
      <c r="Q76">
        <v>82.907447227951252</v>
      </c>
      <c r="R76">
        <v>0.78186022670710253</v>
      </c>
      <c r="S76">
        <v>0.87554455279699117</v>
      </c>
      <c r="T76">
        <v>0.84108846849487984</v>
      </c>
      <c r="U76">
        <v>2.9669901649552077</v>
      </c>
      <c r="W76">
        <f t="shared" si="1"/>
        <v>-0.47495619659484944</v>
      </c>
    </row>
    <row r="77" spans="2:23" x14ac:dyDescent="0.25">
      <c r="B77" s="6">
        <f t="shared" si="2"/>
        <v>2003</v>
      </c>
      <c r="C77">
        <v>-4.6587657733661212</v>
      </c>
      <c r="D77">
        <v>21.659846925034962</v>
      </c>
      <c r="E77" s="1">
        <v>-4.8198632576646077</v>
      </c>
      <c r="F77">
        <v>0.44480353062802425</v>
      </c>
      <c r="G77" s="1">
        <v>-4.3750597270365832</v>
      </c>
      <c r="H77">
        <v>15.251027305029234</v>
      </c>
      <c r="I77">
        <v>14.245215720285847</v>
      </c>
      <c r="J77">
        <v>80.483889969461785</v>
      </c>
      <c r="K77">
        <v>5.2952247882757639</v>
      </c>
      <c r="L77">
        <v>12.600917697624441</v>
      </c>
      <c r="N77">
        <v>4.8897891618748908</v>
      </c>
      <c r="O77">
        <v>507.65113816702535</v>
      </c>
      <c r="P77">
        <v>184.83253232781666</v>
      </c>
      <c r="Q77">
        <v>85.166061854649328</v>
      </c>
      <c r="R77">
        <v>0.8374622865105964</v>
      </c>
      <c r="S77">
        <v>0.86599761786945562</v>
      </c>
      <c r="T77">
        <v>0.905750758681373</v>
      </c>
      <c r="U77">
        <v>1.6737319021739028</v>
      </c>
      <c r="W77">
        <f t="shared" si="1"/>
        <v>8.2985162338538032E-2</v>
      </c>
    </row>
    <row r="78" spans="2:23" x14ac:dyDescent="0.25">
      <c r="B78" s="6">
        <f t="shared" si="2"/>
        <v>2004</v>
      </c>
      <c r="C78">
        <v>-5.3024811655825808</v>
      </c>
      <c r="D78">
        <v>22.526456427343604</v>
      </c>
      <c r="E78" s="1">
        <v>-5.5169492215822533</v>
      </c>
      <c r="F78">
        <v>0.47250894100970275</v>
      </c>
      <c r="G78" s="1">
        <v>-5.0444402805725508</v>
      </c>
      <c r="H78">
        <v>15.22537861815575</v>
      </c>
      <c r="I78">
        <v>13.953432534840678</v>
      </c>
      <c r="J78">
        <v>80.741927694348334</v>
      </c>
      <c r="K78">
        <v>5.3307912280537852</v>
      </c>
      <c r="L78">
        <v>12.307184097894465</v>
      </c>
      <c r="N78">
        <v>5.0096228420417663</v>
      </c>
      <c r="O78">
        <v>539.15838563218517</v>
      </c>
      <c r="P78">
        <v>188.37766079154861</v>
      </c>
      <c r="Q78">
        <v>86.45057605550042</v>
      </c>
      <c r="R78">
        <v>0.87839876347621337</v>
      </c>
      <c r="S78">
        <v>0.87620217431433423</v>
      </c>
      <c r="T78">
        <v>0.95233286344056467</v>
      </c>
      <c r="U78">
        <v>1.5609714781798623</v>
      </c>
      <c r="W78">
        <f t="shared" si="1"/>
        <v>0.86660950230864131</v>
      </c>
    </row>
    <row r="79" spans="2:23" x14ac:dyDescent="0.25">
      <c r="B79" s="6">
        <f t="shared" si="2"/>
        <v>2005</v>
      </c>
      <c r="C79">
        <v>-5.9080567218569282</v>
      </c>
      <c r="D79">
        <v>23.223382237259138</v>
      </c>
      <c r="E79" s="1">
        <v>-6.0548202570701939</v>
      </c>
      <c r="F79">
        <v>0.5468278637818188</v>
      </c>
      <c r="G79" s="1">
        <v>-5.507992393288375</v>
      </c>
      <c r="H79">
        <v>15.122539847407531</v>
      </c>
      <c r="I79">
        <v>13.642542672839692</v>
      </c>
      <c r="J79">
        <v>80.897039026079199</v>
      </c>
      <c r="K79">
        <v>5.4878011264480078</v>
      </c>
      <c r="L79">
        <v>12.030621604459183</v>
      </c>
      <c r="N79">
        <v>5.1760389472941508</v>
      </c>
      <c r="O79">
        <v>556.80424693499356</v>
      </c>
      <c r="P79">
        <v>191.74895286162513</v>
      </c>
      <c r="Q79">
        <v>82.919792619981649</v>
      </c>
      <c r="R79">
        <v>0.88723844396031482</v>
      </c>
      <c r="S79">
        <v>0.87157373784128866</v>
      </c>
      <c r="T79">
        <v>0.96290922408129798</v>
      </c>
      <c r="U79">
        <v>0.89372664095825893</v>
      </c>
      <c r="W79">
        <f t="shared" si="1"/>
        <v>0.69692580991553399</v>
      </c>
    </row>
    <row r="80" spans="2:23" x14ac:dyDescent="0.25">
      <c r="B80" s="6">
        <f t="shared" si="2"/>
        <v>2006</v>
      </c>
      <c r="C80">
        <v>-5.9849669587058569</v>
      </c>
      <c r="D80">
        <v>23.333020590506571</v>
      </c>
      <c r="E80" s="1">
        <v>-6.135292546857297</v>
      </c>
      <c r="F80">
        <v>0.57087594454347945</v>
      </c>
      <c r="G80" s="1">
        <v>-5.564416602313818</v>
      </c>
      <c r="H80">
        <v>15.083105391926903</v>
      </c>
      <c r="I80">
        <v>13.440168673576061</v>
      </c>
      <c r="J80">
        <v>80.948902674536768</v>
      </c>
      <c r="K80">
        <v>5.6376383706961137</v>
      </c>
      <c r="L80">
        <v>11.801809910889238</v>
      </c>
      <c r="N80">
        <v>5.3251815796215389</v>
      </c>
      <c r="O80">
        <v>558.78249875739436</v>
      </c>
      <c r="P80">
        <v>192.30513552464515</v>
      </c>
      <c r="Q80">
        <v>77.138057328282912</v>
      </c>
      <c r="R80">
        <v>0.88845642863328589</v>
      </c>
      <c r="S80">
        <v>0.880421995048148</v>
      </c>
      <c r="T80">
        <v>0.96366420490446358</v>
      </c>
      <c r="U80">
        <v>1.5289971124936796</v>
      </c>
      <c r="W80">
        <f t="shared" si="1"/>
        <v>0.10963835324743343</v>
      </c>
    </row>
    <row r="81" spans="2:23" x14ac:dyDescent="0.25">
      <c r="B81" s="6">
        <f t="shared" si="2"/>
        <v>2007</v>
      </c>
      <c r="C81">
        <v>-5.0632132699394807</v>
      </c>
      <c r="D81">
        <v>22.351771011769905</v>
      </c>
      <c r="E81" s="1">
        <v>-5.7841078631817417</v>
      </c>
      <c r="F81">
        <v>0.82057799635298678</v>
      </c>
      <c r="G81" s="1">
        <v>-4.9635298668287549</v>
      </c>
      <c r="H81">
        <v>15.262888876609381</v>
      </c>
      <c r="I81">
        <v>13.128508949116814</v>
      </c>
      <c r="J81">
        <v>81.312292315889707</v>
      </c>
      <c r="K81">
        <v>5.5898630249553474</v>
      </c>
      <c r="L81">
        <v>11.433305716652859</v>
      </c>
      <c r="N81">
        <v>5.2243455873794051</v>
      </c>
      <c r="O81">
        <v>574.95862327883333</v>
      </c>
      <c r="P81">
        <v>193.6632277479477</v>
      </c>
      <c r="Q81">
        <v>74.321154008070096</v>
      </c>
      <c r="R81">
        <v>0.91758567592525198</v>
      </c>
      <c r="S81">
        <v>0.93979339371423909</v>
      </c>
      <c r="T81">
        <v>0.99304909553115062</v>
      </c>
      <c r="U81">
        <v>1.7102667065360011</v>
      </c>
      <c r="W81">
        <f t="shared" si="1"/>
        <v>-0.98124957873666574</v>
      </c>
    </row>
    <row r="82" spans="2:23" x14ac:dyDescent="0.25">
      <c r="B82" s="6">
        <f t="shared" si="2"/>
        <v>2008</v>
      </c>
      <c r="C82">
        <v>-4.7380260994297307</v>
      </c>
      <c r="D82">
        <v>20.78594431535608</v>
      </c>
      <c r="E82" s="1">
        <v>-5.7790822496704859</v>
      </c>
      <c r="F82">
        <v>0.86625086625086622</v>
      </c>
      <c r="G82" s="1">
        <v>-4.9128313834196193</v>
      </c>
      <c r="H82">
        <v>16.092563151386681</v>
      </c>
      <c r="I82">
        <v>12.824235641829734</v>
      </c>
      <c r="J82">
        <v>81.825675176726364</v>
      </c>
      <c r="K82">
        <v>5.383896488555191</v>
      </c>
      <c r="L82">
        <v>11.241589961613077</v>
      </c>
      <c r="N82">
        <v>4.9270098099916071</v>
      </c>
      <c r="O82">
        <v>610.6188051112324</v>
      </c>
      <c r="P82">
        <v>195.26255275844241</v>
      </c>
      <c r="Q82">
        <v>71.146291948286077</v>
      </c>
      <c r="R82">
        <v>0.95339272204529812</v>
      </c>
      <c r="S82">
        <v>1.0489732461672687</v>
      </c>
      <c r="T82">
        <v>1.0268339552291299</v>
      </c>
      <c r="U82">
        <v>-0.14922352197869193</v>
      </c>
      <c r="W82">
        <f t="shared" si="1"/>
        <v>-1.5658266964138257</v>
      </c>
    </row>
    <row r="83" spans="2:23" x14ac:dyDescent="0.25">
      <c r="B83" s="6">
        <f t="shared" si="2"/>
        <v>2009</v>
      </c>
      <c r="C83">
        <v>-2.7329626369537054</v>
      </c>
      <c r="D83">
        <v>17.512674512958863</v>
      </c>
      <c r="E83" s="1">
        <v>-3.6424920415848865</v>
      </c>
      <c r="F83">
        <v>0.89952630958408197</v>
      </c>
      <c r="G83" s="1">
        <v>-2.7429657320008047</v>
      </c>
      <c r="H83">
        <v>16.937033158329115</v>
      </c>
      <c r="I83">
        <v>11.982391144905296</v>
      </c>
      <c r="J83">
        <v>83.301211118893505</v>
      </c>
      <c r="K83">
        <v>4.759326083552196</v>
      </c>
      <c r="L83">
        <v>10.46991285200569</v>
      </c>
      <c r="N83">
        <v>4.3009215239102927</v>
      </c>
      <c r="O83">
        <v>715.54803498082583</v>
      </c>
      <c r="P83">
        <v>197.08296707087095</v>
      </c>
      <c r="Q83">
        <v>73.648997232095724</v>
      </c>
      <c r="R83">
        <v>0.92906261120189271</v>
      </c>
      <c r="S83">
        <v>1.0632555170728728</v>
      </c>
      <c r="T83">
        <v>0.99797880469339262</v>
      </c>
      <c r="U83">
        <v>3.5906175693372955</v>
      </c>
      <c r="W83">
        <f t="shared" si="1"/>
        <v>-3.2732698023972162</v>
      </c>
    </row>
    <row r="84" spans="2:23" x14ac:dyDescent="0.25">
      <c r="B84" s="6">
        <f t="shared" si="2"/>
        <v>2010</v>
      </c>
      <c r="C84">
        <v>-3.0481691714543864</v>
      </c>
      <c r="D84">
        <v>18.394322525460428</v>
      </c>
      <c r="E84" s="1">
        <v>-4.4786292801582421</v>
      </c>
      <c r="F84">
        <v>1.0524979284167761</v>
      </c>
      <c r="G84" s="1">
        <v>-3.426131351741466</v>
      </c>
      <c r="H84">
        <v>16.854668413033597</v>
      </c>
      <c r="I84">
        <v>12.03411442624483</v>
      </c>
      <c r="J84">
        <v>83.697025763862499</v>
      </c>
      <c r="K84">
        <v>4.3156206406370652</v>
      </c>
      <c r="L84">
        <v>10.38298912730829</v>
      </c>
      <c r="N84">
        <v>3.9679571995627914</v>
      </c>
      <c r="O84">
        <v>722.45224328340305</v>
      </c>
      <c r="P84">
        <v>201.03534357040712</v>
      </c>
      <c r="Q84">
        <v>77.211023698047939</v>
      </c>
      <c r="R84">
        <v>0.97973234747439419</v>
      </c>
      <c r="S84">
        <v>1.0905336817010383</v>
      </c>
      <c r="T84">
        <v>1.0543780317582039</v>
      </c>
      <c r="U84">
        <v>1.554924639475419</v>
      </c>
      <c r="W84">
        <f t="shared" si="1"/>
        <v>0.88164801250156444</v>
      </c>
    </row>
    <row r="85" spans="2:23" x14ac:dyDescent="0.25">
      <c r="B85" s="6">
        <f t="shared" si="2"/>
        <v>2011</v>
      </c>
      <c r="C85">
        <v>-3.0905762253162372</v>
      </c>
      <c r="D85">
        <v>18.545035088510687</v>
      </c>
      <c r="E85" s="1">
        <v>-5.0122761456124847</v>
      </c>
      <c r="F85">
        <v>1.2753014260950255</v>
      </c>
      <c r="G85" s="1">
        <v>-3.736974719517459</v>
      </c>
      <c r="H85">
        <v>16.308907777469887</v>
      </c>
      <c r="I85">
        <v>12.092256780652479</v>
      </c>
      <c r="J85">
        <v>83.692488401501109</v>
      </c>
      <c r="K85">
        <v>4.2614589393355304</v>
      </c>
      <c r="L85">
        <v>10.558451122121413</v>
      </c>
      <c r="N85">
        <v>3.9558443972574335</v>
      </c>
      <c r="O85">
        <v>710.01832407135396</v>
      </c>
      <c r="P85">
        <v>202.42493878602752</v>
      </c>
      <c r="Q85">
        <v>77.2235465892321</v>
      </c>
      <c r="R85">
        <v>1.0286879596999026</v>
      </c>
      <c r="S85">
        <v>1.1676198126469253</v>
      </c>
      <c r="T85">
        <v>1.1056071396772524</v>
      </c>
      <c r="U85">
        <v>-0.34998421766286869</v>
      </c>
      <c r="W85">
        <f t="shared" si="1"/>
        <v>0.15071256305025926</v>
      </c>
    </row>
    <row r="86" spans="2:23" x14ac:dyDescent="0.25">
      <c r="B86" s="6">
        <f t="shared" si="2"/>
        <v>2012</v>
      </c>
      <c r="C86">
        <v>-3.0283012853208202</v>
      </c>
      <c r="D86">
        <v>19.170708770540486</v>
      </c>
      <c r="E86" s="1">
        <v>-4.8183528014254602</v>
      </c>
      <c r="F86">
        <v>1.3029598099386261</v>
      </c>
      <c r="G86" s="1">
        <v>-3.5153929914868343</v>
      </c>
      <c r="H86">
        <v>15.775341516531377</v>
      </c>
      <c r="I86">
        <v>12.173954762898179</v>
      </c>
      <c r="J86">
        <v>83.566702899291684</v>
      </c>
      <c r="K86">
        <v>4.305374761413467</v>
      </c>
      <c r="L86">
        <v>10.49702040443886</v>
      </c>
      <c r="N86">
        <v>3.959457846970218</v>
      </c>
      <c r="O86">
        <v>684.44644973761285</v>
      </c>
      <c r="P86">
        <v>203.70308475394921</v>
      </c>
      <c r="Q86">
        <v>77.905670061327854</v>
      </c>
      <c r="R86">
        <v>1.0032664991217366</v>
      </c>
      <c r="S86">
        <v>1.2020327405447795</v>
      </c>
      <c r="T86">
        <v>1.0743640403430605</v>
      </c>
      <c r="U86">
        <v>-0.27010417936970121</v>
      </c>
      <c r="W86">
        <f t="shared" si="1"/>
        <v>0.62567368202979878</v>
      </c>
    </row>
    <row r="87" spans="2:23" x14ac:dyDescent="0.25">
      <c r="B87" s="6">
        <f t="shared" si="2"/>
        <v>2013</v>
      </c>
      <c r="D87">
        <v>19.348047781203597</v>
      </c>
      <c r="E87" s="1">
        <v>-4.4101597676540596</v>
      </c>
      <c r="F87">
        <v>1.3794049415258733</v>
      </c>
      <c r="G87" s="1">
        <v>-3.0307548261281863</v>
      </c>
      <c r="H87">
        <v>15.193134582928302</v>
      </c>
    </row>
    <row r="88" spans="2:23" x14ac:dyDescent="0.25">
      <c r="B88" s="6">
        <f t="shared" si="2"/>
        <v>2014</v>
      </c>
      <c r="D88">
        <v>19.775898787075146</v>
      </c>
      <c r="E88" s="1">
        <v>-4.4188809864127165</v>
      </c>
      <c r="F88">
        <v>1.3306009517413195</v>
      </c>
      <c r="G88" s="1">
        <v>-3.088280034671397</v>
      </c>
      <c r="H88">
        <v>14.840391029063127</v>
      </c>
      <c r="O88">
        <f>O66/O$66</f>
        <v>1</v>
      </c>
      <c r="P88">
        <f t="shared" ref="P88:Q88" si="3">P66/P$66</f>
        <v>1</v>
      </c>
      <c r="Q88">
        <f t="shared" si="3"/>
        <v>1</v>
      </c>
      <c r="R88">
        <f>100*R66</f>
        <v>100</v>
      </c>
      <c r="S88">
        <f t="shared" ref="S88:T88" si="4">100*S66</f>
        <v>92.79393734790834</v>
      </c>
      <c r="T88">
        <f t="shared" si="4"/>
        <v>108.94618885661612</v>
      </c>
    </row>
    <row r="89" spans="2:23" x14ac:dyDescent="0.25">
      <c r="O89">
        <f t="shared" ref="O89:Q89" si="5">O67/O$66</f>
        <v>1.0121897430875872</v>
      </c>
      <c r="P89">
        <f t="shared" si="5"/>
        <v>1.0020776032201602</v>
      </c>
      <c r="Q89">
        <f t="shared" si="5"/>
        <v>1.0058465815918731</v>
      </c>
      <c r="R89">
        <f t="shared" ref="R89:T89" si="6">100*R67</f>
        <v>99.465487043975273</v>
      </c>
      <c r="S89">
        <f t="shared" si="6"/>
        <v>98.844089569832519</v>
      </c>
      <c r="T89">
        <f t="shared" si="6"/>
        <v>107.86475846017869</v>
      </c>
    </row>
    <row r="90" spans="2:23" x14ac:dyDescent="0.25">
      <c r="O90">
        <f t="shared" ref="O90:Q90" si="7">O68/O$66</f>
        <v>1.0660901406925418</v>
      </c>
      <c r="P90">
        <f t="shared" si="7"/>
        <v>1.0059037168401137</v>
      </c>
      <c r="Q90">
        <f t="shared" si="7"/>
        <v>0.99643420648762515</v>
      </c>
      <c r="R90">
        <f t="shared" ref="R90:T90" si="8">100*R68</f>
        <v>99.01265929420245</v>
      </c>
      <c r="S90">
        <f t="shared" si="8"/>
        <v>80.010928335814242</v>
      </c>
      <c r="T90">
        <f t="shared" si="8"/>
        <v>108.88026128774166</v>
      </c>
    </row>
    <row r="91" spans="2:23" x14ac:dyDescent="0.25">
      <c r="O91">
        <f t="shared" ref="O91:Q91" si="9">O69/O$66</f>
        <v>1.1017113620168275</v>
      </c>
      <c r="P91">
        <f t="shared" si="9"/>
        <v>1.0131760569135948</v>
      </c>
      <c r="Q91">
        <f t="shared" si="9"/>
        <v>0.98155858189302236</v>
      </c>
      <c r="R91">
        <f t="shared" ref="R91:T91" si="10">100*R69</f>
        <v>101.26394726741148</v>
      </c>
      <c r="S91">
        <f t="shared" si="10"/>
        <v>93.890286548049147</v>
      </c>
      <c r="T91">
        <f t="shared" si="10"/>
        <v>110.32926624878343</v>
      </c>
    </row>
    <row r="92" spans="2:23" x14ac:dyDescent="0.25">
      <c r="O92">
        <f t="shared" ref="O92:Q92" si="11">O70/O$66</f>
        <v>1.1590382686815925</v>
      </c>
      <c r="P92">
        <f t="shared" si="11"/>
        <v>1.0313702215897724</v>
      </c>
      <c r="Q92">
        <f t="shared" si="11"/>
        <v>0.98591650498303862</v>
      </c>
      <c r="R92">
        <f t="shared" ref="R92:T92" si="12">100*R70</f>
        <v>97.867721203502896</v>
      </c>
      <c r="S92">
        <f t="shared" si="12"/>
        <v>99.252019045349314</v>
      </c>
      <c r="T92">
        <f t="shared" si="12"/>
        <v>105.98693099465726</v>
      </c>
    </row>
    <row r="93" spans="2:23" x14ac:dyDescent="0.25">
      <c r="O93">
        <f t="shared" ref="O93:Q93" si="13">O71/O$66</f>
        <v>1.2221983037490485</v>
      </c>
      <c r="P93">
        <f t="shared" si="13"/>
        <v>1.0433699697324492</v>
      </c>
      <c r="Q93">
        <f t="shared" si="13"/>
        <v>0.95629179839502354</v>
      </c>
      <c r="R93">
        <f t="shared" ref="R93:T93" si="14">100*R71</f>
        <v>92.72287000131297</v>
      </c>
      <c r="S93">
        <f t="shared" si="14"/>
        <v>100</v>
      </c>
      <c r="T93">
        <f t="shared" si="14"/>
        <v>100</v>
      </c>
    </row>
    <row r="94" spans="2:23" x14ac:dyDescent="0.25">
      <c r="O94">
        <f t="shared" ref="O94:Q94" si="15">O72/O$66</f>
        <v>1.2723348224809168</v>
      </c>
      <c r="P94">
        <f t="shared" si="15"/>
        <v>1.0696064040783106</v>
      </c>
      <c r="Q94">
        <f t="shared" si="15"/>
        <v>0.95372272264996094</v>
      </c>
      <c r="R94">
        <f t="shared" ref="R94:T94" si="16">100*R72</f>
        <v>86.420163371310608</v>
      </c>
      <c r="S94">
        <f t="shared" si="16"/>
        <v>97.767792842328404</v>
      </c>
      <c r="T94">
        <f t="shared" si="16"/>
        <v>92.902858785533084</v>
      </c>
    </row>
    <row r="95" spans="2:23" x14ac:dyDescent="0.25">
      <c r="O95">
        <f t="shared" ref="O95:Q95" si="17">O73/O$66</f>
        <v>1.3484914364542457</v>
      </c>
      <c r="P95">
        <f t="shared" si="17"/>
        <v>1.0987814704806897</v>
      </c>
      <c r="Q95">
        <f t="shared" si="17"/>
        <v>0.94218087573374154</v>
      </c>
      <c r="R95">
        <f t="shared" ref="R95:T95" si="18">100*R73</f>
        <v>86.410619283443452</v>
      </c>
      <c r="S95">
        <f t="shared" si="18"/>
        <v>94.335489971804023</v>
      </c>
      <c r="T95">
        <f t="shared" si="18"/>
        <v>93.115832562530315</v>
      </c>
    </row>
    <row r="96" spans="2:23" x14ac:dyDescent="0.25">
      <c r="O96">
        <f t="shared" ref="O96:Q96" si="19">O74/O$66</f>
        <v>1.4500102509696331</v>
      </c>
      <c r="P96">
        <f t="shared" si="19"/>
        <v>1.120426305641566</v>
      </c>
      <c r="Q96">
        <f t="shared" si="19"/>
        <v>0.9450062363049061</v>
      </c>
      <c r="R96">
        <f t="shared" ref="R96:T96" si="20">100*R74</f>
        <v>84.101571264211202</v>
      </c>
      <c r="S96">
        <f t="shared" si="20"/>
        <v>91.484140452647182</v>
      </c>
      <c r="T96">
        <f t="shared" si="20"/>
        <v>90.649632082597336</v>
      </c>
    </row>
    <row r="97" spans="15:20" x14ac:dyDescent="0.25">
      <c r="O97">
        <f t="shared" ref="O97:Q97" si="21">O75/O$66</f>
        <v>1.5192338259422657</v>
      </c>
      <c r="P97">
        <f t="shared" si="21"/>
        <v>1.1372353444752039</v>
      </c>
      <c r="Q97">
        <f t="shared" si="21"/>
        <v>0.91393816611658119</v>
      </c>
      <c r="R97">
        <f t="shared" ref="R97:T97" si="22">100*R75</f>
        <v>78.719063272846839</v>
      </c>
      <c r="S97">
        <f t="shared" si="22"/>
        <v>89.628413842987953</v>
      </c>
      <c r="T97">
        <f t="shared" si="22"/>
        <v>84.587517503242481</v>
      </c>
    </row>
    <row r="98" spans="15:20" x14ac:dyDescent="0.25">
      <c r="O98">
        <f t="shared" ref="O98:Q98" si="23">O76/O$66</f>
        <v>1.6331587611305094</v>
      </c>
      <c r="P98">
        <f t="shared" si="23"/>
        <v>1.1536264420256863</v>
      </c>
      <c r="Q98">
        <f t="shared" si="23"/>
        <v>0.89821417225931277</v>
      </c>
      <c r="R98">
        <f t="shared" ref="R98:T98" si="24">100*R76</f>
        <v>78.186022670710258</v>
      </c>
      <c r="S98">
        <f t="shared" si="24"/>
        <v>87.554455279699113</v>
      </c>
      <c r="T98">
        <f t="shared" si="24"/>
        <v>84.108846849487989</v>
      </c>
    </row>
    <row r="99" spans="15:20" x14ac:dyDescent="0.25">
      <c r="O99">
        <f t="shared" ref="O99:Q99" si="25">O77/O$66</f>
        <v>1.7599627093074277</v>
      </c>
      <c r="P99">
        <f t="shared" si="25"/>
        <v>1.1756279501291855</v>
      </c>
      <c r="Q99">
        <f t="shared" si="25"/>
        <v>0.92268386388779211</v>
      </c>
      <c r="R99">
        <f t="shared" ref="R99:T99" si="26">100*R77</f>
        <v>83.746228651059639</v>
      </c>
      <c r="S99">
        <f t="shared" si="26"/>
        <v>86.599761786945564</v>
      </c>
      <c r="T99">
        <f t="shared" si="26"/>
        <v>90.575075868137304</v>
      </c>
    </row>
    <row r="100" spans="15:20" x14ac:dyDescent="0.25">
      <c r="O100">
        <f t="shared" ref="O100:Q100" si="27">O78/O$66</f>
        <v>1.8691943773616375</v>
      </c>
      <c r="P100">
        <f t="shared" si="27"/>
        <v>1.1981767517728807</v>
      </c>
      <c r="Q100">
        <f t="shared" si="27"/>
        <v>0.93660021155316586</v>
      </c>
      <c r="R100">
        <f t="shared" ref="R100:T100" si="28">100*R78</f>
        <v>87.839876347621342</v>
      </c>
      <c r="S100">
        <f t="shared" si="28"/>
        <v>87.620217431433417</v>
      </c>
      <c r="T100">
        <f t="shared" si="28"/>
        <v>95.233286344056467</v>
      </c>
    </row>
    <row r="101" spans="15:20" x14ac:dyDescent="0.25">
      <c r="O101">
        <f t="shared" ref="O101:Q101" si="29">O79/O$66</f>
        <v>1.9303703612837613</v>
      </c>
      <c r="P101">
        <f t="shared" si="29"/>
        <v>1.2196198664438491</v>
      </c>
      <c r="Q101">
        <f t="shared" si="29"/>
        <v>0.89834792147551179</v>
      </c>
      <c r="R101">
        <f t="shared" ref="R101:T101" si="30">100*R79</f>
        <v>88.723844396031481</v>
      </c>
      <c r="S101">
        <f t="shared" si="30"/>
        <v>87.157373784128865</v>
      </c>
      <c r="T101">
        <f t="shared" si="30"/>
        <v>96.290922408129802</v>
      </c>
    </row>
    <row r="102" spans="15:20" x14ac:dyDescent="0.25">
      <c r="O102">
        <f t="shared" ref="O102:Q102" si="31">O80/O$66</f>
        <v>1.9372287117833111</v>
      </c>
      <c r="P102">
        <f t="shared" si="31"/>
        <v>1.2231574681624899</v>
      </c>
      <c r="Q102">
        <f t="shared" si="31"/>
        <v>0.83570895775278364</v>
      </c>
      <c r="R102">
        <f t="shared" ref="R102:T102" si="32">100*R80</f>
        <v>88.845642863328592</v>
      </c>
      <c r="S102">
        <f t="shared" si="32"/>
        <v>88.042199504814803</v>
      </c>
      <c r="T102">
        <f t="shared" si="32"/>
        <v>96.366420490446359</v>
      </c>
    </row>
    <row r="103" spans="15:20" x14ac:dyDescent="0.25">
      <c r="O103">
        <f t="shared" ref="O103:Q103" si="33">O81/O$66</f>
        <v>1.993309302957873</v>
      </c>
      <c r="P103">
        <f t="shared" si="33"/>
        <v>1.2317956183650518</v>
      </c>
      <c r="Q103">
        <f t="shared" si="33"/>
        <v>0.80519080083567574</v>
      </c>
      <c r="R103">
        <f t="shared" ref="R103:T103" si="34">100*R81</f>
        <v>91.758567592525196</v>
      </c>
      <c r="S103">
        <f t="shared" si="34"/>
        <v>93.979339371423904</v>
      </c>
      <c r="T103">
        <f t="shared" si="34"/>
        <v>99.304909553115067</v>
      </c>
    </row>
    <row r="104" spans="15:20" x14ac:dyDescent="0.25">
      <c r="O104">
        <f t="shared" ref="O104:Q104" si="35">O82/O$66</f>
        <v>2.1169386726442174</v>
      </c>
      <c r="P104">
        <f t="shared" si="35"/>
        <v>1.2419681305305157</v>
      </c>
      <c r="Q104">
        <f t="shared" si="35"/>
        <v>0.77079454100119149</v>
      </c>
      <c r="R104">
        <f t="shared" ref="R104:T104" si="36">100*R82</f>
        <v>95.339272204529806</v>
      </c>
      <c r="S104">
        <f t="shared" si="36"/>
        <v>104.89732461672688</v>
      </c>
      <c r="T104">
        <f t="shared" si="36"/>
        <v>102.68339552291299</v>
      </c>
    </row>
    <row r="105" spans="15:20" x14ac:dyDescent="0.25">
      <c r="O105">
        <f t="shared" ref="O105:Q105" si="37">O83/O$66</f>
        <v>2.4807151281715791</v>
      </c>
      <c r="P105">
        <f t="shared" si="37"/>
        <v>1.2535468819524271</v>
      </c>
      <c r="Q105">
        <f t="shared" si="37"/>
        <v>0.79790869576132284</v>
      </c>
      <c r="R105">
        <f t="shared" ref="R105:T105" si="38">100*R83</f>
        <v>92.906261120189271</v>
      </c>
      <c r="S105">
        <f t="shared" si="38"/>
        <v>106.32555170728727</v>
      </c>
      <c r="T105">
        <f t="shared" si="38"/>
        <v>99.797880469339262</v>
      </c>
    </row>
    <row r="106" spans="15:20" x14ac:dyDescent="0.25">
      <c r="O106">
        <f t="shared" ref="O106:Q106" si="39">O84/O$66</f>
        <v>2.5046511508380518</v>
      </c>
      <c r="P106">
        <f t="shared" si="39"/>
        <v>1.2786859861121185</v>
      </c>
      <c r="Q106">
        <f t="shared" si="39"/>
        <v>0.83649947090464882</v>
      </c>
      <c r="R106">
        <f t="shared" ref="R106:T106" si="40">100*R84</f>
        <v>97.97323474743942</v>
      </c>
      <c r="S106">
        <f t="shared" si="40"/>
        <v>109.05336817010382</v>
      </c>
      <c r="T106">
        <f t="shared" si="40"/>
        <v>105.43780317582039</v>
      </c>
    </row>
    <row r="107" spans="15:20" x14ac:dyDescent="0.25">
      <c r="O107">
        <f t="shared" ref="O107:Q107" si="41">O85/O$66</f>
        <v>2.4615443152604515</v>
      </c>
      <c r="P107">
        <f t="shared" si="41"/>
        <v>1.2875245112043989</v>
      </c>
      <c r="Q107">
        <f t="shared" si="41"/>
        <v>0.83663514313573739</v>
      </c>
      <c r="R107">
        <f t="shared" ref="R107:T107" si="42">100*R85</f>
        <v>102.86879596999026</v>
      </c>
      <c r="S107">
        <f t="shared" si="42"/>
        <v>116.76198126469252</v>
      </c>
      <c r="T107">
        <f t="shared" si="42"/>
        <v>110.56071396772525</v>
      </c>
    </row>
    <row r="108" spans="15:20" x14ac:dyDescent="0.25">
      <c r="O108">
        <f t="shared" ref="O108:Q108" si="43">O86/O$66</f>
        <v>2.3728898400691194</v>
      </c>
      <c r="P108">
        <f t="shared" si="43"/>
        <v>1.2956541629778682</v>
      </c>
      <c r="Q108">
        <f t="shared" si="43"/>
        <v>0.84402522678145087</v>
      </c>
      <c r="R108">
        <f t="shared" ref="R108:T108" si="44">100*R86</f>
        <v>100.32664991217366</v>
      </c>
      <c r="S108">
        <f t="shared" si="44"/>
        <v>120.20327405447794</v>
      </c>
      <c r="T108">
        <f t="shared" si="44"/>
        <v>107.43640403430605</v>
      </c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7"/>
  <sheetViews>
    <sheetView workbookViewId="0">
      <pane ySplit="4" topLeftCell="A5" activePane="bottomLeft" state="frozen"/>
      <selection pane="bottomLeft" activeCell="B14" sqref="B14:B15"/>
    </sheetView>
  </sheetViews>
  <sheetFormatPr defaultRowHeight="15" x14ac:dyDescent="0.25"/>
  <cols>
    <col min="2" max="2" width="52.375" bestFit="1" customWidth="1"/>
    <col min="3" max="5" width="19.75" customWidth="1"/>
  </cols>
  <sheetData>
    <row r="1" spans="1:5" ht="18.75" x14ac:dyDescent="0.3">
      <c r="A1" s="23" t="s">
        <v>119</v>
      </c>
    </row>
    <row r="4" spans="1:5" ht="15.75" thickBot="1" x14ac:dyDescent="0.3">
      <c r="B4" s="24" t="s">
        <v>88</v>
      </c>
      <c r="C4" s="24">
        <v>1995</v>
      </c>
      <c r="D4" s="24">
        <v>2006</v>
      </c>
      <c r="E4" s="24">
        <v>2011</v>
      </c>
    </row>
    <row r="5" spans="1:5" x14ac:dyDescent="0.25">
      <c r="B5" s="21"/>
      <c r="C5" s="18"/>
      <c r="D5" s="18"/>
      <c r="E5" s="18"/>
    </row>
    <row r="6" spans="1:5" x14ac:dyDescent="0.25">
      <c r="B6" s="8" t="s">
        <v>89</v>
      </c>
      <c r="C6" s="18"/>
      <c r="D6" s="18"/>
      <c r="E6" s="18"/>
    </row>
    <row r="7" spans="1:5" ht="14.25" customHeight="1" x14ac:dyDescent="0.25">
      <c r="B7" s="25" t="s">
        <v>90</v>
      </c>
      <c r="C7" s="26">
        <v>0.19971758406064441</v>
      </c>
      <c r="D7" s="26">
        <v>0.18486476348384945</v>
      </c>
      <c r="E7" s="26">
        <v>0.18046843009631011</v>
      </c>
    </row>
    <row r="8" spans="1:5" ht="14.25" customHeight="1" x14ac:dyDescent="0.25">
      <c r="B8" s="25" t="s">
        <v>91</v>
      </c>
      <c r="C8" s="26">
        <v>0.94581212587550156</v>
      </c>
      <c r="D8" s="26">
        <v>0.93326706920032543</v>
      </c>
      <c r="E8" s="26">
        <v>0.9361152547331596</v>
      </c>
    </row>
    <row r="9" spans="1:5" ht="14.25" customHeight="1" x14ac:dyDescent="0.25">
      <c r="B9" s="25" t="s">
        <v>92</v>
      </c>
      <c r="C9" s="26">
        <v>0.76139681486198418</v>
      </c>
      <c r="D9" s="26">
        <v>0.68882984288062521</v>
      </c>
      <c r="E9" s="26">
        <v>0.68651091800498698</v>
      </c>
    </row>
    <row r="10" spans="1:5" s="8" customFormat="1" ht="14.25" customHeight="1" x14ac:dyDescent="0.25">
      <c r="B10" s="25" t="s">
        <v>93</v>
      </c>
      <c r="C10" s="26">
        <v>0.99673896320952515</v>
      </c>
      <c r="D10" s="26">
        <v>0.99542145305481433</v>
      </c>
      <c r="E10" s="26">
        <v>0.99506857929022097</v>
      </c>
    </row>
    <row r="11" spans="1:5" x14ac:dyDescent="0.25">
      <c r="B11" s="25"/>
      <c r="C11" s="18"/>
      <c r="D11" s="18"/>
      <c r="E11" s="18"/>
    </row>
    <row r="12" spans="1:5" x14ac:dyDescent="0.25">
      <c r="B12" s="8" t="s">
        <v>94</v>
      </c>
      <c r="C12" s="18"/>
      <c r="D12" s="18"/>
      <c r="E12" s="18"/>
    </row>
    <row r="13" spans="1:5" x14ac:dyDescent="0.25">
      <c r="B13" t="s">
        <v>95</v>
      </c>
      <c r="C13" s="26">
        <v>0.15295577139334071</v>
      </c>
      <c r="D13" s="26">
        <v>0.14629158013458574</v>
      </c>
      <c r="E13" s="26">
        <v>0.13634422666118126</v>
      </c>
    </row>
    <row r="14" spans="1:5" x14ac:dyDescent="0.25">
      <c r="B14" t="s">
        <v>96</v>
      </c>
      <c r="C14" s="26">
        <v>0.9691371715178011</v>
      </c>
      <c r="D14" s="26">
        <v>0.95452741278591946</v>
      </c>
      <c r="E14" s="26">
        <v>0.95708092331901884</v>
      </c>
    </row>
    <row r="15" spans="1:5" x14ac:dyDescent="0.25">
      <c r="B15" t="s">
        <v>97</v>
      </c>
      <c r="C15" s="26">
        <v>0.78932390387264961</v>
      </c>
      <c r="D15" s="26">
        <v>0.71190513137907729</v>
      </c>
      <c r="E15" s="26">
        <v>0.69954025517116192</v>
      </c>
    </row>
    <row r="16" spans="1:5" x14ac:dyDescent="0.25">
      <c r="B16" t="s">
        <v>98</v>
      </c>
      <c r="C16" s="26">
        <v>0.99687182295192978</v>
      </c>
      <c r="D16" s="26">
        <v>0.99539876187976462</v>
      </c>
      <c r="E16" s="26">
        <v>0.99498601885615634</v>
      </c>
    </row>
    <row r="17" spans="2:5" x14ac:dyDescent="0.25">
      <c r="C17" s="26"/>
      <c r="D17" s="26"/>
      <c r="E17" s="26"/>
    </row>
    <row r="18" spans="2:5" x14ac:dyDescent="0.25">
      <c r="B18" s="8" t="s">
        <v>99</v>
      </c>
      <c r="C18" s="26"/>
      <c r="D18" s="26"/>
      <c r="E18" s="26"/>
    </row>
    <row r="19" spans="2:5" x14ac:dyDescent="0.25">
      <c r="B19" t="s">
        <v>100</v>
      </c>
      <c r="C19" s="26">
        <v>0.4045745761693329</v>
      </c>
      <c r="D19" s="26">
        <v>0.34491188748361451</v>
      </c>
      <c r="E19" s="26">
        <v>0.40263720396611857</v>
      </c>
    </row>
    <row r="20" spans="2:5" x14ac:dyDescent="0.25">
      <c r="B20" t="s">
        <v>101</v>
      </c>
      <c r="C20" s="26">
        <v>0.42125522084988132</v>
      </c>
      <c r="D20" s="26">
        <v>0.44535484151734811</v>
      </c>
      <c r="E20" s="26">
        <v>0.33528872476933846</v>
      </c>
    </row>
    <row r="21" spans="2:5" x14ac:dyDescent="0.25">
      <c r="B21" t="s">
        <v>102</v>
      </c>
      <c r="C21" s="26">
        <v>0.79517676759902856</v>
      </c>
      <c r="D21" s="26">
        <v>0.7753535315003971</v>
      </c>
      <c r="E21" s="26">
        <v>0.79178550282107341</v>
      </c>
    </row>
    <row r="22" spans="2:5" x14ac:dyDescent="0.25">
      <c r="B22" t="s">
        <v>103</v>
      </c>
      <c r="C22" s="26">
        <v>0.71514248385199242</v>
      </c>
      <c r="D22" s="26">
        <v>0.64822099198616112</v>
      </c>
      <c r="E22" s="26">
        <v>0.66429566242342253</v>
      </c>
    </row>
    <row r="23" spans="2:5" x14ac:dyDescent="0.25">
      <c r="B23" t="s">
        <v>98</v>
      </c>
      <c r="C23" s="26">
        <v>0.99370187217031525</v>
      </c>
      <c r="D23" s="26">
        <v>0.99582586632497461</v>
      </c>
      <c r="E23" s="26">
        <v>0.99650435604582155</v>
      </c>
    </row>
    <row r="24" spans="2:5" x14ac:dyDescent="0.25">
      <c r="C24" s="26"/>
      <c r="D24" s="26"/>
      <c r="E24" s="26"/>
    </row>
    <row r="25" spans="2:5" x14ac:dyDescent="0.25">
      <c r="B25" s="8" t="s">
        <v>104</v>
      </c>
      <c r="C25" s="26"/>
      <c r="D25" s="26"/>
      <c r="E25" s="26"/>
    </row>
    <row r="26" spans="2:5" x14ac:dyDescent="0.25">
      <c r="B26" s="25" t="s">
        <v>105</v>
      </c>
      <c r="C26" s="26">
        <v>0.44714576398236106</v>
      </c>
      <c r="D26" s="26">
        <v>0.45019578213748163</v>
      </c>
      <c r="E26" s="26">
        <v>0.43676669643130078</v>
      </c>
    </row>
    <row r="27" spans="2:5" x14ac:dyDescent="0.25">
      <c r="B27" t="s">
        <v>106</v>
      </c>
      <c r="C27" s="26">
        <v>0.43211153244134126</v>
      </c>
      <c r="D27" s="26">
        <v>0.36716161188101948</v>
      </c>
      <c r="E27" s="26">
        <v>0.36404650940753025</v>
      </c>
    </row>
    <row r="28" spans="2:5" x14ac:dyDescent="0.25">
      <c r="B28" t="s">
        <v>107</v>
      </c>
      <c r="C28" s="26">
        <v>0.92356005043686062</v>
      </c>
      <c r="D28" s="26">
        <v>0.89378943079757489</v>
      </c>
      <c r="E28" s="26">
        <v>0.87662100726581027</v>
      </c>
    </row>
    <row r="29" spans="2:5" x14ac:dyDescent="0.25">
      <c r="B29" t="s">
        <v>108</v>
      </c>
      <c r="C29" s="26">
        <v>0.85654986755252638</v>
      </c>
      <c r="D29" s="26">
        <v>0.76625420655038012</v>
      </c>
      <c r="E29" s="26">
        <v>0.72850058895922221</v>
      </c>
    </row>
    <row r="30" spans="2:5" x14ac:dyDescent="0.25">
      <c r="B30" t="s">
        <v>109</v>
      </c>
      <c r="C30" s="26">
        <v>0.97376155609726822</v>
      </c>
      <c r="D30" s="26">
        <v>0.96693387977861445</v>
      </c>
      <c r="E30" s="26">
        <v>0.96040156398863363</v>
      </c>
    </row>
    <row r="32" spans="2:5" x14ac:dyDescent="0.25">
      <c r="B32" s="8" t="s">
        <v>110</v>
      </c>
    </row>
    <row r="33" spans="2:5" x14ac:dyDescent="0.25">
      <c r="B33" t="s">
        <v>105</v>
      </c>
      <c r="C33" s="26">
        <v>0.65494677765556286</v>
      </c>
      <c r="D33" s="26">
        <v>0.6430203599515002</v>
      </c>
      <c r="E33" s="26">
        <v>0.62345275499266173</v>
      </c>
    </row>
    <row r="34" spans="2:5" x14ac:dyDescent="0.25">
      <c r="B34" t="s">
        <v>111</v>
      </c>
      <c r="C34" s="26">
        <v>0.6773564466971782</v>
      </c>
      <c r="D34" s="26">
        <v>0.66463476571801372</v>
      </c>
      <c r="E34" s="26">
        <v>0.67388139205258968</v>
      </c>
    </row>
    <row r="35" spans="2:5" x14ac:dyDescent="0.25">
      <c r="B35" t="s">
        <v>107</v>
      </c>
      <c r="C35" s="26">
        <v>0.88464434892781607</v>
      </c>
      <c r="D35" s="26">
        <v>0.81608980312103618</v>
      </c>
      <c r="E35" s="26">
        <v>0.78475028758540399</v>
      </c>
    </row>
    <row r="36" spans="2:5" x14ac:dyDescent="0.25">
      <c r="B36" t="s">
        <v>108</v>
      </c>
      <c r="C36" s="26">
        <v>0.84490283059072235</v>
      </c>
      <c r="D36" s="26">
        <v>0.74445598543814684</v>
      </c>
      <c r="E36" s="26">
        <v>0.70623194513603282</v>
      </c>
    </row>
    <row r="37" spans="2:5" x14ac:dyDescent="0.25">
      <c r="B37" t="s">
        <v>109</v>
      </c>
      <c r="C37" s="26">
        <v>0.96742533397118913</v>
      </c>
      <c r="D37" s="26">
        <v>0.95718962150568154</v>
      </c>
      <c r="E37" s="26">
        <v>0.94568663140126352</v>
      </c>
    </row>
    <row r="39" spans="2:5" x14ac:dyDescent="0.25">
      <c r="B39" s="8" t="s">
        <v>112</v>
      </c>
    </row>
    <row r="40" spans="2:5" x14ac:dyDescent="0.25">
      <c r="B40" t="s">
        <v>105</v>
      </c>
      <c r="C40" s="26">
        <v>0.34854264772295274</v>
      </c>
      <c r="D40" s="26">
        <v>0.38097199778437912</v>
      </c>
      <c r="E40" s="26">
        <v>0.37462941932156851</v>
      </c>
    </row>
    <row r="41" spans="2:5" x14ac:dyDescent="0.25">
      <c r="B41" t="s">
        <v>111</v>
      </c>
      <c r="C41" s="26">
        <v>0.21740896254315181</v>
      </c>
      <c r="D41" s="26">
        <v>0.18211607355591494</v>
      </c>
      <c r="E41" s="26">
        <v>0.18614265989362599</v>
      </c>
    </row>
    <row r="42" spans="2:5" x14ac:dyDescent="0.25">
      <c r="B42" t="s">
        <v>107</v>
      </c>
      <c r="C42" s="26">
        <v>0.9554055510358318</v>
      </c>
      <c r="D42" s="26">
        <v>0.93803724223780349</v>
      </c>
      <c r="E42" s="26">
        <v>0.92629848774910151</v>
      </c>
    </row>
    <row r="43" spans="2:5" x14ac:dyDescent="0.25">
      <c r="B43" t="s">
        <v>108</v>
      </c>
      <c r="C43" s="26">
        <v>0.87798814934814284</v>
      </c>
      <c r="D43" s="26">
        <v>0.79527782304168493</v>
      </c>
      <c r="E43" s="26">
        <v>0.75973185577689073</v>
      </c>
    </row>
    <row r="44" spans="2:5" x14ac:dyDescent="0.25">
      <c r="B44" t="s">
        <v>109</v>
      </c>
      <c r="C44" s="26">
        <v>0.97606939821207617</v>
      </c>
      <c r="D44" s="26">
        <v>0.96894401624085291</v>
      </c>
      <c r="E44" s="26">
        <v>0.96342071103578442</v>
      </c>
    </row>
    <row r="46" spans="2:5" x14ac:dyDescent="0.25">
      <c r="B46" s="8" t="s">
        <v>113</v>
      </c>
    </row>
    <row r="47" spans="2:5" x14ac:dyDescent="0.25">
      <c r="B47" t="s">
        <v>105</v>
      </c>
      <c r="C47" s="26">
        <v>0.5470390935056767</v>
      </c>
      <c r="D47" s="26">
        <v>0.51103845975967499</v>
      </c>
      <c r="E47" s="26">
        <v>0.47995887298091988</v>
      </c>
    </row>
    <row r="48" spans="2:5" x14ac:dyDescent="0.25">
      <c r="B48" t="s">
        <v>111</v>
      </c>
      <c r="C48" s="26">
        <v>0.54069295843779897</v>
      </c>
      <c r="D48" s="26">
        <v>0.52933034945695778</v>
      </c>
      <c r="E48" s="26">
        <v>0.54741212996470989</v>
      </c>
    </row>
    <row r="49" spans="2:5" x14ac:dyDescent="0.25">
      <c r="B49" t="s">
        <v>107</v>
      </c>
      <c r="C49" s="26">
        <v>0.92457490575559187</v>
      </c>
      <c r="D49" s="26">
        <v>0.88896546080898531</v>
      </c>
      <c r="E49" s="26">
        <v>0.8664076281482409</v>
      </c>
    </row>
    <row r="50" spans="2:5" x14ac:dyDescent="0.25">
      <c r="B50" t="s">
        <v>108</v>
      </c>
      <c r="C50" s="26">
        <v>0.88416830199120322</v>
      </c>
      <c r="D50" s="26">
        <v>0.81600776309944634</v>
      </c>
      <c r="E50" s="26">
        <v>0.78583977820544437</v>
      </c>
    </row>
    <row r="51" spans="2:5" x14ac:dyDescent="0.25">
      <c r="B51" t="s">
        <v>109</v>
      </c>
      <c r="C51" s="26">
        <v>0.97202794030639883</v>
      </c>
      <c r="D51" s="26">
        <v>0.97093249865421116</v>
      </c>
      <c r="E51" s="26">
        <v>0.96372344715008029</v>
      </c>
    </row>
    <row r="53" spans="2:5" x14ac:dyDescent="0.25">
      <c r="B53" s="8" t="s">
        <v>114</v>
      </c>
    </row>
    <row r="54" spans="2:5" x14ac:dyDescent="0.25">
      <c r="B54" t="s">
        <v>115</v>
      </c>
      <c r="C54" s="26">
        <v>0.3953499581554038</v>
      </c>
      <c r="D54" s="26">
        <v>0.39967250221369327</v>
      </c>
      <c r="E54" s="26">
        <v>0.42142330731370281</v>
      </c>
    </row>
    <row r="55" spans="2:5" x14ac:dyDescent="0.25">
      <c r="B55" t="s">
        <v>116</v>
      </c>
      <c r="C55" s="26">
        <v>0.75580556065454185</v>
      </c>
      <c r="D55" s="26">
        <v>0.74481238546748929</v>
      </c>
      <c r="E55" s="26">
        <v>0.81012539838983755</v>
      </c>
    </row>
    <row r="56" spans="2:5" x14ac:dyDescent="0.25">
      <c r="B56" t="s">
        <v>117</v>
      </c>
      <c r="C56" s="26">
        <v>0.80915969272282007</v>
      </c>
      <c r="D56" s="26">
        <v>0.83191556229457375</v>
      </c>
      <c r="E56" s="26">
        <v>0.88528461514382206</v>
      </c>
    </row>
    <row r="57" spans="2:5" x14ac:dyDescent="0.25">
      <c r="B57" t="s">
        <v>118</v>
      </c>
      <c r="C57" s="26">
        <v>0.73923945794269375</v>
      </c>
      <c r="D57" s="26">
        <v>0.77238151403545507</v>
      </c>
      <c r="E57" s="26">
        <v>0.91375641429866772</v>
      </c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1"/>
  <sheetViews>
    <sheetView tabSelected="1" workbookViewId="0">
      <selection activeCell="B37" sqref="B37"/>
    </sheetView>
  </sheetViews>
  <sheetFormatPr defaultRowHeight="15" x14ac:dyDescent="0.25"/>
  <cols>
    <col min="1" max="1" width="15" bestFit="1" customWidth="1"/>
    <col min="2" max="2" width="85.375" bestFit="1" customWidth="1"/>
  </cols>
  <sheetData>
    <row r="1" spans="1:2" ht="15.75" thickBot="1" x14ac:dyDescent="0.3">
      <c r="A1" s="12" t="s">
        <v>53</v>
      </c>
      <c r="B1" s="12" t="s">
        <v>54</v>
      </c>
    </row>
    <row r="2" spans="1:2" x14ac:dyDescent="0.25">
      <c r="A2" t="s">
        <v>55</v>
      </c>
      <c r="B2" t="s">
        <v>56</v>
      </c>
    </row>
    <row r="3" spans="1:2" x14ac:dyDescent="0.25">
      <c r="A3" t="s">
        <v>57</v>
      </c>
      <c r="B3" t="s">
        <v>58</v>
      </c>
    </row>
    <row r="4" spans="1:2" x14ac:dyDescent="0.25">
      <c r="A4" t="s">
        <v>59</v>
      </c>
      <c r="B4" t="s">
        <v>60</v>
      </c>
    </row>
    <row r="5" spans="1:2" x14ac:dyDescent="0.25">
      <c r="A5" t="s">
        <v>248</v>
      </c>
      <c r="B5" t="s">
        <v>249</v>
      </c>
    </row>
    <row r="6" spans="1:2" x14ac:dyDescent="0.25">
      <c r="A6" t="s">
        <v>61</v>
      </c>
      <c r="B6" t="s">
        <v>62</v>
      </c>
    </row>
    <row r="7" spans="1:2" x14ac:dyDescent="0.25">
      <c r="A7" t="s">
        <v>63</v>
      </c>
      <c r="B7" t="s">
        <v>64</v>
      </c>
    </row>
    <row r="8" spans="1:2" x14ac:dyDescent="0.25">
      <c r="A8" t="s">
        <v>65</v>
      </c>
      <c r="B8" t="s">
        <v>66</v>
      </c>
    </row>
    <row r="9" spans="1:2" x14ac:dyDescent="0.25">
      <c r="A9" t="s">
        <v>67</v>
      </c>
      <c r="B9" t="s">
        <v>68</v>
      </c>
    </row>
    <row r="10" spans="1:2" x14ac:dyDescent="0.25">
      <c r="A10" t="s">
        <v>69</v>
      </c>
      <c r="B10" t="s">
        <v>70</v>
      </c>
    </row>
    <row r="11" spans="1:2" x14ac:dyDescent="0.25">
      <c r="A11" t="s">
        <v>71</v>
      </c>
      <c r="B11" t="s">
        <v>72</v>
      </c>
    </row>
    <row r="12" spans="1:2" x14ac:dyDescent="0.25">
      <c r="A12" t="s">
        <v>161</v>
      </c>
      <c r="B12" t="s">
        <v>162</v>
      </c>
    </row>
    <row r="13" spans="1:2" x14ac:dyDescent="0.25">
      <c r="A13" t="s">
        <v>163</v>
      </c>
      <c r="B13" t="s">
        <v>164</v>
      </c>
    </row>
    <row r="14" spans="1:2" x14ac:dyDescent="0.25">
      <c r="A14" t="s">
        <v>76</v>
      </c>
      <c r="B14" t="s">
        <v>77</v>
      </c>
    </row>
    <row r="15" spans="1:2" x14ac:dyDescent="0.25">
      <c r="A15" t="s">
        <v>78</v>
      </c>
      <c r="B15" t="s">
        <v>217</v>
      </c>
    </row>
    <row r="16" spans="1:2" x14ac:dyDescent="0.25">
      <c r="A16" t="s">
        <v>84</v>
      </c>
      <c r="B16" t="s">
        <v>218</v>
      </c>
    </row>
    <row r="17" spans="1:2" x14ac:dyDescent="0.25">
      <c r="A17" t="s">
        <v>220</v>
      </c>
      <c r="B17" t="s">
        <v>221</v>
      </c>
    </row>
    <row r="18" spans="1:2" x14ac:dyDescent="0.25">
      <c r="A18" t="s">
        <v>222</v>
      </c>
      <c r="B18" t="s">
        <v>223</v>
      </c>
    </row>
    <row r="19" spans="1:2" x14ac:dyDescent="0.25">
      <c r="A19" t="s">
        <v>82</v>
      </c>
      <c r="B19" t="s">
        <v>219</v>
      </c>
    </row>
    <row r="20" spans="1:2" x14ac:dyDescent="0.25">
      <c r="A20" t="s">
        <v>83</v>
      </c>
      <c r="B20" t="s">
        <v>219</v>
      </c>
    </row>
    <row r="21" spans="1:2" x14ac:dyDescent="0.25">
      <c r="A21" t="s">
        <v>150</v>
      </c>
      <c r="B21" t="s">
        <v>151</v>
      </c>
    </row>
    <row r="22" spans="1:2" x14ac:dyDescent="0.25">
      <c r="A22" t="s">
        <v>152</v>
      </c>
      <c r="B22" t="s">
        <v>153</v>
      </c>
    </row>
    <row r="23" spans="1:2" x14ac:dyDescent="0.25">
      <c r="A23" t="s">
        <v>154</v>
      </c>
      <c r="B23" t="s">
        <v>155</v>
      </c>
    </row>
    <row r="24" spans="1:2" x14ac:dyDescent="0.25">
      <c r="A24" t="s">
        <v>154</v>
      </c>
      <c r="B24" t="s">
        <v>156</v>
      </c>
    </row>
    <row r="25" spans="1:2" x14ac:dyDescent="0.25">
      <c r="A25" t="s">
        <v>168</v>
      </c>
      <c r="B25" t="s">
        <v>170</v>
      </c>
    </row>
    <row r="26" spans="1:2" x14ac:dyDescent="0.25">
      <c r="A26" t="s">
        <v>169</v>
      </c>
      <c r="B26" t="s">
        <v>171</v>
      </c>
    </row>
    <row r="27" spans="1:2" x14ac:dyDescent="0.25">
      <c r="A27" t="s">
        <v>250</v>
      </c>
      <c r="B27" t="s">
        <v>252</v>
      </c>
    </row>
    <row r="28" spans="1:2" x14ac:dyDescent="0.25">
      <c r="A28" t="s">
        <v>251</v>
      </c>
      <c r="B28" t="s">
        <v>253</v>
      </c>
    </row>
    <row r="29" spans="1:2" x14ac:dyDescent="0.25">
      <c r="A29" t="s">
        <v>211</v>
      </c>
      <c r="B29" t="s">
        <v>213</v>
      </c>
    </row>
    <row r="30" spans="1:2" x14ac:dyDescent="0.25">
      <c r="A30" t="s">
        <v>212</v>
      </c>
      <c r="B30" t="s">
        <v>214</v>
      </c>
    </row>
    <row r="31" spans="1:2" x14ac:dyDescent="0.25">
      <c r="A31" t="s">
        <v>254</v>
      </c>
      <c r="B31" t="s">
        <v>255</v>
      </c>
    </row>
    <row r="32" spans="1:2" x14ac:dyDescent="0.25">
      <c r="A32" t="s">
        <v>254</v>
      </c>
      <c r="B32" t="s">
        <v>256</v>
      </c>
    </row>
    <row r="33" spans="1:2" x14ac:dyDescent="0.25">
      <c r="A33" t="s">
        <v>257</v>
      </c>
      <c r="B33" t="s">
        <v>258</v>
      </c>
    </row>
    <row r="34" spans="1:2" x14ac:dyDescent="0.25">
      <c r="A34" t="s">
        <v>257</v>
      </c>
      <c r="B34" t="s">
        <v>259</v>
      </c>
    </row>
    <row r="35" spans="1:2" x14ac:dyDescent="0.25">
      <c r="A35" t="s">
        <v>260</v>
      </c>
      <c r="B35" t="s">
        <v>261</v>
      </c>
    </row>
    <row r="36" spans="1:2" x14ac:dyDescent="0.25">
      <c r="A36" t="s">
        <v>260</v>
      </c>
      <c r="B36" t="s">
        <v>262</v>
      </c>
    </row>
    <row r="38" spans="1:2" ht="15.75" thickBot="1" x14ac:dyDescent="0.3">
      <c r="A38" s="14" t="s">
        <v>53</v>
      </c>
      <c r="B38" s="14" t="s">
        <v>183</v>
      </c>
    </row>
    <row r="39" spans="1:2" x14ac:dyDescent="0.25">
      <c r="A39" t="s">
        <v>87</v>
      </c>
      <c r="B39" t="s">
        <v>86</v>
      </c>
    </row>
    <row r="40" spans="1:2" x14ac:dyDescent="0.25">
      <c r="A40" t="s">
        <v>186</v>
      </c>
      <c r="B40" t="s">
        <v>187</v>
      </c>
    </row>
    <row r="41" spans="1:2" x14ac:dyDescent="0.25">
      <c r="A41" t="s">
        <v>184</v>
      </c>
      <c r="B41" t="s">
        <v>185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02"/>
  <sheetViews>
    <sheetView workbookViewId="0">
      <pane ySplit="1" topLeftCell="A2" activePane="bottomLeft" state="frozen"/>
      <selection pane="bottomLeft" activeCell="M30" sqref="M30"/>
    </sheetView>
  </sheetViews>
  <sheetFormatPr defaultRowHeight="15" x14ac:dyDescent="0.25"/>
  <sheetData>
    <row r="1" spans="1:28" x14ac:dyDescent="0.25">
      <c r="A1" t="s">
        <v>263</v>
      </c>
      <c r="B1" t="s">
        <v>264</v>
      </c>
      <c r="C1" t="s">
        <v>265</v>
      </c>
      <c r="D1" t="s">
        <v>266</v>
      </c>
      <c r="E1" t="s">
        <v>267</v>
      </c>
      <c r="F1" t="s">
        <v>73</v>
      </c>
      <c r="G1" t="s">
        <v>74</v>
      </c>
      <c r="H1" t="s">
        <v>268</v>
      </c>
      <c r="I1" t="s">
        <v>269</v>
      </c>
      <c r="J1" t="s">
        <v>270</v>
      </c>
      <c r="K1" t="s">
        <v>227</v>
      </c>
      <c r="L1" t="s">
        <v>37</v>
      </c>
      <c r="N1" t="s">
        <v>149</v>
      </c>
      <c r="R1" t="s">
        <v>201</v>
      </c>
      <c r="T1" t="s">
        <v>73</v>
      </c>
      <c r="U1" t="s">
        <v>237</v>
      </c>
      <c r="V1" t="s">
        <v>74</v>
      </c>
      <c r="Z1" t="s">
        <v>73</v>
      </c>
      <c r="AA1" t="s">
        <v>237</v>
      </c>
      <c r="AB1" t="s">
        <v>74</v>
      </c>
    </row>
    <row r="2" spans="1:28" x14ac:dyDescent="0.25">
      <c r="A2">
        <v>1992</v>
      </c>
      <c r="B2">
        <v>-0.53216705200000003</v>
      </c>
      <c r="C2">
        <v>-1.3701772400100001</v>
      </c>
      <c r="D2">
        <v>0.83801018801399996</v>
      </c>
      <c r="E2">
        <v>20.0189622742</v>
      </c>
      <c r="F2">
        <v>19.689600190099998</v>
      </c>
      <c r="G2">
        <v>4.3720975515799996</v>
      </c>
      <c r="H2">
        <v>1.00000000014</v>
      </c>
      <c r="I2">
        <v>1.4694971826700001</v>
      </c>
      <c r="J2">
        <v>0.99999999998099998</v>
      </c>
      <c r="K2">
        <v>100.00000001399999</v>
      </c>
      <c r="L2">
        <v>105.21474102889613</v>
      </c>
      <c r="P2">
        <v>0</v>
      </c>
      <c r="R2">
        <v>0</v>
      </c>
      <c r="T2">
        <v>1</v>
      </c>
      <c r="U2">
        <v>1</v>
      </c>
      <c r="V2">
        <v>1</v>
      </c>
      <c r="Y2">
        <v>1960</v>
      </c>
    </row>
    <row r="3" spans="1:28" x14ac:dyDescent="0.25">
      <c r="A3">
        <v>1993</v>
      </c>
      <c r="B3">
        <v>-0.94785351900000003</v>
      </c>
      <c r="C3">
        <v>-1.7501244091799999</v>
      </c>
      <c r="D3">
        <v>0.802270890179</v>
      </c>
      <c r="E3">
        <v>20.4984066347</v>
      </c>
      <c r="F3">
        <v>18.9806933546</v>
      </c>
      <c r="G3">
        <v>4.4757287730900002</v>
      </c>
      <c r="H3">
        <v>0.97276418997799996</v>
      </c>
      <c r="I3">
        <v>2.9107111455800001</v>
      </c>
      <c r="J3">
        <v>1.00180427199</v>
      </c>
      <c r="K3">
        <v>97.276418997799993</v>
      </c>
      <c r="L3">
        <v>102.3491323163903</v>
      </c>
      <c r="N3">
        <v>0.4794443605000005</v>
      </c>
      <c r="P3">
        <v>-0.55377998970000064</v>
      </c>
      <c r="R3">
        <v>-0.65683813281999992</v>
      </c>
      <c r="T3">
        <v>1.05331859039</v>
      </c>
      <c r="U3">
        <v>1.00489090097</v>
      </c>
      <c r="V3">
        <v>1.02583596061</v>
      </c>
      <c r="Y3">
        <v>1961</v>
      </c>
    </row>
    <row r="4" spans="1:28" x14ac:dyDescent="0.25">
      <c r="A4">
        <v>1994</v>
      </c>
      <c r="B4">
        <v>-1.2642294220000001</v>
      </c>
      <c r="C4">
        <v>-2.0701942415699999</v>
      </c>
      <c r="D4">
        <v>0.80596481957400001</v>
      </c>
      <c r="E4">
        <v>20.7737200366</v>
      </c>
      <c r="F4">
        <v>18.572859215800001</v>
      </c>
      <c r="G4">
        <v>4.7250972605900001</v>
      </c>
      <c r="H4">
        <v>0.96151257183799999</v>
      </c>
      <c r="I4">
        <v>2.0587323877900001</v>
      </c>
      <c r="J4">
        <v>0.99876401485599997</v>
      </c>
      <c r="K4">
        <v>96.151257183799999</v>
      </c>
      <c r="L4">
        <v>101.16529622779991</v>
      </c>
      <c r="N4">
        <v>0.27531340190000009</v>
      </c>
      <c r="P4">
        <v>-0.64870030379999832</v>
      </c>
      <c r="R4">
        <v>0.14408433632999973</v>
      </c>
      <c r="T4">
        <v>1.0846942429899999</v>
      </c>
      <c r="U4">
        <v>1.0205532373599999</v>
      </c>
      <c r="V4">
        <v>0.98113339133999999</v>
      </c>
      <c r="Y4">
        <v>1962</v>
      </c>
    </row>
    <row r="5" spans="1:28" x14ac:dyDescent="0.25">
      <c r="A5">
        <v>1995</v>
      </c>
      <c r="B5">
        <v>-1.170391827</v>
      </c>
      <c r="C5">
        <v>-1.99634730695</v>
      </c>
      <c r="D5">
        <v>0.825955479953</v>
      </c>
      <c r="E5">
        <v>20.760620166399999</v>
      </c>
      <c r="F5">
        <v>18.188251488799999</v>
      </c>
      <c r="G5">
        <v>4.8092023571000002</v>
      </c>
      <c r="H5">
        <v>0.95880680251700001</v>
      </c>
      <c r="I5">
        <v>2.0890231967499999</v>
      </c>
      <c r="J5">
        <v>1.00050185471</v>
      </c>
      <c r="K5">
        <v>95.880680251699999</v>
      </c>
      <c r="L5">
        <v>100.88060940944682</v>
      </c>
      <c r="N5">
        <v>-1.3099870200001362E-2</v>
      </c>
      <c r="P5">
        <v>-0.70524201170000111</v>
      </c>
      <c r="R5">
        <v>8.3385045440000027E-2</v>
      </c>
      <c r="T5">
        <v>1.1292784574300001</v>
      </c>
      <c r="U5">
        <v>1.03050010538</v>
      </c>
      <c r="V5">
        <v>0.97162459045100003</v>
      </c>
      <c r="Y5">
        <v>1963</v>
      </c>
    </row>
    <row r="6" spans="1:28" x14ac:dyDescent="0.25">
      <c r="A6">
        <v>1996</v>
      </c>
      <c r="B6">
        <v>-1.1888595340000001</v>
      </c>
      <c r="C6">
        <v>-2.0195754430699999</v>
      </c>
      <c r="D6">
        <v>0.83071590906799997</v>
      </c>
      <c r="E6">
        <v>21.064433000800001</v>
      </c>
      <c r="F6">
        <v>17.816307741900001</v>
      </c>
      <c r="G6">
        <v>4.96613084098</v>
      </c>
      <c r="H6">
        <v>0.95430250493500002</v>
      </c>
      <c r="I6">
        <v>2.1549700433200001</v>
      </c>
      <c r="J6">
        <v>1.0033623846399999</v>
      </c>
      <c r="K6">
        <v>95.430250493499997</v>
      </c>
      <c r="L6">
        <v>100.40669090590596</v>
      </c>
      <c r="N6">
        <v>0.30381283440000217</v>
      </c>
      <c r="P6">
        <v>-0.74002942839999974</v>
      </c>
      <c r="R6">
        <v>1.0622699069999797E-2</v>
      </c>
      <c r="T6">
        <v>1.1741284493899999</v>
      </c>
      <c r="U6">
        <v>1.0391368080500001</v>
      </c>
      <c r="V6">
        <v>0.96151514887099998</v>
      </c>
      <c r="Y6">
        <v>1964</v>
      </c>
    </row>
    <row r="7" spans="1:28" x14ac:dyDescent="0.25">
      <c r="A7">
        <v>1997</v>
      </c>
      <c r="B7">
        <v>-1.184875414</v>
      </c>
      <c r="C7">
        <v>-2.0191958885100001</v>
      </c>
      <c r="D7">
        <v>0.83432047451000002</v>
      </c>
      <c r="E7">
        <v>21.201404264200001</v>
      </c>
      <c r="F7">
        <v>17.432143552900001</v>
      </c>
      <c r="G7">
        <v>5.0862448977400003</v>
      </c>
      <c r="H7">
        <v>0.95043716342499995</v>
      </c>
      <c r="I7">
        <v>2.0252336357299998</v>
      </c>
      <c r="J7">
        <v>1.0058809194</v>
      </c>
      <c r="K7">
        <v>95.043716342499991</v>
      </c>
      <c r="L7">
        <v>100</v>
      </c>
      <c r="N7">
        <v>0.13697126339999954</v>
      </c>
      <c r="P7">
        <v>-0.77761077389999755</v>
      </c>
      <c r="R7">
        <v>0.13993330595000009</v>
      </c>
      <c r="T7">
        <v>1.2212259588600001</v>
      </c>
      <c r="U7">
        <v>1.0482684066500001</v>
      </c>
      <c r="V7">
        <v>0.95167683891699995</v>
      </c>
      <c r="Y7">
        <v>1965</v>
      </c>
    </row>
    <row r="8" spans="1:28" x14ac:dyDescent="0.25">
      <c r="A8">
        <v>1998</v>
      </c>
      <c r="B8">
        <v>-1.790036527</v>
      </c>
      <c r="C8">
        <v>-2.5664188014199998</v>
      </c>
      <c r="D8">
        <v>0.77638227442200003</v>
      </c>
      <c r="E8">
        <v>22.1505092393</v>
      </c>
      <c r="F8">
        <v>16.916383652699999</v>
      </c>
      <c r="G8">
        <v>5.4125800222300002</v>
      </c>
      <c r="H8">
        <v>0.92766411400600002</v>
      </c>
      <c r="I8">
        <v>2.00592275697</v>
      </c>
      <c r="J8">
        <v>1.00649803642</v>
      </c>
      <c r="K8">
        <v>92.766411400600006</v>
      </c>
      <c r="L8">
        <v>97.603939503277118</v>
      </c>
      <c r="N8">
        <v>0.94910497509999914</v>
      </c>
      <c r="P8">
        <v>-0.94237326560000056</v>
      </c>
      <c r="R8">
        <v>0.16290646852000013</v>
      </c>
      <c r="T8">
        <v>1.26940048196</v>
      </c>
      <c r="U8">
        <v>1.0571227211600001</v>
      </c>
      <c r="V8">
        <v>0.94153109258199996</v>
      </c>
      <c r="Y8">
        <v>1966</v>
      </c>
    </row>
    <row r="9" spans="1:28" x14ac:dyDescent="0.25">
      <c r="A9">
        <v>1999</v>
      </c>
      <c r="B9">
        <v>-2.6561497219999999</v>
      </c>
      <c r="C9">
        <v>-3.34228404515</v>
      </c>
      <c r="D9">
        <v>0.68613432315099998</v>
      </c>
      <c r="E9">
        <v>23.307969299100002</v>
      </c>
      <c r="F9">
        <v>16.3254990935</v>
      </c>
      <c r="G9">
        <v>5.8053106207200003</v>
      </c>
      <c r="H9">
        <v>0.89630031861799997</v>
      </c>
      <c r="I9">
        <v>2.0248626993499999</v>
      </c>
      <c r="J9">
        <v>1.0051255291700001</v>
      </c>
      <c r="K9">
        <v>89.630031861799992</v>
      </c>
      <c r="L9">
        <v>94.304005894307394</v>
      </c>
      <c r="N9">
        <v>1.1574600598000018</v>
      </c>
      <c r="P9">
        <v>-1.1835499534</v>
      </c>
      <c r="R9">
        <v>0.14853161773000023</v>
      </c>
      <c r="T9">
        <v>1.3199004170899999</v>
      </c>
      <c r="U9">
        <v>1.0669461037300001</v>
      </c>
      <c r="V9">
        <v>0.93152608610999998</v>
      </c>
      <c r="Y9">
        <v>1967</v>
      </c>
    </row>
    <row r="10" spans="1:28" x14ac:dyDescent="0.25">
      <c r="A10">
        <v>2000</v>
      </c>
      <c r="B10">
        <v>-3.653935905</v>
      </c>
      <c r="C10">
        <v>-4.2332047780700002</v>
      </c>
      <c r="D10">
        <v>0.57926887306700003</v>
      </c>
      <c r="E10">
        <v>24.855772016300001</v>
      </c>
      <c r="F10">
        <v>15.7488786458</v>
      </c>
      <c r="G10">
        <v>6.3123354911799998</v>
      </c>
      <c r="H10">
        <v>0.86157237125599995</v>
      </c>
      <c r="I10">
        <v>2.4889622983200002</v>
      </c>
      <c r="J10">
        <v>1.00174240582</v>
      </c>
      <c r="K10">
        <v>86.157237125599991</v>
      </c>
      <c r="L10">
        <v>90.650113906660962</v>
      </c>
      <c r="N10">
        <v>1.5478027171999997</v>
      </c>
      <c r="P10">
        <v>-1.4156002247000021</v>
      </c>
      <c r="R10">
        <v>-0.31117654337000022</v>
      </c>
      <c r="T10">
        <v>1.3733172843699999</v>
      </c>
      <c r="U10">
        <v>1.07835644221</v>
      </c>
      <c r="V10">
        <v>0.92178715046500004</v>
      </c>
      <c r="Y10">
        <v>1968</v>
      </c>
    </row>
    <row r="11" spans="1:28" x14ac:dyDescent="0.25">
      <c r="A11">
        <v>2001</v>
      </c>
      <c r="B11">
        <v>-3.4711630800000002</v>
      </c>
      <c r="C11">
        <v>-4.05081747894</v>
      </c>
      <c r="D11">
        <v>0.57965439893600001</v>
      </c>
      <c r="E11">
        <v>24.268827398500001</v>
      </c>
      <c r="F11">
        <v>15.3701231991</v>
      </c>
      <c r="G11">
        <v>6.2702912369300003</v>
      </c>
      <c r="H11">
        <v>0.86378444527599996</v>
      </c>
      <c r="I11">
        <v>2.2294200291899999</v>
      </c>
      <c r="J11">
        <v>1.0000310839</v>
      </c>
      <c r="K11">
        <v>86.378444527599996</v>
      </c>
      <c r="L11">
        <v>90.882856701779431</v>
      </c>
      <c r="N11">
        <v>-0.5869446178000004</v>
      </c>
      <c r="P11">
        <v>-1.4571494879999989</v>
      </c>
      <c r="R11">
        <v>-4.9176622690000116E-2</v>
      </c>
      <c r="T11">
        <v>1.4356187767699999</v>
      </c>
      <c r="U11">
        <v>1.0932617275900001</v>
      </c>
      <c r="V11">
        <v>0.914672761404</v>
      </c>
      <c r="Y11">
        <v>1969</v>
      </c>
    </row>
    <row r="12" spans="1:28" x14ac:dyDescent="0.25">
      <c r="A12">
        <v>2002</v>
      </c>
      <c r="B12">
        <v>-3.8843088130000001</v>
      </c>
      <c r="C12">
        <v>-4.40714417488</v>
      </c>
      <c r="D12">
        <v>0.52283536187699997</v>
      </c>
      <c r="E12">
        <v>24.580582459199999</v>
      </c>
      <c r="F12">
        <v>14.8764157755</v>
      </c>
      <c r="G12">
        <v>6.4669387973500001</v>
      </c>
      <c r="H12">
        <v>0.84628308847900002</v>
      </c>
      <c r="I12">
        <v>2.2171056634099999</v>
      </c>
      <c r="J12">
        <v>0.99715774834699999</v>
      </c>
      <c r="K12">
        <v>84.628308847900001</v>
      </c>
      <c r="L12">
        <v>89.041455978986576</v>
      </c>
      <c r="N12">
        <v>0.3117550606999977</v>
      </c>
      <c r="P12">
        <v>-1.6194965024999988</v>
      </c>
      <c r="R12">
        <v>-3.7452745620000005E-2</v>
      </c>
      <c r="T12">
        <v>1.49693247619</v>
      </c>
      <c r="U12">
        <v>1.1067590085200001</v>
      </c>
      <c r="V12">
        <v>0.90617179271500004</v>
      </c>
      <c r="Y12">
        <v>1970</v>
      </c>
    </row>
    <row r="13" spans="1:28" x14ac:dyDescent="0.25">
      <c r="A13">
        <v>2003</v>
      </c>
      <c r="B13">
        <v>-4.375059727</v>
      </c>
      <c r="C13">
        <v>-4.8355509807599999</v>
      </c>
      <c r="D13">
        <v>0.46049125376099997</v>
      </c>
      <c r="E13">
        <v>25.329721807599999</v>
      </c>
      <c r="F13">
        <v>14.427869599499999</v>
      </c>
      <c r="G13">
        <v>6.7840590022000002</v>
      </c>
      <c r="H13">
        <v>0.82739435312200005</v>
      </c>
      <c r="I13">
        <v>2.15380874385</v>
      </c>
      <c r="J13">
        <v>0.99352877771000003</v>
      </c>
      <c r="K13">
        <v>82.739435312200001</v>
      </c>
      <c r="L13">
        <v>87.054082580314699</v>
      </c>
      <c r="N13">
        <v>0.74913934839999996</v>
      </c>
      <c r="P13">
        <v>-1.7418242114000009</v>
      </c>
      <c r="R13">
        <v>2.2355849649999815E-2</v>
      </c>
      <c r="T13">
        <v>1.56117820499</v>
      </c>
      <c r="U13">
        <v>1.1209945971399999</v>
      </c>
      <c r="V13">
        <v>0.89775675768999996</v>
      </c>
      <c r="Y13">
        <v>1971</v>
      </c>
    </row>
    <row r="14" spans="1:28" x14ac:dyDescent="0.25">
      <c r="A14">
        <v>2004</v>
      </c>
      <c r="B14">
        <v>-5.044440281</v>
      </c>
      <c r="C14">
        <v>-5.4259529846600003</v>
      </c>
      <c r="D14">
        <v>0.38151270365899997</v>
      </c>
      <c r="E14">
        <v>26.668764468100001</v>
      </c>
      <c r="F14">
        <v>14.0006330972</v>
      </c>
      <c r="G14">
        <v>7.2717104137200002</v>
      </c>
      <c r="H14">
        <v>0.80391931652799997</v>
      </c>
      <c r="I14">
        <v>2.2442826565799998</v>
      </c>
      <c r="J14">
        <v>0.98853012271200003</v>
      </c>
      <c r="K14">
        <v>80.391931652799997</v>
      </c>
      <c r="L14">
        <v>84.584162684778917</v>
      </c>
      <c r="N14">
        <v>1.3390426605000023</v>
      </c>
      <c r="P14">
        <v>-1.8466908953000001</v>
      </c>
      <c r="R14">
        <v>-7.3598395349999901E-2</v>
      </c>
      <c r="T14">
        <v>1.6281145242499999</v>
      </c>
      <c r="U14">
        <v>1.1361615898299999</v>
      </c>
      <c r="V14">
        <v>0.88923650044299996</v>
      </c>
      <c r="Y14">
        <v>1972</v>
      </c>
    </row>
    <row r="15" spans="1:28" x14ac:dyDescent="0.25">
      <c r="A15">
        <v>2005</v>
      </c>
      <c r="B15">
        <v>-5.5079923930000003</v>
      </c>
      <c r="C15">
        <v>-5.8300184062399998</v>
      </c>
      <c r="D15">
        <v>0.32202601323800001</v>
      </c>
      <c r="E15">
        <v>27.885253568300001</v>
      </c>
      <c r="F15">
        <v>13.6549811582</v>
      </c>
      <c r="G15">
        <v>7.73528471835</v>
      </c>
      <c r="H15">
        <v>0.788509304706</v>
      </c>
      <c r="I15">
        <v>2.3770094567200002</v>
      </c>
      <c r="J15">
        <v>0.98287766833699997</v>
      </c>
      <c r="K15">
        <v>78.850930470600005</v>
      </c>
      <c r="L15">
        <v>82.962802281901958</v>
      </c>
      <c r="N15">
        <v>1.2164891002000005</v>
      </c>
      <c r="P15">
        <v>-1.8730008166999994</v>
      </c>
      <c r="R15">
        <v>-0.20982138875</v>
      </c>
      <c r="T15">
        <v>1.7015638127699999</v>
      </c>
      <c r="U15">
        <v>1.1535483494800001</v>
      </c>
      <c r="V15">
        <v>0.88182804190999997</v>
      </c>
      <c r="Y15">
        <v>1973</v>
      </c>
    </row>
    <row r="16" spans="1:28" x14ac:dyDescent="0.25">
      <c r="A16">
        <v>2006</v>
      </c>
      <c r="B16">
        <v>-5.5644166019999997</v>
      </c>
      <c r="C16">
        <v>-5.8673155600499998</v>
      </c>
      <c r="D16">
        <v>0.30289895804900002</v>
      </c>
      <c r="E16">
        <v>28.449941852599999</v>
      </c>
      <c r="F16">
        <v>13.3981324285</v>
      </c>
      <c r="G16">
        <v>8.0230137059800004</v>
      </c>
      <c r="H16">
        <v>0.786871226649</v>
      </c>
      <c r="I16">
        <v>2.5567922263199998</v>
      </c>
      <c r="J16">
        <v>0.97603388141900005</v>
      </c>
      <c r="K16">
        <v>78.687122664900002</v>
      </c>
      <c r="L16">
        <v>82.7904523233737</v>
      </c>
      <c r="N16">
        <v>0.56468828429999718</v>
      </c>
      <c r="P16">
        <v>-1.8137941058999996</v>
      </c>
      <c r="R16">
        <v>-0.42141873839999988</v>
      </c>
      <c r="T16">
        <v>1.78635145296</v>
      </c>
      <c r="U16">
        <v>1.1749978803100001</v>
      </c>
      <c r="V16">
        <v>0.876755572802</v>
      </c>
      <c r="Y16">
        <v>1974</v>
      </c>
    </row>
    <row r="17" spans="1:25" x14ac:dyDescent="0.25">
      <c r="A17">
        <v>2007</v>
      </c>
      <c r="B17">
        <v>-4.9635298670000001</v>
      </c>
      <c r="C17">
        <v>-5.3113904298800003</v>
      </c>
      <c r="D17">
        <v>0.34786056288599998</v>
      </c>
      <c r="E17">
        <v>27.837511496400001</v>
      </c>
      <c r="F17">
        <v>13.259545563</v>
      </c>
      <c r="G17">
        <v>7.9663966926100001</v>
      </c>
      <c r="H17">
        <v>0.80755421877599998</v>
      </c>
      <c r="I17">
        <v>2.1181031146399998</v>
      </c>
      <c r="J17">
        <v>0.97128334384799997</v>
      </c>
      <c r="K17">
        <v>80.7554218776</v>
      </c>
      <c r="L17">
        <v>84.96660798341405</v>
      </c>
      <c r="N17">
        <v>-0.61243035619999731</v>
      </c>
      <c r="P17">
        <v>-1.6388683973999996</v>
      </c>
      <c r="R17">
        <v>-1.2334724899999649E-2</v>
      </c>
      <c r="T17">
        <v>1.8811768147700001</v>
      </c>
      <c r="U17">
        <v>1.19806148764</v>
      </c>
      <c r="V17">
        <v>0.87352982652</v>
      </c>
      <c r="Y17">
        <v>1975</v>
      </c>
    </row>
    <row r="18" spans="1:25" x14ac:dyDescent="0.25">
      <c r="A18">
        <v>2008</v>
      </c>
      <c r="B18">
        <v>-4.9128313830000003</v>
      </c>
      <c r="C18">
        <v>-5.2467953932000002</v>
      </c>
      <c r="D18">
        <v>0.33396401020299998</v>
      </c>
      <c r="E18">
        <v>27.461183824399999</v>
      </c>
      <c r="F18">
        <v>12.9203556838</v>
      </c>
      <c r="G18">
        <v>7.98533930416</v>
      </c>
      <c r="H18">
        <v>0.80624078166099999</v>
      </c>
      <c r="I18">
        <v>2.9174163384099998</v>
      </c>
      <c r="J18">
        <v>0.96622069562199997</v>
      </c>
      <c r="K18">
        <v>80.624078166100006</v>
      </c>
      <c r="L18">
        <v>84.828415037520926</v>
      </c>
      <c r="N18">
        <v>-0.37632767200000217</v>
      </c>
      <c r="P18">
        <v>-1.666906750099999</v>
      </c>
      <c r="R18">
        <v>-0.83946009793999998</v>
      </c>
      <c r="T18">
        <v>1.97141012782</v>
      </c>
      <c r="U18">
        <v>1.2181283162300001</v>
      </c>
      <c r="V18">
        <v>0.86768042713899995</v>
      </c>
      <c r="Y18">
        <v>1976</v>
      </c>
    </row>
    <row r="19" spans="1:25" x14ac:dyDescent="0.25">
      <c r="A19">
        <v>2009</v>
      </c>
      <c r="B19">
        <v>-2.742965732</v>
      </c>
      <c r="C19">
        <v>-3.2830984458999999</v>
      </c>
      <c r="D19">
        <v>0.54013271389799999</v>
      </c>
      <c r="E19">
        <v>23.7761356251</v>
      </c>
      <c r="F19">
        <v>12.9993167442</v>
      </c>
      <c r="G19">
        <v>6.9919180798899996</v>
      </c>
      <c r="H19">
        <v>0.88056757309800004</v>
      </c>
      <c r="I19">
        <v>1.54855359255</v>
      </c>
      <c r="J19">
        <v>0.96818845927099995</v>
      </c>
      <c r="K19">
        <v>88.056757309800005</v>
      </c>
      <c r="L19">
        <v>92.648689148978818</v>
      </c>
      <c r="N19">
        <v>-3.6850481992999988</v>
      </c>
      <c r="P19">
        <v>-1.278893826700001</v>
      </c>
      <c r="R19">
        <v>0.50315988620999996</v>
      </c>
      <c r="T19">
        <v>2.0785579429799999</v>
      </c>
      <c r="U19">
        <v>1.24121005172</v>
      </c>
      <c r="V19">
        <v>0.86555106967399997</v>
      </c>
      <c r="Y19">
        <v>1977</v>
      </c>
    </row>
    <row r="20" spans="1:25" x14ac:dyDescent="0.25">
      <c r="A20">
        <v>2010</v>
      </c>
      <c r="B20">
        <v>-3.4261313520000001</v>
      </c>
      <c r="C20">
        <v>-3.8959407936399999</v>
      </c>
      <c r="D20">
        <v>0.46980944164600003</v>
      </c>
      <c r="E20">
        <v>25.089740211300001</v>
      </c>
      <c r="F20">
        <v>12.6026911264</v>
      </c>
      <c r="G20">
        <v>7.4917789460000002</v>
      </c>
      <c r="H20">
        <v>0.85416655151099996</v>
      </c>
      <c r="I20">
        <v>1.7491272006900001</v>
      </c>
      <c r="J20">
        <v>0.96558584191499996</v>
      </c>
      <c r="K20">
        <v>85.416655151100002</v>
      </c>
      <c r="L20">
        <v>89.870912500193214</v>
      </c>
      <c r="N20">
        <v>1.3136045862000003</v>
      </c>
      <c r="P20">
        <v>-1.3685377137000003</v>
      </c>
      <c r="R20">
        <v>0.29193500270000006</v>
      </c>
      <c r="T20">
        <v>2.1644067961600002</v>
      </c>
      <c r="U20">
        <v>1.2549117918299999</v>
      </c>
      <c r="V20">
        <v>0.856675628716</v>
      </c>
      <c r="Y20">
        <v>1978</v>
      </c>
    </row>
    <row r="21" spans="1:25" x14ac:dyDescent="0.25">
      <c r="A21">
        <v>2011</v>
      </c>
      <c r="B21">
        <v>-3.7369747200000001</v>
      </c>
      <c r="C21">
        <v>-4.1760757138200004</v>
      </c>
      <c r="D21">
        <v>0.43910099381500001</v>
      </c>
      <c r="E21">
        <v>26.367665538200001</v>
      </c>
      <c r="F21">
        <v>12.359784256899999</v>
      </c>
      <c r="G21">
        <v>7.9879838263999998</v>
      </c>
      <c r="H21">
        <v>0.84415653716799999</v>
      </c>
      <c r="I21">
        <v>1.9364534391299999</v>
      </c>
      <c r="J21">
        <v>0.96126036534299997</v>
      </c>
      <c r="K21">
        <v>84.415653716799994</v>
      </c>
      <c r="L21">
        <v>88.817711433546364</v>
      </c>
      <c r="N21">
        <v>1.2779253269000002</v>
      </c>
      <c r="P21">
        <v>-1.3112121033000008</v>
      </c>
      <c r="R21">
        <v>5.5145747010000079E-2</v>
      </c>
      <c r="T21">
        <v>2.2628900386600002</v>
      </c>
      <c r="U21">
        <v>1.27345859851</v>
      </c>
      <c r="V21">
        <v>0.84975761462599997</v>
      </c>
      <c r="Y21">
        <v>1979</v>
      </c>
    </row>
    <row r="22" spans="1:25" x14ac:dyDescent="0.25">
      <c r="A22">
        <v>2012</v>
      </c>
      <c r="B22">
        <v>-3.5153929910000001</v>
      </c>
      <c r="C22">
        <v>-3.9766844569300002</v>
      </c>
      <c r="D22">
        <v>0.46129146593300002</v>
      </c>
      <c r="E22">
        <v>26.9214986502</v>
      </c>
      <c r="F22">
        <v>12.2370196042</v>
      </c>
      <c r="G22">
        <v>8.2643050174700008</v>
      </c>
      <c r="H22">
        <v>0.85467860509899996</v>
      </c>
      <c r="I22">
        <v>2.1110165278099999</v>
      </c>
      <c r="J22">
        <v>0.95769522453099998</v>
      </c>
      <c r="K22">
        <v>85.467860509899992</v>
      </c>
      <c r="L22">
        <v>89.924788085839992</v>
      </c>
      <c r="N22">
        <v>0.55383311199999952</v>
      </c>
      <c r="P22">
        <v>-1.1346245415999991</v>
      </c>
      <c r="R22">
        <v>-0.1632849060299999</v>
      </c>
      <c r="T22">
        <v>2.37174404711</v>
      </c>
      <c r="U22">
        <v>1.29443750871</v>
      </c>
      <c r="V22">
        <v>0.84419646158499995</v>
      </c>
      <c r="Y22">
        <v>1980</v>
      </c>
    </row>
    <row r="23" spans="1:25" x14ac:dyDescent="0.25">
      <c r="A23">
        <v>2013</v>
      </c>
      <c r="B23">
        <v>-2.6097022941699999</v>
      </c>
      <c r="C23">
        <v>-3.1638773998700001</v>
      </c>
      <c r="D23">
        <v>0.55417510570100004</v>
      </c>
      <c r="E23">
        <v>26.4405502848</v>
      </c>
      <c r="F23">
        <v>12.2443723871</v>
      </c>
      <c r="G23">
        <v>8.2132083424199998</v>
      </c>
      <c r="H23">
        <v>0.89088942953600003</v>
      </c>
      <c r="I23">
        <v>1.8902246887900001</v>
      </c>
      <c r="J23">
        <v>0.95612699948799995</v>
      </c>
      <c r="K23">
        <v>89.088942953599997</v>
      </c>
      <c r="Y23">
        <v>1981</v>
      </c>
    </row>
    <row r="24" spans="1:25" x14ac:dyDescent="0.25">
      <c r="A24">
        <v>2014</v>
      </c>
      <c r="B24">
        <v>-1.7999285678600001</v>
      </c>
      <c r="C24">
        <v>-2.4345888064599999</v>
      </c>
      <c r="D24">
        <v>0.63466023860499998</v>
      </c>
      <c r="E24">
        <v>25.5985041452</v>
      </c>
      <c r="F24">
        <v>12.162941163299999</v>
      </c>
      <c r="G24">
        <v>8.0486499735900008</v>
      </c>
      <c r="H24">
        <v>0.92158204003699995</v>
      </c>
      <c r="I24">
        <v>1.7227265161200001</v>
      </c>
      <c r="J24">
        <v>0.95535284157300004</v>
      </c>
      <c r="K24">
        <v>92.158204003699993</v>
      </c>
      <c r="Y24">
        <v>1982</v>
      </c>
    </row>
    <row r="25" spans="1:25" x14ac:dyDescent="0.25">
      <c r="A25">
        <v>2015</v>
      </c>
      <c r="B25">
        <v>-1.0987125147900001</v>
      </c>
      <c r="C25">
        <v>-1.80464371709</v>
      </c>
      <c r="D25">
        <v>0.70593120229399997</v>
      </c>
      <c r="E25">
        <v>24.766836422899999</v>
      </c>
      <c r="F25">
        <v>12.0397059234</v>
      </c>
      <c r="G25">
        <v>7.8816017867200001</v>
      </c>
      <c r="H25">
        <v>0.94753269913399996</v>
      </c>
      <c r="I25">
        <v>1.60221357083</v>
      </c>
      <c r="J25">
        <v>0.95537679893399996</v>
      </c>
      <c r="K25">
        <v>94.75326991339999</v>
      </c>
      <c r="Y25">
        <v>1983</v>
      </c>
    </row>
    <row r="26" spans="1:25" x14ac:dyDescent="0.25">
      <c r="A26">
        <v>2016</v>
      </c>
      <c r="B26">
        <v>-0.49221906024200002</v>
      </c>
      <c r="C26">
        <v>-1.2616432044400001</v>
      </c>
      <c r="D26">
        <v>0.76942414419899996</v>
      </c>
      <c r="E26">
        <v>24.084664341300002</v>
      </c>
      <c r="F26">
        <v>11.8999370275</v>
      </c>
      <c r="G26">
        <v>7.7557347487300001</v>
      </c>
      <c r="H26">
        <v>0.970026844911</v>
      </c>
      <c r="I26">
        <v>1.50560360837</v>
      </c>
      <c r="J26">
        <v>0.95598605064099995</v>
      </c>
      <c r="K26">
        <v>97.002684491099998</v>
      </c>
      <c r="Y26">
        <v>1984</v>
      </c>
    </row>
    <row r="27" spans="1:25" x14ac:dyDescent="0.25">
      <c r="A27">
        <v>2017</v>
      </c>
      <c r="B27">
        <v>-7.8129161646399992E-3</v>
      </c>
      <c r="C27">
        <v>-0.83314179481999995</v>
      </c>
      <c r="D27">
        <v>0.82532887865500004</v>
      </c>
      <c r="E27">
        <v>23.913096717399998</v>
      </c>
      <c r="F27">
        <v>11.777440761599999</v>
      </c>
      <c r="G27">
        <v>7.7886798774199999</v>
      </c>
      <c r="H27">
        <v>0.98906640425299996</v>
      </c>
      <c r="I27">
        <v>1.4283616012</v>
      </c>
      <c r="J27">
        <v>0.95688578027299998</v>
      </c>
      <c r="K27">
        <v>98.906640425299997</v>
      </c>
      <c r="Y27">
        <v>1985</v>
      </c>
    </row>
    <row r="28" spans="1:25" x14ac:dyDescent="0.25">
      <c r="A28">
        <v>2018</v>
      </c>
      <c r="B28">
        <v>0.429100832288</v>
      </c>
      <c r="C28">
        <v>-0.44487450116999999</v>
      </c>
      <c r="D28">
        <v>0.87397533345800005</v>
      </c>
      <c r="E28">
        <v>23.415262777900001</v>
      </c>
      <c r="F28">
        <v>11.6007705074</v>
      </c>
      <c r="G28">
        <v>7.7147457929999996</v>
      </c>
      <c r="H28">
        <v>1.0049286026499999</v>
      </c>
      <c r="I28">
        <v>1.3684966360199999</v>
      </c>
      <c r="J28">
        <v>0.95805973373099995</v>
      </c>
      <c r="K28">
        <v>100.49286026499999</v>
      </c>
      <c r="Y28">
        <v>1986</v>
      </c>
    </row>
    <row r="29" spans="1:25" x14ac:dyDescent="0.25">
      <c r="A29">
        <v>2019</v>
      </c>
      <c r="B29">
        <v>0.80959217494699998</v>
      </c>
      <c r="C29">
        <v>-0.107840377205</v>
      </c>
      <c r="D29">
        <v>0.91743255215300001</v>
      </c>
      <c r="E29">
        <v>22.8556548414</v>
      </c>
      <c r="F29">
        <v>11.3995505379</v>
      </c>
      <c r="G29">
        <v>7.6165378071200003</v>
      </c>
      <c r="H29">
        <v>1.01804502858</v>
      </c>
      <c r="I29">
        <v>1.32494738778</v>
      </c>
      <c r="J29">
        <v>0.95960108144900003</v>
      </c>
      <c r="K29">
        <v>101.80450285800001</v>
      </c>
      <c r="Y29">
        <v>1987</v>
      </c>
    </row>
    <row r="30" spans="1:25" x14ac:dyDescent="0.25">
      <c r="A30">
        <v>2020</v>
      </c>
      <c r="B30">
        <v>1.11226120426</v>
      </c>
      <c r="C30">
        <v>0.15600193636699999</v>
      </c>
      <c r="D30">
        <v>0.95625926789299998</v>
      </c>
      <c r="E30">
        <v>22.6224984879</v>
      </c>
      <c r="F30">
        <v>11.2109854234</v>
      </c>
      <c r="G30">
        <v>7.6221519731600003</v>
      </c>
      <c r="H30">
        <v>1.0288546302199999</v>
      </c>
      <c r="I30">
        <v>1.2901996181099999</v>
      </c>
      <c r="J30">
        <v>0.96133327533099999</v>
      </c>
      <c r="K30">
        <v>102.885463022</v>
      </c>
      <c r="Y30">
        <v>1988</v>
      </c>
    </row>
    <row r="31" spans="1:25" x14ac:dyDescent="0.25">
      <c r="A31">
        <v>2021</v>
      </c>
      <c r="B31">
        <v>1.3689771051399999</v>
      </c>
      <c r="C31">
        <v>0.376800024944</v>
      </c>
      <c r="D31">
        <v>0.99217708019399997</v>
      </c>
      <c r="E31">
        <v>22.380499549500001</v>
      </c>
      <c r="F31">
        <v>11.008019702</v>
      </c>
      <c r="G31">
        <v>7.6234187460399996</v>
      </c>
      <c r="H31">
        <v>1.0373517625399999</v>
      </c>
      <c r="I31">
        <v>1.2610479589200001</v>
      </c>
      <c r="J31">
        <v>0.96287603311799996</v>
      </c>
      <c r="K31">
        <v>103.735176254</v>
      </c>
      <c r="Y31">
        <v>1989</v>
      </c>
    </row>
    <row r="32" spans="1:25" x14ac:dyDescent="0.25">
      <c r="A32">
        <v>2022</v>
      </c>
      <c r="B32">
        <v>1.59441171578</v>
      </c>
      <c r="C32">
        <v>0.57001756228400002</v>
      </c>
      <c r="D32">
        <v>1.0243941535000001</v>
      </c>
      <c r="E32">
        <v>22.000039640000001</v>
      </c>
      <c r="F32">
        <v>10.783236649399999</v>
      </c>
      <c r="G32">
        <v>7.5755553670599998</v>
      </c>
      <c r="H32">
        <v>1.04399371418</v>
      </c>
      <c r="I32">
        <v>1.24139314024</v>
      </c>
      <c r="J32">
        <v>0.96460067678000005</v>
      </c>
      <c r="K32">
        <v>104.399371418</v>
      </c>
      <c r="Y32">
        <v>1990</v>
      </c>
    </row>
    <row r="33" spans="1:28" x14ac:dyDescent="0.25">
      <c r="A33">
        <v>2023</v>
      </c>
      <c r="B33">
        <v>1.7387672970000001</v>
      </c>
      <c r="C33">
        <v>0.68591731337200001</v>
      </c>
      <c r="D33">
        <v>1.05284998362</v>
      </c>
      <c r="E33">
        <v>22.2209679212</v>
      </c>
      <c r="F33">
        <v>10.598767931599999</v>
      </c>
      <c r="G33">
        <v>7.73063077699</v>
      </c>
      <c r="H33">
        <v>1.04917168129</v>
      </c>
      <c r="I33">
        <v>1.22254330996</v>
      </c>
      <c r="J33">
        <v>0.96621406353600003</v>
      </c>
      <c r="K33">
        <v>104.917168129</v>
      </c>
      <c r="Y33">
        <v>1991</v>
      </c>
    </row>
    <row r="34" spans="1:28" x14ac:dyDescent="0.25">
      <c r="A34">
        <v>2024</v>
      </c>
      <c r="B34">
        <v>1.8802516493899999</v>
      </c>
      <c r="C34">
        <v>0.80312689099000001</v>
      </c>
      <c r="D34">
        <v>1.0771247584000001</v>
      </c>
      <c r="E34">
        <v>21.987856686899999</v>
      </c>
      <c r="F34">
        <v>10.370290123</v>
      </c>
      <c r="G34">
        <v>7.7299660231000002</v>
      </c>
      <c r="H34">
        <v>1.05287634735</v>
      </c>
      <c r="I34">
        <v>1.2076277334300001</v>
      </c>
      <c r="J34">
        <v>0.967823299149</v>
      </c>
      <c r="K34">
        <v>105.287634735</v>
      </c>
      <c r="Y34">
        <v>1992</v>
      </c>
      <c r="Z34">
        <v>288.44425821203555</v>
      </c>
      <c r="AA34">
        <v>157.22026029366356</v>
      </c>
      <c r="AB34">
        <v>92.302537399750605</v>
      </c>
    </row>
    <row r="35" spans="1:28" x14ac:dyDescent="0.25">
      <c r="A35">
        <v>2025</v>
      </c>
      <c r="B35">
        <v>1.9927209218199999</v>
      </c>
      <c r="C35">
        <v>0.89374460501200004</v>
      </c>
      <c r="D35">
        <v>1.09897631681</v>
      </c>
      <c r="E35">
        <v>21.7750131795</v>
      </c>
      <c r="F35">
        <v>10.1389383251</v>
      </c>
      <c r="G35">
        <v>7.7341532586000001</v>
      </c>
      <c r="H35">
        <v>1.0553567908899999</v>
      </c>
      <c r="I35">
        <v>1.2019178909099999</v>
      </c>
      <c r="J35">
        <v>0.96952212186200004</v>
      </c>
      <c r="K35">
        <v>105.53567908899998</v>
      </c>
      <c r="Y35">
        <v>1993</v>
      </c>
      <c r="Z35">
        <v>303.82369946599044</v>
      </c>
      <c r="AA35">
        <v>157.9892090172375</v>
      </c>
      <c r="AB35">
        <v>94.687262120213617</v>
      </c>
    </row>
    <row r="36" spans="1:28" x14ac:dyDescent="0.25">
      <c r="A36">
        <v>2026</v>
      </c>
      <c r="B36">
        <v>2.0802034486899998</v>
      </c>
      <c r="C36">
        <v>0.96311458875699996</v>
      </c>
      <c r="D36">
        <v>1.11708885994</v>
      </c>
      <c r="E36">
        <v>21.657375576</v>
      </c>
      <c r="F36">
        <v>9.9144674657599996</v>
      </c>
      <c r="G36">
        <v>7.7694619559399998</v>
      </c>
      <c r="H36">
        <v>1.0575070506399999</v>
      </c>
      <c r="I36">
        <v>1.19471262524</v>
      </c>
      <c r="J36">
        <v>0.97143241662199997</v>
      </c>
      <c r="K36">
        <v>105.75070506399999</v>
      </c>
      <c r="Y36">
        <v>1994</v>
      </c>
      <c r="Z36">
        <v>312.87382630611597</v>
      </c>
      <c r="AA36">
        <v>160.45164562128019</v>
      </c>
      <c r="AB36">
        <v>90.561101548304492</v>
      </c>
    </row>
    <row r="37" spans="1:28" x14ac:dyDescent="0.25">
      <c r="A37">
        <v>2027</v>
      </c>
      <c r="B37">
        <v>2.1511139556000001</v>
      </c>
      <c r="C37">
        <v>1.01791298626</v>
      </c>
      <c r="D37">
        <v>1.13320096934</v>
      </c>
      <c r="E37">
        <v>21.4748150753</v>
      </c>
      <c r="F37">
        <v>9.68303885045</v>
      </c>
      <c r="G37">
        <v>7.7802537924699999</v>
      </c>
      <c r="H37">
        <v>1.05872641489</v>
      </c>
      <c r="I37">
        <v>1.18994555738</v>
      </c>
      <c r="J37">
        <v>0.97338402074499997</v>
      </c>
      <c r="K37">
        <v>105.872641489</v>
      </c>
      <c r="Y37">
        <v>1995</v>
      </c>
      <c r="Z37">
        <v>325.73388696822815</v>
      </c>
      <c r="AA37">
        <v>162.01549480049133</v>
      </c>
      <c r="AB37">
        <v>89.683415098620799</v>
      </c>
    </row>
    <row r="38" spans="1:28" x14ac:dyDescent="0.25">
      <c r="A38">
        <v>2028</v>
      </c>
      <c r="B38">
        <v>2.2038211534599998</v>
      </c>
      <c r="C38">
        <v>1.0560224423</v>
      </c>
      <c r="D38">
        <v>1.1477987111600001</v>
      </c>
      <c r="E38">
        <v>21.299811111899999</v>
      </c>
      <c r="F38">
        <v>9.4513774701499997</v>
      </c>
      <c r="G38">
        <v>7.7918786755799996</v>
      </c>
      <c r="H38">
        <v>1.0591471775900001</v>
      </c>
      <c r="I38">
        <v>1.18729924354</v>
      </c>
      <c r="J38">
        <v>0.97538790534399999</v>
      </c>
      <c r="K38">
        <v>105.91471775900001</v>
      </c>
      <c r="Y38">
        <v>1996</v>
      </c>
      <c r="Z38">
        <v>338.67060962994606</v>
      </c>
      <c r="AA38">
        <v>163.37335944234772</v>
      </c>
      <c r="AB38">
        <v>88.750287989092243</v>
      </c>
    </row>
    <row r="39" spans="1:28" x14ac:dyDescent="0.25">
      <c r="A39">
        <v>2029</v>
      </c>
      <c r="B39">
        <v>2.24111324819</v>
      </c>
      <c r="C39">
        <v>1.07999999369</v>
      </c>
      <c r="D39">
        <v>1.1611132545</v>
      </c>
      <c r="E39">
        <v>21.128717991999999</v>
      </c>
      <c r="F39">
        <v>9.22012913879</v>
      </c>
      <c r="G39">
        <v>7.8030787998599997</v>
      </c>
      <c r="H39">
        <v>1.0588762137900001</v>
      </c>
      <c r="I39">
        <v>1.18641782877</v>
      </c>
      <c r="J39">
        <v>0.97744195600999995</v>
      </c>
      <c r="K39">
        <v>105.88762137900001</v>
      </c>
      <c r="Y39">
        <v>1997</v>
      </c>
      <c r="Z39">
        <v>352.25561581265458</v>
      </c>
      <c r="AA39">
        <v>164.80903175113698</v>
      </c>
      <c r="AB39">
        <v>87.842187016612826</v>
      </c>
    </row>
    <row r="40" spans="1:28" x14ac:dyDescent="0.25">
      <c r="A40">
        <v>2030</v>
      </c>
      <c r="B40">
        <v>2.26552832522</v>
      </c>
      <c r="C40">
        <v>1.09216023618</v>
      </c>
      <c r="D40">
        <v>1.17336808904</v>
      </c>
      <c r="E40">
        <v>20.958061981699998</v>
      </c>
      <c r="F40">
        <v>8.9898471496900001</v>
      </c>
      <c r="G40">
        <v>7.8126093543300001</v>
      </c>
      <c r="H40">
        <v>1.0580083199600001</v>
      </c>
      <c r="I40">
        <v>1.1911190515600001</v>
      </c>
      <c r="J40">
        <v>0.97954700990800003</v>
      </c>
      <c r="K40">
        <v>105.80083199600001</v>
      </c>
      <c r="Y40">
        <v>1998</v>
      </c>
      <c r="Z40">
        <v>366.15128039295263</v>
      </c>
      <c r="AA40">
        <v>166.20110938312112</v>
      </c>
      <c r="AB40">
        <v>86.905708886078102</v>
      </c>
    </row>
    <row r="41" spans="1:28" x14ac:dyDescent="0.25">
      <c r="A41">
        <v>2031</v>
      </c>
      <c r="B41">
        <v>2.26246236272</v>
      </c>
      <c r="C41">
        <v>1.0865829528199999</v>
      </c>
      <c r="D41">
        <v>1.1758794099000001</v>
      </c>
      <c r="E41">
        <v>20.863648531199999</v>
      </c>
      <c r="F41">
        <v>8.7664473005999994</v>
      </c>
      <c r="G41">
        <v>7.8463631285500002</v>
      </c>
      <c r="H41">
        <v>1.05769569178</v>
      </c>
      <c r="I41">
        <v>1.2093404435399999</v>
      </c>
      <c r="J41">
        <v>0.98301112694299997</v>
      </c>
      <c r="K41">
        <v>105.769569178</v>
      </c>
      <c r="Y41">
        <v>1999</v>
      </c>
      <c r="Z41">
        <v>380.71769672128136</v>
      </c>
      <c r="AA41">
        <v>167.74554414774076</v>
      </c>
      <c r="AB41">
        <v>85.982221402011575</v>
      </c>
    </row>
    <row r="42" spans="1:28" x14ac:dyDescent="0.25">
      <c r="A42">
        <v>2032</v>
      </c>
      <c r="B42">
        <v>2.2534525101399998</v>
      </c>
      <c r="C42">
        <v>1.07564701351</v>
      </c>
      <c r="D42">
        <v>1.17780549663</v>
      </c>
      <c r="E42">
        <v>20.760960775699999</v>
      </c>
      <c r="F42">
        <v>8.5451931634800005</v>
      </c>
      <c r="G42">
        <v>7.8758846027000002</v>
      </c>
      <c r="H42">
        <v>1.05710019102</v>
      </c>
      <c r="I42">
        <v>1.2267511710300001</v>
      </c>
      <c r="J42">
        <v>0.98641424562000002</v>
      </c>
      <c r="K42">
        <v>105.71001910199999</v>
      </c>
      <c r="Y42">
        <v>2000</v>
      </c>
      <c r="Z42">
        <v>396.12548537987169</v>
      </c>
      <c r="AA42">
        <v>169.53948053360517</v>
      </c>
      <c r="AB42">
        <v>85.083292930405207</v>
      </c>
    </row>
    <row r="43" spans="1:28" x14ac:dyDescent="0.25">
      <c r="A43">
        <v>2033</v>
      </c>
      <c r="B43">
        <v>2.2400918598900001</v>
      </c>
      <c r="C43">
        <v>1.06075121776</v>
      </c>
      <c r="D43">
        <v>1.1793406421299999</v>
      </c>
      <c r="E43">
        <v>20.6476311003</v>
      </c>
      <c r="F43">
        <v>8.3263723376600005</v>
      </c>
      <c r="G43">
        <v>7.9001722447600002</v>
      </c>
      <c r="H43">
        <v>1.05627154286</v>
      </c>
      <c r="I43">
        <v>1.24374111245</v>
      </c>
      <c r="J43">
        <v>0.98977309522300005</v>
      </c>
      <c r="K43">
        <v>105.62715428600001</v>
      </c>
      <c r="Y43">
        <v>2001</v>
      </c>
      <c r="Z43">
        <v>414.09599314069249</v>
      </c>
      <c r="AA43">
        <v>171.88289338080011</v>
      </c>
      <c r="AB43">
        <v>84.426616768025866</v>
      </c>
    </row>
    <row r="44" spans="1:28" x14ac:dyDescent="0.25">
      <c r="A44">
        <v>2034</v>
      </c>
      <c r="B44">
        <v>2.2175068415200001</v>
      </c>
      <c r="C44">
        <v>1.0369763922999999</v>
      </c>
      <c r="D44">
        <v>1.1805304492199999</v>
      </c>
      <c r="E44">
        <v>20.605609774200001</v>
      </c>
      <c r="F44">
        <v>8.1154203669899996</v>
      </c>
      <c r="G44">
        <v>7.9502457479900004</v>
      </c>
      <c r="H44">
        <v>1.05527277869</v>
      </c>
      <c r="I44">
        <v>1.2593864649099999</v>
      </c>
      <c r="J44">
        <v>0.99305497607399995</v>
      </c>
      <c r="K44">
        <v>105.527277869</v>
      </c>
      <c r="Y44">
        <v>2002</v>
      </c>
      <c r="Z44">
        <v>431.78157768813014</v>
      </c>
      <c r="AA44">
        <v>174.00493940187141</v>
      </c>
      <c r="AB44">
        <v>83.641955787675343</v>
      </c>
    </row>
    <row r="45" spans="1:28" x14ac:dyDescent="0.25">
      <c r="A45">
        <v>2035</v>
      </c>
      <c r="B45">
        <v>2.1914391706099998</v>
      </c>
      <c r="C45">
        <v>1.0101747601</v>
      </c>
      <c r="D45">
        <v>1.1812644105100001</v>
      </c>
      <c r="E45">
        <v>20.557278051699999</v>
      </c>
      <c r="F45">
        <v>7.9074615165299997</v>
      </c>
      <c r="G45">
        <v>7.9970908976599997</v>
      </c>
      <c r="H45">
        <v>1.05412681713</v>
      </c>
      <c r="I45">
        <v>1.2769927301199999</v>
      </c>
      <c r="J45">
        <v>0.99626017774599995</v>
      </c>
      <c r="K45">
        <v>105.412681713</v>
      </c>
      <c r="Y45">
        <v>2003</v>
      </c>
      <c r="Z45">
        <v>450.31288927513776</v>
      </c>
      <c r="AA45">
        <v>176.24306235014132</v>
      </c>
      <c r="AB45">
        <v>82.865226702560065</v>
      </c>
    </row>
    <row r="46" spans="1:28" x14ac:dyDescent="0.25">
      <c r="A46">
        <v>2036</v>
      </c>
      <c r="B46">
        <v>2.1697277753000002</v>
      </c>
      <c r="C46">
        <v>0.99051978361199999</v>
      </c>
      <c r="D46">
        <v>1.17920799169</v>
      </c>
      <c r="E46">
        <v>20.429193754700002</v>
      </c>
      <c r="F46">
        <v>7.6998215267200001</v>
      </c>
      <c r="G46">
        <v>8.0116252152000005</v>
      </c>
      <c r="H46">
        <v>1.0534929955100001</v>
      </c>
      <c r="I46">
        <v>1.2945474943199999</v>
      </c>
      <c r="J46">
        <v>0.99981469627099995</v>
      </c>
      <c r="K46">
        <v>105.349299551</v>
      </c>
      <c r="Y46">
        <v>2004</v>
      </c>
      <c r="Z46">
        <v>469.62028623153242</v>
      </c>
      <c r="AA46">
        <v>178.62762088873521</v>
      </c>
      <c r="AB46">
        <v>82.07878533936335</v>
      </c>
    </row>
    <row r="47" spans="1:28" x14ac:dyDescent="0.25">
      <c r="A47">
        <v>2037</v>
      </c>
      <c r="B47">
        <v>2.1425821514500001</v>
      </c>
      <c r="C47">
        <v>0.965311379932</v>
      </c>
      <c r="D47">
        <v>1.1772707715199999</v>
      </c>
      <c r="E47">
        <v>20.3663382712</v>
      </c>
      <c r="F47">
        <v>7.5001412942199996</v>
      </c>
      <c r="G47">
        <v>8.0501195475399996</v>
      </c>
      <c r="H47">
        <v>1.0528193553</v>
      </c>
      <c r="I47">
        <v>1.3107693168000001</v>
      </c>
      <c r="J47">
        <v>1.0033185261799999</v>
      </c>
      <c r="K47">
        <v>105.28193553</v>
      </c>
      <c r="Y47">
        <v>2005</v>
      </c>
      <c r="Z47">
        <v>490.80631177488556</v>
      </c>
      <c r="AA47">
        <v>181.36117176657157</v>
      </c>
      <c r="AB47">
        <v>81.394965818546623</v>
      </c>
    </row>
    <row r="48" spans="1:28" x14ac:dyDescent="0.25">
      <c r="A48">
        <v>2038</v>
      </c>
      <c r="B48">
        <v>2.1154963601599999</v>
      </c>
      <c r="C48">
        <v>0.94015885545900002</v>
      </c>
      <c r="D48">
        <v>1.1753375047000001</v>
      </c>
      <c r="E48">
        <v>20.290981953100001</v>
      </c>
      <c r="F48">
        <v>7.3037854793500001</v>
      </c>
      <c r="G48">
        <v>8.08273561689</v>
      </c>
      <c r="H48">
        <v>1.0521152165400001</v>
      </c>
      <c r="I48">
        <v>1.32572224361</v>
      </c>
      <c r="J48">
        <v>1.0067758314799999</v>
      </c>
      <c r="K48">
        <v>105.21152165400001</v>
      </c>
      <c r="Y48">
        <v>2006</v>
      </c>
      <c r="Z48">
        <v>515.26281975503912</v>
      </c>
      <c r="AA48">
        <v>184.73347258684115</v>
      </c>
      <c r="AB48">
        <v>80.926764048996375</v>
      </c>
    </row>
    <row r="49" spans="1:28" x14ac:dyDescent="0.25">
      <c r="A49">
        <v>2039</v>
      </c>
      <c r="B49">
        <v>2.0892613330200001</v>
      </c>
      <c r="C49">
        <v>0.91571664059000002</v>
      </c>
      <c r="D49">
        <v>1.1735446924299999</v>
      </c>
      <c r="E49">
        <v>20.201651573900001</v>
      </c>
      <c r="F49">
        <v>7.1108186148800003</v>
      </c>
      <c r="G49">
        <v>8.1087579437499997</v>
      </c>
      <c r="H49">
        <v>1.05139887471</v>
      </c>
      <c r="I49">
        <v>1.33959255181</v>
      </c>
      <c r="J49">
        <v>1.01020459213</v>
      </c>
      <c r="K49">
        <v>105.13988747100001</v>
      </c>
      <c r="Y49">
        <v>2007</v>
      </c>
      <c r="Z49">
        <v>542.6146509020125</v>
      </c>
      <c r="AA49">
        <v>188.35953893457457</v>
      </c>
      <c r="AB49">
        <v>80.629019482159961</v>
      </c>
    </row>
    <row r="50" spans="1:28" x14ac:dyDescent="0.25">
      <c r="A50">
        <v>2040</v>
      </c>
      <c r="B50">
        <v>2.0646415599500001</v>
      </c>
      <c r="C50">
        <v>0.89261392255799998</v>
      </c>
      <c r="D50">
        <v>1.17202763739</v>
      </c>
      <c r="E50">
        <v>20.096654274799999</v>
      </c>
      <c r="F50">
        <v>6.9212743055999999</v>
      </c>
      <c r="G50">
        <v>8.1273691773600003</v>
      </c>
      <c r="H50">
        <v>1.0506867070899999</v>
      </c>
      <c r="I50">
        <v>1.34322545997</v>
      </c>
      <c r="J50">
        <v>1.01362370888</v>
      </c>
      <c r="K50">
        <v>105.06867070899999</v>
      </c>
      <c r="Y50">
        <v>2008</v>
      </c>
      <c r="Z50">
        <v>568.64193195073415</v>
      </c>
      <c r="AA50">
        <v>191.51445094876271</v>
      </c>
      <c r="AB50">
        <v>80.089105077029117</v>
      </c>
    </row>
    <row r="51" spans="1:28" x14ac:dyDescent="0.25">
      <c r="A51">
        <v>2041</v>
      </c>
      <c r="B51">
        <v>2.02086840701</v>
      </c>
      <c r="C51">
        <v>0.85110659341399997</v>
      </c>
      <c r="D51">
        <v>1.1697618135900001</v>
      </c>
      <c r="E51">
        <v>20.0239288227</v>
      </c>
      <c r="F51">
        <v>6.7334793747699999</v>
      </c>
      <c r="G51">
        <v>8.1574566697899993</v>
      </c>
      <c r="H51">
        <v>1.0488974312099999</v>
      </c>
      <c r="I51">
        <v>1.3567594052600001</v>
      </c>
      <c r="J51">
        <v>1.0173176795700001</v>
      </c>
      <c r="K51">
        <v>104.889743121</v>
      </c>
      <c r="Y51">
        <v>2009</v>
      </c>
      <c r="Z51">
        <v>599.54810401360055</v>
      </c>
      <c r="AA51">
        <v>195.14336741053</v>
      </c>
      <c r="AB51">
        <v>79.892559979978529</v>
      </c>
    </row>
    <row r="52" spans="1:28" x14ac:dyDescent="0.25">
      <c r="A52">
        <v>2042</v>
      </c>
      <c r="B52">
        <v>2.0381721803400001</v>
      </c>
      <c r="C52">
        <v>0.86107459619500004</v>
      </c>
      <c r="D52">
        <v>1.17709758414</v>
      </c>
      <c r="E52">
        <v>19.7040316593</v>
      </c>
      <c r="F52">
        <v>6.5420161568599999</v>
      </c>
      <c r="G52">
        <v>8.0835433618099994</v>
      </c>
      <c r="H52">
        <v>1.04873789555</v>
      </c>
      <c r="I52">
        <v>1.3512728119199999</v>
      </c>
      <c r="J52">
        <v>1.0213922787700001</v>
      </c>
      <c r="K52">
        <v>104.873789555</v>
      </c>
      <c r="Y52">
        <v>2010</v>
      </c>
      <c r="Z52">
        <v>624.31071278745969</v>
      </c>
      <c r="AA52">
        <v>197.29755855710033</v>
      </c>
      <c r="AB52">
        <v>79.07333425901345</v>
      </c>
    </row>
    <row r="53" spans="1:28" x14ac:dyDescent="0.25">
      <c r="A53">
        <v>2043</v>
      </c>
      <c r="B53">
        <v>2.09674170057</v>
      </c>
      <c r="C53">
        <v>0.90470670194000002</v>
      </c>
      <c r="D53">
        <v>1.1920349986300001</v>
      </c>
      <c r="E53">
        <v>19.1974205028</v>
      </c>
      <c r="F53">
        <v>6.3542106838399999</v>
      </c>
      <c r="G53">
        <v>7.9259433425900001</v>
      </c>
      <c r="H53">
        <v>1.04939595728</v>
      </c>
      <c r="I53">
        <v>1.33530064205</v>
      </c>
      <c r="J53">
        <v>1.0260943555699999</v>
      </c>
      <c r="K53">
        <v>104.939595728</v>
      </c>
      <c r="Y53">
        <v>2011</v>
      </c>
      <c r="Z53">
        <v>652.71763861668819</v>
      </c>
      <c r="AA53">
        <v>200.2134923309462</v>
      </c>
      <c r="AB53">
        <v>78.434784004739228</v>
      </c>
    </row>
    <row r="54" spans="1:28" x14ac:dyDescent="0.25">
      <c r="A54">
        <v>2044</v>
      </c>
      <c r="B54">
        <v>2.1735344408000001</v>
      </c>
      <c r="C54">
        <v>0.96202967402799999</v>
      </c>
      <c r="D54">
        <v>1.2115047667700001</v>
      </c>
      <c r="E54">
        <v>18.578621135100001</v>
      </c>
      <c r="F54">
        <v>6.17672467493</v>
      </c>
      <c r="G54">
        <v>7.7124323436599997</v>
      </c>
      <c r="H54">
        <v>1.05004213287</v>
      </c>
      <c r="I54">
        <v>1.31914845129</v>
      </c>
      <c r="J54">
        <v>1.0316128392499999</v>
      </c>
      <c r="K54">
        <v>105.004213287</v>
      </c>
      <c r="Y54">
        <v>2012</v>
      </c>
      <c r="Z54">
        <v>684.11595233745504</v>
      </c>
      <c r="AA54">
        <v>203.51180205326759</v>
      </c>
      <c r="AB54">
        <v>77.921475468186586</v>
      </c>
    </row>
    <row r="55" spans="1:28" x14ac:dyDescent="0.25">
      <c r="A55">
        <v>2045</v>
      </c>
      <c r="B55">
        <v>2.24500652499</v>
      </c>
      <c r="C55">
        <v>1.0130318847499999</v>
      </c>
      <c r="D55">
        <v>1.23197464024</v>
      </c>
      <c r="E55">
        <v>17.931543722400001</v>
      </c>
      <c r="F55">
        <v>6.0151367703199998</v>
      </c>
      <c r="G55">
        <v>7.4765944335599999</v>
      </c>
      <c r="H55">
        <v>1.0498995790200001</v>
      </c>
      <c r="I55">
        <v>1.3140440331800001</v>
      </c>
      <c r="J55">
        <v>1.03800250399</v>
      </c>
      <c r="K55">
        <v>104.98995790200001</v>
      </c>
    </row>
    <row r="56" spans="1:28" x14ac:dyDescent="0.25">
      <c r="A56">
        <v>2046</v>
      </c>
      <c r="B56">
        <v>2.3007247746599999</v>
      </c>
      <c r="C56">
        <v>1.0478400479200001</v>
      </c>
      <c r="D56">
        <v>1.2528847267400001</v>
      </c>
      <c r="E56">
        <v>17.2990188938</v>
      </c>
      <c r="F56">
        <v>5.8723799204800002</v>
      </c>
      <c r="G56">
        <v>7.2372556436400002</v>
      </c>
      <c r="H56">
        <v>1.0483097038</v>
      </c>
      <c r="I56">
        <v>1.3184104893499999</v>
      </c>
      <c r="J56">
        <v>1.0447375890199999</v>
      </c>
      <c r="K56">
        <v>104.83097038</v>
      </c>
    </row>
    <row r="57" spans="1:28" x14ac:dyDescent="0.25">
      <c r="A57">
        <v>2047</v>
      </c>
      <c r="B57">
        <v>2.3217818933299998</v>
      </c>
      <c r="C57">
        <v>1.0531146362099999</v>
      </c>
      <c r="D57">
        <v>1.2686672571299999</v>
      </c>
      <c r="E57">
        <v>16.696640569700001</v>
      </c>
      <c r="F57">
        <v>5.7472464136600001</v>
      </c>
      <c r="G57">
        <v>7.0017343966699999</v>
      </c>
      <c r="H57">
        <v>1.04490122737</v>
      </c>
      <c r="I57">
        <v>1.3474244980500001</v>
      </c>
      <c r="J57">
        <v>1.0522201276400001</v>
      </c>
      <c r="K57">
        <v>104.49012273700001</v>
      </c>
    </row>
    <row r="58" spans="1:28" x14ac:dyDescent="0.25">
      <c r="A58">
        <v>2048</v>
      </c>
      <c r="B58">
        <v>2.2913719237599999</v>
      </c>
      <c r="C58">
        <v>1.0134822960100001</v>
      </c>
      <c r="D58">
        <v>1.27788962776</v>
      </c>
      <c r="E58">
        <v>16.3206990674</v>
      </c>
      <c r="F58">
        <v>5.6475279219800001</v>
      </c>
      <c r="G58">
        <v>6.8531809324299999</v>
      </c>
      <c r="H58">
        <v>1.0396732339899999</v>
      </c>
      <c r="I58">
        <v>1.40106599306</v>
      </c>
      <c r="J58">
        <v>1.0601618562899999</v>
      </c>
      <c r="K58">
        <v>103.96732339899999</v>
      </c>
    </row>
    <row r="59" spans="1:28" x14ac:dyDescent="0.25">
      <c r="A59">
        <v>2049</v>
      </c>
      <c r="B59">
        <v>2.2154915319200001</v>
      </c>
      <c r="C59">
        <v>0.93566799147000002</v>
      </c>
      <c r="D59">
        <v>1.27982354045</v>
      </c>
      <c r="E59">
        <v>16.105860549300001</v>
      </c>
      <c r="F59">
        <v>5.5680414694899998</v>
      </c>
      <c r="G59">
        <v>6.7666631664799999</v>
      </c>
      <c r="H59">
        <v>1.0328476503099999</v>
      </c>
      <c r="I59">
        <v>1.4768454279700001</v>
      </c>
      <c r="J59">
        <v>1.06827675678</v>
      </c>
      <c r="K59">
        <v>103.28476503099999</v>
      </c>
    </row>
    <row r="60" spans="1:28" x14ac:dyDescent="0.25">
      <c r="A60">
        <v>2050</v>
      </c>
      <c r="B60">
        <v>2.1015293006900002</v>
      </c>
      <c r="C60">
        <v>0.826436127001</v>
      </c>
      <c r="D60">
        <v>1.27509317369</v>
      </c>
      <c r="E60">
        <v>16.039641810300001</v>
      </c>
      <c r="F60">
        <v>5.5061698038199998</v>
      </c>
      <c r="G60">
        <v>6.7385870560300001</v>
      </c>
      <c r="H60">
        <v>1.0248447313</v>
      </c>
      <c r="I60">
        <v>1.56921114852</v>
      </c>
      <c r="J60">
        <v>1.0763065198399999</v>
      </c>
      <c r="K60">
        <v>102.48447313</v>
      </c>
    </row>
    <row r="61" spans="1:28" x14ac:dyDescent="0.25">
      <c r="A61">
        <v>2051</v>
      </c>
      <c r="B61">
        <v>1.95656017585</v>
      </c>
      <c r="C61">
        <v>0.69239049578599998</v>
      </c>
      <c r="D61">
        <v>1.26416968007</v>
      </c>
      <c r="E61">
        <v>16.107052785499999</v>
      </c>
      <c r="F61">
        <v>5.4589687004799998</v>
      </c>
      <c r="G61">
        <v>6.7637797723200004</v>
      </c>
      <c r="H61">
        <v>1.0161260855800001</v>
      </c>
      <c r="I61">
        <v>1.67581701262</v>
      </c>
      <c r="J61">
        <v>1.0841796936799999</v>
      </c>
      <c r="K61">
        <v>101.61260855800001</v>
      </c>
    </row>
    <row r="62" spans="1:28" x14ac:dyDescent="0.25">
      <c r="A62">
        <v>2052</v>
      </c>
      <c r="B62">
        <v>1.7965502853499999</v>
      </c>
      <c r="C62">
        <v>0.54694806316400002</v>
      </c>
      <c r="D62">
        <v>1.2496022221900001</v>
      </c>
      <c r="E62">
        <v>16.2595229115</v>
      </c>
      <c r="F62">
        <v>5.4229562597100003</v>
      </c>
      <c r="G62">
        <v>6.8231093486100001</v>
      </c>
      <c r="H62">
        <v>1.0072392812099999</v>
      </c>
      <c r="I62">
        <v>1.78669398884</v>
      </c>
      <c r="J62">
        <v>1.0915658082299999</v>
      </c>
      <c r="K62">
        <v>100.723928121</v>
      </c>
    </row>
    <row r="63" spans="1:28" x14ac:dyDescent="0.25">
      <c r="A63">
        <v>2053</v>
      </c>
      <c r="B63">
        <v>1.6383655125800001</v>
      </c>
      <c r="C63">
        <v>0.40529994038700001</v>
      </c>
      <c r="D63">
        <v>1.2330655721899999</v>
      </c>
      <c r="E63">
        <v>16.378778884999999</v>
      </c>
      <c r="F63">
        <v>5.3912397066700004</v>
      </c>
      <c r="G63">
        <v>6.8681960982200003</v>
      </c>
      <c r="H63">
        <v>0.99855197882299995</v>
      </c>
      <c r="I63">
        <v>1.89805628755</v>
      </c>
      <c r="J63">
        <v>1.0984271015</v>
      </c>
      <c r="K63">
        <v>99.85519788229999</v>
      </c>
    </row>
    <row r="64" spans="1:28" x14ac:dyDescent="0.25">
      <c r="A64">
        <v>2054</v>
      </c>
      <c r="B64">
        <v>1.4788900157</v>
      </c>
      <c r="C64">
        <v>0.26279285864099999</v>
      </c>
      <c r="D64">
        <v>1.2160971570600001</v>
      </c>
      <c r="E64">
        <v>16.5958257367</v>
      </c>
      <c r="F64">
        <v>5.3688941486899999</v>
      </c>
      <c r="G64">
        <v>6.9535938818799998</v>
      </c>
      <c r="H64">
        <v>0.99036713529999998</v>
      </c>
      <c r="I64">
        <v>2.0049676142399999</v>
      </c>
      <c r="J64">
        <v>1.10468416352</v>
      </c>
      <c r="K64">
        <v>99.03671353</v>
      </c>
    </row>
    <row r="65" spans="1:11" x14ac:dyDescent="0.25">
      <c r="A65">
        <v>2055</v>
      </c>
      <c r="B65">
        <v>1.32789386954</v>
      </c>
      <c r="C65">
        <v>0.12863714996200001</v>
      </c>
      <c r="D65">
        <v>1.1992567195799999</v>
      </c>
      <c r="E65">
        <v>16.815825939100002</v>
      </c>
      <c r="F65">
        <v>5.35060296209</v>
      </c>
      <c r="G65">
        <v>7.0403403043299999</v>
      </c>
      <c r="H65">
        <v>0.98282508877499997</v>
      </c>
      <c r="I65">
        <v>2.1020401791399999</v>
      </c>
      <c r="J65">
        <v>1.11031066119</v>
      </c>
      <c r="K65">
        <v>98.282508877499993</v>
      </c>
    </row>
    <row r="66" spans="1:11" x14ac:dyDescent="0.25">
      <c r="A66">
        <v>2056</v>
      </c>
      <c r="B66">
        <v>1.1923056847</v>
      </c>
      <c r="C66">
        <v>8.6432651540599998E-3</v>
      </c>
      <c r="D66">
        <v>1.1836624195400001</v>
      </c>
      <c r="E66">
        <v>16.943857208899999</v>
      </c>
      <c r="F66">
        <v>5.3306063736000002</v>
      </c>
      <c r="G66">
        <v>7.0895164727899997</v>
      </c>
      <c r="H66">
        <v>0.97567183034899996</v>
      </c>
      <c r="I66">
        <v>2.19380656481</v>
      </c>
      <c r="J66">
        <v>1.1153069692299999</v>
      </c>
      <c r="K66">
        <v>97.567183034899998</v>
      </c>
    </row>
    <row r="67" spans="1:11" x14ac:dyDescent="0.25">
      <c r="A67">
        <v>2057</v>
      </c>
      <c r="B67">
        <v>1.0642290974199999</v>
      </c>
      <c r="C67">
        <v>-0.105070177719</v>
      </c>
      <c r="D67">
        <v>1.16929927514</v>
      </c>
      <c r="E67">
        <v>17.131722701600001</v>
      </c>
      <c r="F67">
        <v>5.3163146049499996</v>
      </c>
      <c r="G67">
        <v>7.1636479253400003</v>
      </c>
      <c r="H67">
        <v>0.96925504523200001</v>
      </c>
      <c r="I67">
        <v>2.2769596078799998</v>
      </c>
      <c r="J67">
        <v>1.11976554827</v>
      </c>
      <c r="K67">
        <v>96.925504523200004</v>
      </c>
    </row>
    <row r="68" spans="1:11" x14ac:dyDescent="0.25">
      <c r="A68">
        <v>2058</v>
      </c>
      <c r="B68">
        <v>0.94814836324200003</v>
      </c>
      <c r="C68">
        <v>-0.20775731993499999</v>
      </c>
      <c r="D68">
        <v>1.1559056831800001</v>
      </c>
      <c r="E68">
        <v>17.302715474599999</v>
      </c>
      <c r="F68">
        <v>5.3037362346699997</v>
      </c>
      <c r="G68">
        <v>7.2311462439399996</v>
      </c>
      <c r="H68">
        <v>0.96351834199499997</v>
      </c>
      <c r="I68">
        <v>2.3511224401400002</v>
      </c>
      <c r="J68">
        <v>1.12370512922</v>
      </c>
      <c r="K68">
        <v>96.35183419949999</v>
      </c>
    </row>
    <row r="69" spans="1:11" x14ac:dyDescent="0.25">
      <c r="A69">
        <v>2059</v>
      </c>
      <c r="B69">
        <v>0.84994094268200004</v>
      </c>
      <c r="C69">
        <v>-0.29362257662899999</v>
      </c>
      <c r="D69">
        <v>1.14356351931</v>
      </c>
      <c r="E69">
        <v>17.372761292900002</v>
      </c>
      <c r="F69">
        <v>5.2886771580899996</v>
      </c>
      <c r="G69">
        <v>7.2573764731099999</v>
      </c>
      <c r="H69">
        <v>0.95837851139600005</v>
      </c>
      <c r="I69">
        <v>2.4183158846800001</v>
      </c>
      <c r="J69">
        <v>1.1272322912399999</v>
      </c>
      <c r="K69">
        <v>95.837851139600005</v>
      </c>
    </row>
    <row r="70" spans="1:11" x14ac:dyDescent="0.25">
      <c r="A70">
        <v>2060</v>
      </c>
      <c r="B70">
        <v>0.75705237140500004</v>
      </c>
      <c r="C70">
        <v>-0.37545272911900002</v>
      </c>
      <c r="D70">
        <v>1.13250510052</v>
      </c>
      <c r="E70">
        <v>17.5023870546</v>
      </c>
      <c r="F70">
        <v>5.2783623136199997</v>
      </c>
      <c r="G70">
        <v>7.3083878145299996</v>
      </c>
      <c r="H70">
        <v>0.95380327045799995</v>
      </c>
      <c r="I70">
        <v>2.4770179405200001</v>
      </c>
      <c r="J70">
        <v>1.1303602707</v>
      </c>
      <c r="K70">
        <v>95.380327045800001</v>
      </c>
    </row>
    <row r="71" spans="1:11" x14ac:dyDescent="0.25">
      <c r="A71">
        <v>2061</v>
      </c>
      <c r="B71">
        <v>0.66980651032899996</v>
      </c>
      <c r="C71">
        <v>-0.45206717364499999</v>
      </c>
      <c r="D71">
        <v>1.1218736839700001</v>
      </c>
      <c r="E71">
        <v>17.628467581399999</v>
      </c>
      <c r="F71">
        <v>5.2691269919300003</v>
      </c>
      <c r="G71">
        <v>7.3581539488600001</v>
      </c>
      <c r="H71">
        <v>0.94958918623400002</v>
      </c>
      <c r="I71">
        <v>2.5315394745100002</v>
      </c>
      <c r="J71">
        <v>1.13318232581</v>
      </c>
      <c r="K71">
        <v>94.958918623399995</v>
      </c>
    </row>
    <row r="72" spans="1:11" x14ac:dyDescent="0.25">
      <c r="A72">
        <v>2062</v>
      </c>
      <c r="B72">
        <v>0.59798052028699999</v>
      </c>
      <c r="C72">
        <v>-0.51419436559800002</v>
      </c>
      <c r="D72">
        <v>1.11217488588</v>
      </c>
      <c r="E72">
        <v>17.6575038834</v>
      </c>
      <c r="F72">
        <v>5.2570386770299997</v>
      </c>
      <c r="G72">
        <v>7.3682760401599996</v>
      </c>
      <c r="H72">
        <v>0.94581555811499995</v>
      </c>
      <c r="I72">
        <v>2.5804923735799998</v>
      </c>
      <c r="J72">
        <v>1.1356863105199999</v>
      </c>
      <c r="K72">
        <v>94.581555811499996</v>
      </c>
    </row>
    <row r="73" spans="1:11" x14ac:dyDescent="0.25">
      <c r="A73">
        <v>2063</v>
      </c>
      <c r="B73">
        <v>0.52889553419900004</v>
      </c>
      <c r="C73">
        <v>-0.57473690724600002</v>
      </c>
      <c r="D73">
        <v>1.1036324414400001</v>
      </c>
      <c r="E73">
        <v>17.750524446099998</v>
      </c>
      <c r="F73">
        <v>5.2493911765499996</v>
      </c>
      <c r="G73">
        <v>7.4049074558000001</v>
      </c>
      <c r="H73">
        <v>0.94245780840299997</v>
      </c>
      <c r="I73">
        <v>2.6236032577900001</v>
      </c>
      <c r="J73">
        <v>1.13787984752</v>
      </c>
      <c r="K73">
        <v>94.2457808403</v>
      </c>
    </row>
    <row r="74" spans="1:11" x14ac:dyDescent="0.25">
      <c r="A74">
        <v>2064</v>
      </c>
      <c r="B74">
        <v>0.46648879983800001</v>
      </c>
      <c r="C74">
        <v>-0.62932529529900005</v>
      </c>
      <c r="D74">
        <v>1.0958140951399999</v>
      </c>
      <c r="E74">
        <v>17.834720324900001</v>
      </c>
      <c r="F74">
        <v>5.2426005819499997</v>
      </c>
      <c r="G74">
        <v>7.4381468463199996</v>
      </c>
      <c r="H74">
        <v>0.93945078340400001</v>
      </c>
      <c r="I74">
        <v>2.66111405928</v>
      </c>
      <c r="J74">
        <v>1.1397660876</v>
      </c>
      <c r="K74">
        <v>93.945078340400002</v>
      </c>
    </row>
    <row r="75" spans="1:11" x14ac:dyDescent="0.25">
      <c r="A75">
        <v>2065</v>
      </c>
      <c r="B75">
        <v>0.40974265640399998</v>
      </c>
      <c r="C75">
        <v>-0.67888977129399997</v>
      </c>
      <c r="D75">
        <v>1.0886324276999999</v>
      </c>
      <c r="E75">
        <v>17.912417639099999</v>
      </c>
      <c r="F75">
        <v>5.23660538702</v>
      </c>
      <c r="G75">
        <v>7.4689343884700001</v>
      </c>
      <c r="H75">
        <v>0.93674413966799996</v>
      </c>
      <c r="I75">
        <v>2.6934176762500002</v>
      </c>
      <c r="J75">
        <v>1.1413730339099999</v>
      </c>
      <c r="K75">
        <v>93.674413966800003</v>
      </c>
    </row>
    <row r="76" spans="1:11" x14ac:dyDescent="0.25">
      <c r="A76">
        <v>2066</v>
      </c>
      <c r="B76">
        <v>0.35785761901500002</v>
      </c>
      <c r="C76">
        <v>-0.72424858712499995</v>
      </c>
      <c r="D76">
        <v>1.08210620614</v>
      </c>
      <c r="E76">
        <v>17.984849477000001</v>
      </c>
      <c r="F76">
        <v>5.2312841490600004</v>
      </c>
      <c r="G76">
        <v>7.4977872963200003</v>
      </c>
      <c r="H76">
        <v>0.93427624120599995</v>
      </c>
      <c r="I76">
        <v>2.7211013048499999</v>
      </c>
      <c r="J76">
        <v>1.1427046994900001</v>
      </c>
      <c r="K76">
        <v>93.427624120600001</v>
      </c>
    </row>
    <row r="77" spans="1:11" x14ac:dyDescent="0.25">
      <c r="A77">
        <v>2067</v>
      </c>
      <c r="B77">
        <v>0.30959702324799998</v>
      </c>
      <c r="C77">
        <v>-0.76633380959200004</v>
      </c>
      <c r="D77">
        <v>1.0759308328399999</v>
      </c>
      <c r="E77">
        <v>18.056337427700001</v>
      </c>
      <c r="F77">
        <v>5.2267382519199996</v>
      </c>
      <c r="G77">
        <v>7.5264184288299996</v>
      </c>
      <c r="H77">
        <v>0.93203717610100001</v>
      </c>
      <c r="I77">
        <v>2.7446655883900002</v>
      </c>
      <c r="J77">
        <v>1.14382373814</v>
      </c>
      <c r="K77">
        <v>93.2037176101</v>
      </c>
    </row>
    <row r="78" spans="1:11" x14ac:dyDescent="0.25">
      <c r="A78">
        <v>2068</v>
      </c>
      <c r="B78">
        <v>0.27145548706400002</v>
      </c>
      <c r="C78">
        <v>-0.79854447295599995</v>
      </c>
      <c r="D78">
        <v>1.0699999600200001</v>
      </c>
      <c r="E78">
        <v>18.037916753000001</v>
      </c>
      <c r="F78">
        <v>5.2186979327899996</v>
      </c>
      <c r="G78">
        <v>7.5182470475100001</v>
      </c>
      <c r="H78">
        <v>0.92997695607399999</v>
      </c>
      <c r="I78">
        <v>2.76640970966</v>
      </c>
      <c r="J78">
        <v>1.14483580464</v>
      </c>
      <c r="K78">
        <v>92.997695607400004</v>
      </c>
    </row>
    <row r="79" spans="1:11" x14ac:dyDescent="0.25">
      <c r="A79">
        <v>2069</v>
      </c>
      <c r="B79">
        <v>0.23126263954500001</v>
      </c>
      <c r="C79">
        <v>-0.83333898623199998</v>
      </c>
      <c r="D79">
        <v>1.0646016257799999</v>
      </c>
      <c r="E79">
        <v>18.0891620463</v>
      </c>
      <c r="F79">
        <v>5.21448476591</v>
      </c>
      <c r="G79">
        <v>7.5387273183900003</v>
      </c>
      <c r="H79">
        <v>0.92810771180399998</v>
      </c>
      <c r="I79">
        <v>2.7857533606899998</v>
      </c>
      <c r="J79">
        <v>1.14573190082</v>
      </c>
      <c r="K79">
        <v>92.810771180399996</v>
      </c>
    </row>
    <row r="80" spans="1:11" x14ac:dyDescent="0.25">
      <c r="A80">
        <v>2070</v>
      </c>
      <c r="B80">
        <v>0.193715091629</v>
      </c>
      <c r="C80">
        <v>-0.86563644527700001</v>
      </c>
      <c r="D80">
        <v>1.0593515369099999</v>
      </c>
      <c r="E80">
        <v>18.1357861943</v>
      </c>
      <c r="F80">
        <v>5.2105719006799998</v>
      </c>
      <c r="G80">
        <v>7.55741274902</v>
      </c>
      <c r="H80">
        <v>0.92639720757199995</v>
      </c>
      <c r="I80">
        <v>2.8024041909599999</v>
      </c>
      <c r="J80">
        <v>1.14649663115</v>
      </c>
      <c r="K80">
        <v>92.639720757199996</v>
      </c>
    </row>
    <row r="81" spans="1:11" x14ac:dyDescent="0.25">
      <c r="A81">
        <v>2071</v>
      </c>
      <c r="B81">
        <v>0.16550249795999999</v>
      </c>
      <c r="C81">
        <v>-0.88882427049699997</v>
      </c>
      <c r="D81">
        <v>1.05432676846</v>
      </c>
      <c r="E81">
        <v>18.0933578243</v>
      </c>
      <c r="F81">
        <v>5.2030243341900002</v>
      </c>
      <c r="G81">
        <v>7.5396169667799997</v>
      </c>
      <c r="H81">
        <v>0.92480626155300005</v>
      </c>
      <c r="I81">
        <v>2.8182120123200001</v>
      </c>
      <c r="J81">
        <v>1.1472082806299999</v>
      </c>
      <c r="K81">
        <v>92.480626155300001</v>
      </c>
    </row>
    <row r="82" spans="1:11" x14ac:dyDescent="0.25">
      <c r="A82">
        <v>2072</v>
      </c>
      <c r="B82">
        <v>0.13458000410900001</v>
      </c>
      <c r="C82">
        <v>-0.91525831988499995</v>
      </c>
      <c r="D82">
        <v>1.04983832399</v>
      </c>
      <c r="E82">
        <v>18.120984181000001</v>
      </c>
      <c r="F82">
        <v>5.1991623597199998</v>
      </c>
      <c r="G82">
        <v>7.5505829743000001</v>
      </c>
      <c r="H82">
        <v>0.923355630752</v>
      </c>
      <c r="I82">
        <v>2.8325179847599999</v>
      </c>
      <c r="J82">
        <v>1.1478543269199999</v>
      </c>
      <c r="K82">
        <v>92.3355630752</v>
      </c>
    </row>
    <row r="83" spans="1:11" x14ac:dyDescent="0.25">
      <c r="A83">
        <v>2073</v>
      </c>
      <c r="B83">
        <v>0.105866482373</v>
      </c>
      <c r="C83">
        <v>-0.93965482966299996</v>
      </c>
      <c r="D83">
        <v>1.04552131204</v>
      </c>
      <c r="E83">
        <v>18.143844063700001</v>
      </c>
      <c r="F83">
        <v>5.1954661015900001</v>
      </c>
      <c r="G83">
        <v>7.55965776656</v>
      </c>
      <c r="H83">
        <v>0.92202074915800003</v>
      </c>
      <c r="I83">
        <v>2.84517653177</v>
      </c>
      <c r="J83">
        <v>1.14841553142</v>
      </c>
      <c r="K83">
        <v>92.202074915799997</v>
      </c>
    </row>
    <row r="84" spans="1:11" x14ac:dyDescent="0.25">
      <c r="A84">
        <v>2074</v>
      </c>
      <c r="B84">
        <v>7.9144693068899999E-2</v>
      </c>
      <c r="C84">
        <v>-0.962220617615</v>
      </c>
      <c r="D84">
        <v>1.04136531068</v>
      </c>
      <c r="E84">
        <v>18.162279696199999</v>
      </c>
      <c r="F84">
        <v>5.1919074671700001</v>
      </c>
      <c r="G84">
        <v>7.5669729483100001</v>
      </c>
      <c r="H84">
        <v>0.92078788017900004</v>
      </c>
      <c r="I84">
        <v>2.8564036835</v>
      </c>
      <c r="J84">
        <v>1.14890348573</v>
      </c>
      <c r="K84">
        <v>92.07878801790001</v>
      </c>
    </row>
    <row r="85" spans="1:11" x14ac:dyDescent="0.25">
      <c r="A85">
        <v>2075</v>
      </c>
      <c r="B85">
        <v>5.42347327745E-2</v>
      </c>
      <c r="C85">
        <v>-0.98312847350099997</v>
      </c>
      <c r="D85">
        <v>1.03736320628</v>
      </c>
      <c r="E85">
        <v>18.176546241099999</v>
      </c>
      <c r="F85">
        <v>5.1884604903099998</v>
      </c>
      <c r="G85">
        <v>7.5726250766699996</v>
      </c>
      <c r="H85">
        <v>0.91964512902899997</v>
      </c>
      <c r="I85">
        <v>2.8663940137999999</v>
      </c>
      <c r="J85">
        <v>1.14932866457</v>
      </c>
      <c r="K85">
        <v>91.964512902899997</v>
      </c>
    </row>
    <row r="86" spans="1:11" x14ac:dyDescent="0.25">
      <c r="A86">
        <v>2076</v>
      </c>
      <c r="B86">
        <v>3.0991372960599999E-2</v>
      </c>
      <c r="C86">
        <v>-1.00251977112</v>
      </c>
      <c r="D86">
        <v>1.03351114408</v>
      </c>
      <c r="E86">
        <v>18.1868143425</v>
      </c>
      <c r="F86">
        <v>5.1851008432899999</v>
      </c>
      <c r="G86">
        <v>7.5766766053600003</v>
      </c>
      <c r="H86">
        <v>0.91858224297799995</v>
      </c>
      <c r="I86">
        <v>2.8753234892099999</v>
      </c>
      <c r="J86">
        <v>1.1497005935</v>
      </c>
      <c r="K86">
        <v>91.858224297799993</v>
      </c>
    </row>
    <row r="87" spans="1:11" x14ac:dyDescent="0.25">
      <c r="A87">
        <v>2077</v>
      </c>
      <c r="B87">
        <v>9.3020418209100002E-3</v>
      </c>
      <c r="C87">
        <v>-1.0205065062500001</v>
      </c>
      <c r="D87">
        <v>1.0298085480800001</v>
      </c>
      <c r="E87">
        <v>18.193170943199998</v>
      </c>
      <c r="F87">
        <v>5.1818053626099996</v>
      </c>
      <c r="G87">
        <v>7.5791561164800001</v>
      </c>
      <c r="H87">
        <v>0.91759043958800002</v>
      </c>
      <c r="I87">
        <v>2.8833522406499998</v>
      </c>
      <c r="J87">
        <v>1.1500280081100001</v>
      </c>
      <c r="K87">
        <v>91.759043958800007</v>
      </c>
    </row>
    <row r="88" spans="1:11" x14ac:dyDescent="0.25">
      <c r="A88">
        <v>2078</v>
      </c>
      <c r="B88">
        <v>-1.0914559084E-2</v>
      </c>
      <c r="C88">
        <v>-1.0371727741000001</v>
      </c>
      <c r="D88">
        <v>1.0262582150199999</v>
      </c>
      <c r="E88">
        <v>18.195618292199999</v>
      </c>
      <c r="F88">
        <v>5.1785515775200004</v>
      </c>
      <c r="G88">
        <v>7.5800578035999999</v>
      </c>
      <c r="H88">
        <v>0.91666226116100002</v>
      </c>
      <c r="I88">
        <v>2.8906271462799999</v>
      </c>
      <c r="J88">
        <v>1.1503190055900001</v>
      </c>
      <c r="K88">
        <v>91.666226116100006</v>
      </c>
    </row>
    <row r="89" spans="1:11" x14ac:dyDescent="0.25">
      <c r="A89">
        <v>2079</v>
      </c>
      <c r="B89">
        <v>-2.97091995783E-2</v>
      </c>
      <c r="C89">
        <v>-1.05257568698</v>
      </c>
      <c r="D89">
        <v>1.0228664874</v>
      </c>
      <c r="E89">
        <v>18.194071040400001</v>
      </c>
      <c r="F89">
        <v>5.1753172348299996</v>
      </c>
      <c r="G89">
        <v>7.5793401669099998</v>
      </c>
      <c r="H89">
        <v>0.91579145282899999</v>
      </c>
      <c r="I89">
        <v>2.8972843365299998</v>
      </c>
      <c r="J89">
        <v>1.15058119185</v>
      </c>
      <c r="K89">
        <v>91.579145282900001</v>
      </c>
    </row>
    <row r="90" spans="1:11" x14ac:dyDescent="0.25">
      <c r="A90">
        <v>2080</v>
      </c>
      <c r="B90">
        <v>-4.71022155922E-2</v>
      </c>
      <c r="C90">
        <v>-1.0667457289</v>
      </c>
      <c r="D90">
        <v>1.0196435133099999</v>
      </c>
      <c r="E90">
        <v>18.188351268000002</v>
      </c>
      <c r="F90">
        <v>5.1720798074100003</v>
      </c>
      <c r="G90">
        <v>7.5769238558199996</v>
      </c>
      <c r="H90">
        <v>0.914972862911</v>
      </c>
      <c r="I90">
        <v>2.9034516429499999</v>
      </c>
      <c r="J90">
        <v>1.15082182582</v>
      </c>
      <c r="K90">
        <v>91.497286291099996</v>
      </c>
    </row>
    <row r="91" spans="1:11" x14ac:dyDescent="0.25">
      <c r="A91">
        <v>2081</v>
      </c>
      <c r="B91">
        <v>-6.3082921701899997E-2</v>
      </c>
      <c r="C91">
        <v>-1.0796865250600001</v>
      </c>
      <c r="D91">
        <v>1.0166036033500001</v>
      </c>
      <c r="E91">
        <v>18.178181228900002</v>
      </c>
      <c r="F91">
        <v>5.1688159754900003</v>
      </c>
      <c r="G91">
        <v>7.5726885666300001</v>
      </c>
      <c r="H91">
        <v>0.91420236443400005</v>
      </c>
      <c r="I91">
        <v>2.9092509890499998</v>
      </c>
      <c r="J91">
        <v>1.1510479631599999</v>
      </c>
      <c r="K91">
        <v>91.4202364434</v>
      </c>
    </row>
    <row r="92" spans="1:11" x14ac:dyDescent="0.25">
      <c r="A92">
        <v>2082</v>
      </c>
      <c r="B92">
        <v>-7.7608295228900004E-2</v>
      </c>
      <c r="C92">
        <v>-1.0913739926899999</v>
      </c>
      <c r="D92">
        <v>1.01376569746</v>
      </c>
      <c r="E92">
        <v>18.163173532399998</v>
      </c>
      <c r="F92">
        <v>5.1655010674200001</v>
      </c>
      <c r="G92">
        <v>7.5664688803100004</v>
      </c>
      <c r="H92">
        <v>0.91347679677299998</v>
      </c>
      <c r="I92">
        <v>2.9148007802999998</v>
      </c>
      <c r="J92">
        <v>1.15126660255</v>
      </c>
      <c r="K92">
        <v>91.347679677299993</v>
      </c>
    </row>
    <row r="93" spans="1:11" x14ac:dyDescent="0.25">
      <c r="A93">
        <v>2083</v>
      </c>
      <c r="B93">
        <v>-9.0600856472599994E-2</v>
      </c>
      <c r="C93">
        <v>-1.1017548158799999</v>
      </c>
      <c r="D93">
        <v>1.0111539594000001</v>
      </c>
      <c r="E93">
        <v>18.1428183791</v>
      </c>
      <c r="F93">
        <v>5.1621084451600003</v>
      </c>
      <c r="G93">
        <v>7.5580488827199996</v>
      </c>
      <c r="H93">
        <v>0.91279392692799999</v>
      </c>
      <c r="I93">
        <v>2.9202183817399998</v>
      </c>
      <c r="J93">
        <v>1.15148483835</v>
      </c>
      <c r="K93">
        <v>91.279392692800002</v>
      </c>
    </row>
    <row r="94" spans="1:11" x14ac:dyDescent="0.25">
      <c r="A94">
        <v>2084</v>
      </c>
      <c r="B94">
        <v>-0.10194566425</v>
      </c>
      <c r="C94">
        <v>-1.11074418333</v>
      </c>
      <c r="D94">
        <v>1.00879851908</v>
      </c>
      <c r="E94">
        <v>18.116467420100001</v>
      </c>
      <c r="F94">
        <v>5.1586088144</v>
      </c>
      <c r="G94">
        <v>7.5471553808199996</v>
      </c>
      <c r="H94">
        <v>0.91215243076700003</v>
      </c>
      <c r="I94">
        <v>2.9256226719899998</v>
      </c>
      <c r="J94">
        <v>1.15171002138</v>
      </c>
      <c r="K94">
        <v>91.215243076700006</v>
      </c>
    </row>
    <row r="95" spans="1:11" x14ac:dyDescent="0.25">
      <c r="A95">
        <v>2085</v>
      </c>
      <c r="B95">
        <v>-0.111486286748</v>
      </c>
      <c r="C95">
        <v>-1.11822267843</v>
      </c>
      <c r="D95">
        <v>1.0067363916800001</v>
      </c>
      <c r="E95">
        <v>18.0833135984</v>
      </c>
      <c r="F95">
        <v>5.1549694389000003</v>
      </c>
      <c r="G95">
        <v>7.5334494539000003</v>
      </c>
      <c r="H95">
        <v>0.911551894413</v>
      </c>
      <c r="I95">
        <v>2.9311367580800001</v>
      </c>
      <c r="J95">
        <v>1.1519499338600001</v>
      </c>
      <c r="K95">
        <v>91.155189441299996</v>
      </c>
    </row>
    <row r="96" spans="1:11" x14ac:dyDescent="0.25">
      <c r="A96">
        <v>2086</v>
      </c>
      <c r="B96">
        <v>-0.119019596715</v>
      </c>
      <c r="C96">
        <v>-1.1240322030100001</v>
      </c>
      <c r="D96">
        <v>1.00501260629</v>
      </c>
      <c r="E96">
        <v>18.042366257600001</v>
      </c>
      <c r="F96">
        <v>5.1511532325399996</v>
      </c>
      <c r="G96">
        <v>7.5165160390199999</v>
      </c>
      <c r="H96">
        <v>0.91099283672999998</v>
      </c>
      <c r="I96">
        <v>2.9368909530199998</v>
      </c>
      <c r="J96">
        <v>1.15221298236</v>
      </c>
      <c r="K96">
        <v>91.099283673000002</v>
      </c>
    </row>
    <row r="97" spans="1:11" x14ac:dyDescent="0.25">
      <c r="A97">
        <v>2087</v>
      </c>
      <c r="B97">
        <v>-0.124289176771</v>
      </c>
      <c r="C97">
        <v>-1.1279707665400001</v>
      </c>
      <c r="D97">
        <v>1.00368158977</v>
      </c>
      <c r="E97">
        <v>17.992420536499999</v>
      </c>
      <c r="F97">
        <v>5.1471176936900003</v>
      </c>
      <c r="G97">
        <v>7.4958511418200002</v>
      </c>
      <c r="H97">
        <v>0.91047675468599998</v>
      </c>
      <c r="I97">
        <v>2.9432384996100001</v>
      </c>
      <c r="J97">
        <v>1.1525084148</v>
      </c>
      <c r="K97">
        <v>91.047675468600005</v>
      </c>
    </row>
    <row r="98" spans="1:11" x14ac:dyDescent="0.25">
      <c r="A98">
        <v>2088</v>
      </c>
      <c r="B98">
        <v>-0.134155361113</v>
      </c>
      <c r="C98">
        <v>-1.1368607004</v>
      </c>
      <c r="D98">
        <v>1.0027053392900001</v>
      </c>
      <c r="E98">
        <v>18.017370898700001</v>
      </c>
      <c r="F98">
        <v>5.1467133134600003</v>
      </c>
      <c r="G98">
        <v>7.5058979696500003</v>
      </c>
      <c r="H98">
        <v>0.91002483651499999</v>
      </c>
      <c r="I98">
        <v>2.9489432990900002</v>
      </c>
      <c r="J98">
        <v>1.1527817404</v>
      </c>
      <c r="K98">
        <v>91.0024836515</v>
      </c>
    </row>
    <row r="99" spans="1:11" x14ac:dyDescent="0.25">
      <c r="A99">
        <v>2089</v>
      </c>
      <c r="B99">
        <v>-0.143533864939</v>
      </c>
      <c r="C99">
        <v>-1.1452426411700001</v>
      </c>
      <c r="D99">
        <v>1.0017087762300001</v>
      </c>
      <c r="E99">
        <v>18.042417157100001</v>
      </c>
      <c r="F99">
        <v>5.1464550959700004</v>
      </c>
      <c r="G99">
        <v>7.51602610585</v>
      </c>
      <c r="H99">
        <v>0.90961975541700002</v>
      </c>
      <c r="I99">
        <v>2.9536897988200002</v>
      </c>
      <c r="J99">
        <v>1.15300325197</v>
      </c>
      <c r="K99">
        <v>90.961975541699999</v>
      </c>
    </row>
    <row r="100" spans="1:11" x14ac:dyDescent="0.25">
      <c r="A100">
        <v>2090</v>
      </c>
      <c r="B100">
        <v>-0.15262292095300001</v>
      </c>
      <c r="C100">
        <v>-1.1532911646599999</v>
      </c>
      <c r="D100">
        <v>1.0006682437100001</v>
      </c>
      <c r="E100">
        <v>18.068135871599999</v>
      </c>
      <c r="F100">
        <v>5.14634214235</v>
      </c>
      <c r="G100">
        <v>7.52647043186</v>
      </c>
      <c r="H100">
        <v>0.90925382823099998</v>
      </c>
      <c r="I100">
        <v>2.95755034469</v>
      </c>
      <c r="J100">
        <v>1.1531760900500001</v>
      </c>
      <c r="K100">
        <v>90.925382823099994</v>
      </c>
    </row>
    <row r="101" spans="1:11" x14ac:dyDescent="0.25">
      <c r="A101">
        <v>2091</v>
      </c>
      <c r="B101">
        <v>-0.16162096118899999</v>
      </c>
      <c r="C101">
        <v>-1.16117925797</v>
      </c>
      <c r="D101">
        <v>0.99955829677999997</v>
      </c>
      <c r="E101">
        <v>18.095138630699999</v>
      </c>
      <c r="F101">
        <v>5.1463768091900004</v>
      </c>
      <c r="G101">
        <v>7.53748100453</v>
      </c>
      <c r="H101">
        <v>0.90892000050099997</v>
      </c>
      <c r="I101">
        <v>2.9605802461500001</v>
      </c>
      <c r="J101">
        <v>1.1533024189700001</v>
      </c>
      <c r="K101">
        <v>90.892000050099995</v>
      </c>
    </row>
    <row r="102" spans="1:11" x14ac:dyDescent="0.25">
      <c r="A102">
        <v>2092</v>
      </c>
      <c r="B102">
        <v>-0.17073104738100001</v>
      </c>
      <c r="C102">
        <v>-1.1690821246800001</v>
      </c>
      <c r="D102">
        <v>0.99835107730200001</v>
      </c>
      <c r="E102">
        <v>18.124086821100001</v>
      </c>
      <c r="F102">
        <v>5.1465648669500004</v>
      </c>
      <c r="G102">
        <v>7.54932913716</v>
      </c>
      <c r="H102">
        <v>0.90861170838299998</v>
      </c>
      <c r="I102">
        <v>3</v>
      </c>
      <c r="J102">
        <v>1.1533834377000001</v>
      </c>
      <c r="K102">
        <v>90.861170838299998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2"/>
  <sheetViews>
    <sheetView workbookViewId="0">
      <pane ySplit="1" topLeftCell="A2" activePane="bottomLeft" state="frozen"/>
      <selection activeCell="K30" sqref="K30"/>
      <selection pane="bottomLeft" activeCell="K30" sqref="K30"/>
    </sheetView>
  </sheetViews>
  <sheetFormatPr defaultRowHeight="15" x14ac:dyDescent="0.25"/>
  <sheetData>
    <row r="1" spans="1:11" x14ac:dyDescent="0.25">
      <c r="A1" t="s">
        <v>263</v>
      </c>
      <c r="B1" t="s">
        <v>264</v>
      </c>
      <c r="C1" t="s">
        <v>265</v>
      </c>
      <c r="D1" t="s">
        <v>266</v>
      </c>
      <c r="E1" t="s">
        <v>267</v>
      </c>
      <c r="F1" t="s">
        <v>73</v>
      </c>
      <c r="G1" t="s">
        <v>74</v>
      </c>
      <c r="H1" t="s">
        <v>268</v>
      </c>
      <c r="I1" t="s">
        <v>269</v>
      </c>
      <c r="J1" t="s">
        <v>270</v>
      </c>
      <c r="K1" t="s">
        <v>227</v>
      </c>
    </row>
    <row r="2" spans="1:11" x14ac:dyDescent="0.25">
      <c r="A2">
        <v>1992</v>
      </c>
      <c r="B2">
        <v>-0.53216705200000003</v>
      </c>
      <c r="C2">
        <v>-1.3701772400100001</v>
      </c>
      <c r="D2">
        <v>0.83801018801399996</v>
      </c>
      <c r="E2">
        <v>20.0189622742</v>
      </c>
      <c r="F2">
        <v>19.689600190099998</v>
      </c>
      <c r="G2">
        <v>4.3720975515799996</v>
      </c>
      <c r="H2">
        <v>1.00000000014</v>
      </c>
      <c r="I2">
        <v>1.4694971826700001</v>
      </c>
      <c r="J2">
        <v>0.99999999998099998</v>
      </c>
      <c r="K2">
        <v>100.00000001399999</v>
      </c>
    </row>
    <row r="3" spans="1:11" x14ac:dyDescent="0.25">
      <c r="A3">
        <v>1993</v>
      </c>
      <c r="B3">
        <v>-1.8515919840699999</v>
      </c>
      <c r="C3">
        <v>-2.5770465259600002</v>
      </c>
      <c r="D3">
        <v>0.72545454188500003</v>
      </c>
      <c r="E3">
        <v>24.542472261099999</v>
      </c>
      <c r="F3">
        <v>19.5344733443</v>
      </c>
      <c r="G3">
        <v>5.4482913095500001</v>
      </c>
      <c r="H3">
        <v>0.96906772085399995</v>
      </c>
      <c r="I3">
        <v>2.2538730127600002</v>
      </c>
      <c r="J3">
        <v>1.00884701771</v>
      </c>
      <c r="K3">
        <v>96.906772085399993</v>
      </c>
    </row>
    <row r="4" spans="1:11" x14ac:dyDescent="0.25">
      <c r="A4">
        <v>1994</v>
      </c>
      <c r="B4">
        <v>-1.48537816555</v>
      </c>
      <c r="C4">
        <v>-2.24359499436</v>
      </c>
      <c r="D4">
        <v>0.75821682880399999</v>
      </c>
      <c r="E4">
        <v>24.2574288054</v>
      </c>
      <c r="F4">
        <v>19.2215595196</v>
      </c>
      <c r="G4">
        <v>5.4882921215399998</v>
      </c>
      <c r="H4">
        <v>0.97717034237900002</v>
      </c>
      <c r="I4">
        <v>2.2028167241199998</v>
      </c>
      <c r="J4">
        <v>1.0074408209700001</v>
      </c>
      <c r="K4">
        <v>97.717034237900009</v>
      </c>
    </row>
    <row r="5" spans="1:11" x14ac:dyDescent="0.25">
      <c r="A5">
        <v>1995</v>
      </c>
      <c r="B5">
        <v>-1.17680853319</v>
      </c>
      <c r="C5">
        <v>-1.9628312184600001</v>
      </c>
      <c r="D5">
        <v>0.78602268527399999</v>
      </c>
      <c r="E5">
        <v>24.006426945899999</v>
      </c>
      <c r="F5">
        <v>18.8934935005</v>
      </c>
      <c r="G5">
        <v>5.5338320277599999</v>
      </c>
      <c r="H5">
        <v>0.98356180948100003</v>
      </c>
      <c r="I5">
        <v>2.1724082421899999</v>
      </c>
      <c r="J5">
        <v>1.0064389488500001</v>
      </c>
      <c r="K5">
        <v>98.356180948100004</v>
      </c>
    </row>
    <row r="6" spans="1:11" x14ac:dyDescent="0.25">
      <c r="A6">
        <v>1996</v>
      </c>
      <c r="B6">
        <v>-0.94522643544600005</v>
      </c>
      <c r="C6">
        <v>-1.74747913636</v>
      </c>
      <c r="D6">
        <v>0.80225270091300005</v>
      </c>
      <c r="E6">
        <v>23.8610501257</v>
      </c>
      <c r="F6">
        <v>18.556337170300001</v>
      </c>
      <c r="G6">
        <v>5.5995809837700001</v>
      </c>
      <c r="H6">
        <v>0.98860591829400002</v>
      </c>
      <c r="I6">
        <v>2.1655927423899999</v>
      </c>
      <c r="J6">
        <v>1.0071731432</v>
      </c>
      <c r="K6">
        <v>98.860591829400008</v>
      </c>
    </row>
    <row r="7" spans="1:11" x14ac:dyDescent="0.25">
      <c r="A7">
        <v>1997</v>
      </c>
      <c r="B7">
        <v>-0.75274074363099996</v>
      </c>
      <c r="C7">
        <v>-1.5671630803300001</v>
      </c>
      <c r="D7">
        <v>0.81442233670300002</v>
      </c>
      <c r="E7">
        <v>23.727544052900001</v>
      </c>
      <c r="F7">
        <v>18.209754326799999</v>
      </c>
      <c r="G7">
        <v>5.6671490702599998</v>
      </c>
      <c r="H7">
        <v>0.99256955069800001</v>
      </c>
      <c r="I7">
        <v>2.1651669416799999</v>
      </c>
      <c r="J7">
        <v>1.00803560577</v>
      </c>
      <c r="K7">
        <v>99.2569550698</v>
      </c>
    </row>
    <row r="8" spans="1:11" x14ac:dyDescent="0.25">
      <c r="A8">
        <v>1998</v>
      </c>
      <c r="B8">
        <v>-0.58930605174499995</v>
      </c>
      <c r="C8">
        <v>-1.41311522406</v>
      </c>
      <c r="D8">
        <v>0.82380917231700002</v>
      </c>
      <c r="E8">
        <v>23.6050686586</v>
      </c>
      <c r="F8">
        <v>17.858756918299999</v>
      </c>
      <c r="G8">
        <v>5.7364662566</v>
      </c>
      <c r="H8">
        <v>0.99574430152899995</v>
      </c>
      <c r="I8">
        <v>2.1688292254900001</v>
      </c>
      <c r="J8">
        <v>1.0089393413600001</v>
      </c>
      <c r="K8">
        <v>99.574430152899993</v>
      </c>
    </row>
    <row r="9" spans="1:11" x14ac:dyDescent="0.25">
      <c r="A9">
        <v>1999</v>
      </c>
      <c r="B9">
        <v>-0.444501140623</v>
      </c>
      <c r="C9">
        <v>-1.27642810344</v>
      </c>
      <c r="D9">
        <v>0.83192696281900003</v>
      </c>
      <c r="E9">
        <v>23.496974891699999</v>
      </c>
      <c r="F9">
        <v>17.5090490469</v>
      </c>
      <c r="G9">
        <v>5.8085049379799996</v>
      </c>
      <c r="H9">
        <v>0.99843741266599995</v>
      </c>
      <c r="I9">
        <v>2.1733943170800001</v>
      </c>
      <c r="J9">
        <v>1.0097798394899999</v>
      </c>
      <c r="K9">
        <v>99.843741266599991</v>
      </c>
    </row>
    <row r="10" spans="1:11" x14ac:dyDescent="0.25">
      <c r="A10">
        <v>2000</v>
      </c>
      <c r="B10">
        <v>-0.31122498043300001</v>
      </c>
      <c r="C10">
        <v>-1.1510642445699999</v>
      </c>
      <c r="D10">
        <v>0.83983926413499999</v>
      </c>
      <c r="E10">
        <v>23.406702552799999</v>
      </c>
      <c r="F10">
        <v>17.164478870500002</v>
      </c>
      <c r="G10">
        <v>5.8842976303999999</v>
      </c>
      <c r="H10">
        <v>1.0008599172499999</v>
      </c>
      <c r="I10">
        <v>2.1777857549499999</v>
      </c>
      <c r="J10">
        <v>1.01048668194</v>
      </c>
      <c r="K10">
        <v>100.08599172499999</v>
      </c>
    </row>
    <row r="11" spans="1:11" x14ac:dyDescent="0.25">
      <c r="A11">
        <v>2001</v>
      </c>
      <c r="B11">
        <v>-0.189157606926</v>
      </c>
      <c r="C11">
        <v>-1.0360332269600001</v>
      </c>
      <c r="D11">
        <v>0.84687562003299999</v>
      </c>
      <c r="E11">
        <v>23.345192473899999</v>
      </c>
      <c r="F11">
        <v>16.827272687099999</v>
      </c>
      <c r="G11">
        <v>5.9664701019699997</v>
      </c>
      <c r="H11">
        <v>1.0031865679800001</v>
      </c>
      <c r="I11">
        <v>2.1802434064999998</v>
      </c>
      <c r="J11">
        <v>1.0112204219700001</v>
      </c>
      <c r="K11">
        <v>100.31865679800001</v>
      </c>
    </row>
    <row r="12" spans="1:11" x14ac:dyDescent="0.25">
      <c r="A12">
        <v>2002</v>
      </c>
      <c r="B12">
        <v>-7.64916158209E-2</v>
      </c>
      <c r="C12">
        <v>-0.93034047697</v>
      </c>
      <c r="D12">
        <v>0.85384886114900005</v>
      </c>
      <c r="E12">
        <v>23.303006053400001</v>
      </c>
      <c r="F12">
        <v>16.495912277999999</v>
      </c>
      <c r="G12">
        <v>6.0532401244500003</v>
      </c>
      <c r="H12">
        <v>1.0053154387800001</v>
      </c>
      <c r="I12">
        <v>2.1796529177899999</v>
      </c>
      <c r="J12">
        <v>1.0117995611399999</v>
      </c>
      <c r="K12">
        <v>100.53154387800001</v>
      </c>
    </row>
    <row r="13" spans="1:11" x14ac:dyDescent="0.25">
      <c r="A13">
        <v>2003</v>
      </c>
      <c r="B13">
        <v>2.6251064838799999E-2</v>
      </c>
      <c r="C13">
        <v>-0.83450041092299998</v>
      </c>
      <c r="D13">
        <v>0.86075147576199995</v>
      </c>
      <c r="E13">
        <v>23.279592660900001</v>
      </c>
      <c r="F13">
        <v>16.1696938109</v>
      </c>
      <c r="G13">
        <v>6.1446439220400002</v>
      </c>
      <c r="H13">
        <v>1.00720018931</v>
      </c>
      <c r="I13">
        <v>2.1761645934999998</v>
      </c>
      <c r="J13">
        <v>1.01224453514</v>
      </c>
      <c r="K13">
        <v>100.720018931</v>
      </c>
    </row>
    <row r="14" spans="1:11" x14ac:dyDescent="0.25">
      <c r="A14">
        <v>2004</v>
      </c>
      <c r="B14">
        <v>0.11762812077900001</v>
      </c>
      <c r="C14">
        <v>-0.74982220937199995</v>
      </c>
      <c r="D14">
        <v>0.86745033015100004</v>
      </c>
      <c r="E14">
        <v>23.273201095099999</v>
      </c>
      <c r="F14">
        <v>15.8473239925</v>
      </c>
      <c r="G14">
        <v>6.2403813544200002</v>
      </c>
      <c r="H14">
        <v>1.0087556198100001</v>
      </c>
      <c r="I14">
        <v>2.1706842612299999</v>
      </c>
      <c r="J14">
        <v>1.0125888621600001</v>
      </c>
      <c r="K14">
        <v>100.875561981</v>
      </c>
    </row>
    <row r="15" spans="1:11" x14ac:dyDescent="0.25">
      <c r="A15">
        <v>2005</v>
      </c>
      <c r="B15">
        <v>0.19663670644799999</v>
      </c>
      <c r="C15">
        <v>-0.67715813186399998</v>
      </c>
      <c r="D15">
        <v>0.873794838312</v>
      </c>
      <c r="E15">
        <v>23.282739760399998</v>
      </c>
      <c r="F15">
        <v>15.527981974899999</v>
      </c>
      <c r="G15">
        <v>6.3403095767400002</v>
      </c>
      <c r="H15">
        <v>1.0099268484999999</v>
      </c>
      <c r="I15">
        <v>2.1671880679700002</v>
      </c>
      <c r="J15">
        <v>1.01285489757</v>
      </c>
      <c r="K15">
        <v>100.99268484999999</v>
      </c>
    </row>
    <row r="16" spans="1:11" x14ac:dyDescent="0.25">
      <c r="A16">
        <v>2006</v>
      </c>
      <c r="B16">
        <v>0.31327849138699998</v>
      </c>
      <c r="C16">
        <v>-0.57372548179399996</v>
      </c>
      <c r="D16">
        <v>0.88700397318099999</v>
      </c>
      <c r="E16">
        <v>23.1795107286</v>
      </c>
      <c r="F16">
        <v>15.2119265344</v>
      </c>
      <c r="G16">
        <v>6.4116157011099997</v>
      </c>
      <c r="H16">
        <v>1.01166236182</v>
      </c>
      <c r="I16">
        <v>2.1353734879199999</v>
      </c>
      <c r="J16">
        <v>1.0115846149000001</v>
      </c>
      <c r="K16">
        <v>101.16623618200001</v>
      </c>
    </row>
    <row r="17" spans="1:11" x14ac:dyDescent="0.25">
      <c r="A17">
        <v>2007</v>
      </c>
      <c r="B17">
        <v>0.41598881001600002</v>
      </c>
      <c r="C17">
        <v>-0.48411330909299999</v>
      </c>
      <c r="D17">
        <v>0.90010211910899995</v>
      </c>
      <c r="E17">
        <v>23.0939124937</v>
      </c>
      <c r="F17">
        <v>14.898413960399999</v>
      </c>
      <c r="G17">
        <v>6.4865652459399996</v>
      </c>
      <c r="H17">
        <v>1.01287438855</v>
      </c>
      <c r="I17">
        <v>2.1057683897400001</v>
      </c>
      <c r="J17">
        <v>1.0104365392400001</v>
      </c>
      <c r="K17">
        <v>101.287438855</v>
      </c>
    </row>
    <row r="18" spans="1:11" x14ac:dyDescent="0.25">
      <c r="A18">
        <v>2008</v>
      </c>
      <c r="B18">
        <v>0.50362257172500002</v>
      </c>
      <c r="C18">
        <v>-0.40893602123099998</v>
      </c>
      <c r="D18">
        <v>0.91255859295599995</v>
      </c>
      <c r="E18">
        <v>23.0267905553</v>
      </c>
      <c r="F18">
        <v>14.587262433899999</v>
      </c>
      <c r="G18">
        <v>6.5656053704900001</v>
      </c>
      <c r="H18">
        <v>1.01357538459</v>
      </c>
      <c r="I18">
        <v>2.0779562404699998</v>
      </c>
      <c r="J18">
        <v>1.0093929637400001</v>
      </c>
      <c r="K18">
        <v>101.357538459</v>
      </c>
    </row>
    <row r="19" spans="1:11" x14ac:dyDescent="0.25">
      <c r="A19">
        <v>2009</v>
      </c>
      <c r="B19">
        <v>0.57418757380700003</v>
      </c>
      <c r="C19">
        <v>-0.34946275962000001</v>
      </c>
      <c r="D19">
        <v>0.92365033342799996</v>
      </c>
      <c r="E19">
        <v>22.980186762300001</v>
      </c>
      <c r="F19">
        <v>14.278210570900001</v>
      </c>
      <c r="G19">
        <v>6.6495421696000001</v>
      </c>
      <c r="H19">
        <v>1.0137679660200001</v>
      </c>
      <c r="I19">
        <v>2.05171347876</v>
      </c>
      <c r="J19">
        <v>1.00843606018</v>
      </c>
      <c r="K19">
        <v>101.37679660200001</v>
      </c>
    </row>
    <row r="20" spans="1:11" x14ac:dyDescent="0.25">
      <c r="A20">
        <v>2010</v>
      </c>
      <c r="B20">
        <v>0.62651035457199999</v>
      </c>
      <c r="C20">
        <v>-0.30634574329199998</v>
      </c>
      <c r="D20">
        <v>0.93285609786400003</v>
      </c>
      <c r="E20">
        <v>22.955842455100001</v>
      </c>
      <c r="F20">
        <v>13.9712288401</v>
      </c>
      <c r="G20">
        <v>6.7391280564100002</v>
      </c>
      <c r="H20">
        <v>1.0134653016399999</v>
      </c>
      <c r="I20">
        <v>2.0410622033900001</v>
      </c>
      <c r="J20">
        <v>1.00754636964</v>
      </c>
      <c r="K20">
        <v>101.34653016399999</v>
      </c>
    </row>
    <row r="21" spans="1:11" x14ac:dyDescent="0.25">
      <c r="A21">
        <v>2011</v>
      </c>
      <c r="B21">
        <v>0.72819825670799998</v>
      </c>
      <c r="C21">
        <v>-0.21804480317</v>
      </c>
      <c r="D21">
        <v>0.94624305987799995</v>
      </c>
      <c r="E21">
        <v>22.793174390600001</v>
      </c>
      <c r="F21">
        <v>13.6709963602</v>
      </c>
      <c r="G21">
        <v>6.7891603359800001</v>
      </c>
      <c r="H21">
        <v>1.0148090743</v>
      </c>
      <c r="I21">
        <v>1.99159918614</v>
      </c>
      <c r="J21">
        <v>1.0053525212400001</v>
      </c>
      <c r="K21">
        <v>101.48090743</v>
      </c>
    </row>
    <row r="22" spans="1:11" x14ac:dyDescent="0.25">
      <c r="A22">
        <v>2012</v>
      </c>
      <c r="B22">
        <v>0.80957545300800005</v>
      </c>
      <c r="C22">
        <v>-0.14839023503099999</v>
      </c>
      <c r="D22">
        <v>0.95796568803899995</v>
      </c>
      <c r="E22">
        <v>22.651217162599998</v>
      </c>
      <c r="F22">
        <v>13.371644145799999</v>
      </c>
      <c r="G22">
        <v>6.8432450312700004</v>
      </c>
      <c r="H22">
        <v>1.0154803287</v>
      </c>
      <c r="I22">
        <v>1.94773162178</v>
      </c>
      <c r="J22">
        <v>1.0034410740499999</v>
      </c>
      <c r="K22">
        <v>101.54803287</v>
      </c>
    </row>
    <row r="23" spans="1:11" x14ac:dyDescent="0.25">
      <c r="A23">
        <v>2013</v>
      </c>
      <c r="B23">
        <v>0.87409224173599998</v>
      </c>
      <c r="C23">
        <v>-9.4274676745099997E-2</v>
      </c>
      <c r="D23">
        <v>0.96836691848099998</v>
      </c>
      <c r="E23">
        <v>22.5263623313</v>
      </c>
      <c r="F23">
        <v>13.074005510899999</v>
      </c>
      <c r="G23">
        <v>6.9005605727399999</v>
      </c>
      <c r="H23">
        <v>1.0155887773700001</v>
      </c>
      <c r="I23">
        <v>1.9086696298200001</v>
      </c>
      <c r="J23">
        <v>1.00177398952</v>
      </c>
      <c r="K23">
        <v>101.558877737</v>
      </c>
    </row>
    <row r="24" spans="1:11" x14ac:dyDescent="0.25">
      <c r="A24">
        <v>2014</v>
      </c>
      <c r="B24">
        <v>0.92580386595099995</v>
      </c>
      <c r="C24">
        <v>-5.21500049198E-2</v>
      </c>
      <c r="D24">
        <v>0.97795387087100005</v>
      </c>
      <c r="E24">
        <v>22.414519396300001</v>
      </c>
      <c r="F24">
        <v>12.7790067006</v>
      </c>
      <c r="G24">
        <v>6.9600655789000001</v>
      </c>
      <c r="H24">
        <v>1.0152539578299999</v>
      </c>
      <c r="I24">
        <v>1.8734322508100001</v>
      </c>
      <c r="J24">
        <v>1.0003197849200001</v>
      </c>
      <c r="K24">
        <v>101.52539578299999</v>
      </c>
    </row>
    <row r="25" spans="1:11" x14ac:dyDescent="0.25">
      <c r="A25">
        <v>2015</v>
      </c>
      <c r="B25">
        <v>0.96779519810100001</v>
      </c>
      <c r="C25">
        <v>-1.9311214115699998E-2</v>
      </c>
      <c r="D25">
        <v>0.98710641221700002</v>
      </c>
      <c r="E25">
        <v>22.312527156000002</v>
      </c>
      <c r="F25">
        <v>12.487324019800001</v>
      </c>
      <c r="G25">
        <v>7.02093660314</v>
      </c>
      <c r="H25">
        <v>1.0145681257500001</v>
      </c>
      <c r="I25">
        <v>1.8462594432299999</v>
      </c>
      <c r="J25">
        <v>0.99905389294699998</v>
      </c>
      <c r="K25">
        <v>101.45681257500001</v>
      </c>
    </row>
    <row r="26" spans="1:11" x14ac:dyDescent="0.25">
      <c r="A26">
        <v>2016</v>
      </c>
      <c r="B26">
        <v>1.01340141297</v>
      </c>
      <c r="C26">
        <v>1.7565674030600002E-2</v>
      </c>
      <c r="D26">
        <v>0.99583573894099997</v>
      </c>
      <c r="E26">
        <v>22.195913597400001</v>
      </c>
      <c r="F26">
        <v>12.201396798199999</v>
      </c>
      <c r="G26">
        <v>7.0755082889600001</v>
      </c>
      <c r="H26">
        <v>1.0142320843999999</v>
      </c>
      <c r="I26">
        <v>1.81418789384</v>
      </c>
      <c r="J26">
        <v>0.99791843826399995</v>
      </c>
      <c r="K26">
        <v>101.42320844</v>
      </c>
    </row>
    <row r="27" spans="1:11" x14ac:dyDescent="0.25">
      <c r="A27">
        <v>2017</v>
      </c>
      <c r="B27">
        <v>1.0511496416999999</v>
      </c>
      <c r="C27">
        <v>4.6922202971799998E-2</v>
      </c>
      <c r="D27">
        <v>1.0042274387300001</v>
      </c>
      <c r="E27">
        <v>22.085402406699998</v>
      </c>
      <c r="F27">
        <v>11.9189259429</v>
      </c>
      <c r="G27">
        <v>7.1302582265399996</v>
      </c>
      <c r="H27">
        <v>1.0136111834599999</v>
      </c>
      <c r="I27">
        <v>1.7846174350199999</v>
      </c>
      <c r="J27">
        <v>0.996967061185</v>
      </c>
      <c r="K27">
        <v>101.36111834599998</v>
      </c>
    </row>
    <row r="28" spans="1:11" x14ac:dyDescent="0.25">
      <c r="A28">
        <v>2018</v>
      </c>
      <c r="B28">
        <v>1.0817016024499999</v>
      </c>
      <c r="C28">
        <v>6.9405687113199999E-2</v>
      </c>
      <c r="D28">
        <v>1.01229591534</v>
      </c>
      <c r="E28">
        <v>21.980230049700001</v>
      </c>
      <c r="F28">
        <v>11.640055762099999</v>
      </c>
      <c r="G28">
        <v>7.1850233874400002</v>
      </c>
      <c r="H28">
        <v>1.01273069362</v>
      </c>
      <c r="I28">
        <v>1.75715323895</v>
      </c>
      <c r="J28">
        <v>0.99618291775500001</v>
      </c>
      <c r="K28">
        <v>101.273069362</v>
      </c>
    </row>
    <row r="29" spans="1:11" x14ac:dyDescent="0.25">
      <c r="A29">
        <v>2019</v>
      </c>
      <c r="B29">
        <v>1.1053417721300001</v>
      </c>
      <c r="C29">
        <v>8.5334392250900004E-2</v>
      </c>
      <c r="D29">
        <v>1.02000737988</v>
      </c>
      <c r="E29">
        <v>21.880180296100001</v>
      </c>
      <c r="F29">
        <v>11.3648689987</v>
      </c>
      <c r="G29">
        <v>7.2398088012299997</v>
      </c>
      <c r="H29">
        <v>1.01160437871</v>
      </c>
      <c r="I29">
        <v>1.7315478291599999</v>
      </c>
      <c r="J29">
        <v>0.99555038158200004</v>
      </c>
      <c r="K29">
        <v>101.160437871</v>
      </c>
    </row>
    <row r="30" spans="1:11" x14ac:dyDescent="0.25">
      <c r="A30">
        <v>2020</v>
      </c>
      <c r="B30">
        <v>1.1224154684600001</v>
      </c>
      <c r="C30">
        <v>9.5070266661400005E-2</v>
      </c>
      <c r="D30">
        <v>1.0273452018</v>
      </c>
      <c r="E30">
        <v>21.784974292600001</v>
      </c>
      <c r="F30">
        <v>11.0934544189</v>
      </c>
      <c r="G30">
        <v>7.2945927041600003</v>
      </c>
      <c r="H30">
        <v>1.0102468984899999</v>
      </c>
      <c r="I30">
        <v>1.7056816339</v>
      </c>
      <c r="J30">
        <v>0.99505584058499996</v>
      </c>
      <c r="K30">
        <v>101.024689849</v>
      </c>
    </row>
    <row r="31" spans="1:11" x14ac:dyDescent="0.25">
      <c r="A31">
        <v>2021</v>
      </c>
      <c r="B31">
        <v>1.13615973107</v>
      </c>
      <c r="C31">
        <v>9.9987522973600002E-2</v>
      </c>
      <c r="D31">
        <v>1.0361722081</v>
      </c>
      <c r="E31">
        <v>21.6791988459</v>
      </c>
      <c r="F31">
        <v>10.8243586462</v>
      </c>
      <c r="G31">
        <v>7.3448160833699996</v>
      </c>
      <c r="H31">
        <v>1.00842231532</v>
      </c>
      <c r="I31">
        <v>1.6795578342999999</v>
      </c>
      <c r="J31">
        <v>0.99439859965099997</v>
      </c>
      <c r="K31">
        <v>100.842231532</v>
      </c>
    </row>
    <row r="32" spans="1:11" x14ac:dyDescent="0.25">
      <c r="A32">
        <v>2022</v>
      </c>
      <c r="B32">
        <v>1.14405690512</v>
      </c>
      <c r="C32">
        <v>9.9327944314200001E-2</v>
      </c>
      <c r="D32">
        <v>1.0447289608000001</v>
      </c>
      <c r="E32">
        <v>21.577357941700001</v>
      </c>
      <c r="F32">
        <v>10.559176473999999</v>
      </c>
      <c r="G32">
        <v>7.3946923573200003</v>
      </c>
      <c r="H32">
        <v>1.0063715628800001</v>
      </c>
      <c r="I32">
        <v>1.6552355438399999</v>
      </c>
      <c r="J32">
        <v>0.99388843746400002</v>
      </c>
      <c r="K32">
        <v>100.637156288</v>
      </c>
    </row>
    <row r="33" spans="1:11" x14ac:dyDescent="0.25">
      <c r="A33">
        <v>2023</v>
      </c>
      <c r="B33">
        <v>1.1467563002500001</v>
      </c>
      <c r="C33">
        <v>9.3691913697900003E-2</v>
      </c>
      <c r="D33">
        <v>1.05306438655</v>
      </c>
      <c r="E33">
        <v>21.4786472362</v>
      </c>
      <c r="F33">
        <v>10.2980133123</v>
      </c>
      <c r="G33">
        <v>7.4440017119700004</v>
      </c>
      <c r="H33">
        <v>1.00411608041</v>
      </c>
      <c r="I33">
        <v>1.6324972493300001</v>
      </c>
      <c r="J33">
        <v>0.99351452547300001</v>
      </c>
      <c r="K33">
        <v>100.41160804099999</v>
      </c>
    </row>
    <row r="34" spans="1:11" x14ac:dyDescent="0.25">
      <c r="A34">
        <v>2024</v>
      </c>
      <c r="B34">
        <v>1.1448537779800001</v>
      </c>
      <c r="C34">
        <v>8.3623623943000006E-2</v>
      </c>
      <c r="D34">
        <v>1.06123015403</v>
      </c>
      <c r="E34">
        <v>21.382325568300001</v>
      </c>
      <c r="F34">
        <v>10.0409570183</v>
      </c>
      <c r="G34">
        <v>7.4925329611500002</v>
      </c>
      <c r="H34">
        <v>1.00167446225</v>
      </c>
      <c r="I34">
        <v>1.61116383844</v>
      </c>
      <c r="J34">
        <v>0.99326758748800004</v>
      </c>
      <c r="K34">
        <v>100.16744622500001</v>
      </c>
    </row>
    <row r="35" spans="1:11" x14ac:dyDescent="0.25">
      <c r="A35">
        <v>2025</v>
      </c>
      <c r="B35">
        <v>1.13888153044</v>
      </c>
      <c r="C35">
        <v>6.9612303200199996E-2</v>
      </c>
      <c r="D35">
        <v>1.06926922724</v>
      </c>
      <c r="E35">
        <v>21.287666531399999</v>
      </c>
      <c r="F35">
        <v>9.7880738276199999</v>
      </c>
      <c r="G35">
        <v>7.5400675278699998</v>
      </c>
      <c r="H35">
        <v>0.99906353944699999</v>
      </c>
      <c r="I35">
        <v>1.59643203708</v>
      </c>
      <c r="J35">
        <v>0.993140086092</v>
      </c>
      <c r="K35">
        <v>99.906353944700001</v>
      </c>
    </row>
    <row r="36" spans="1:11" x14ac:dyDescent="0.25">
      <c r="A36">
        <v>2026</v>
      </c>
      <c r="B36">
        <v>1.1356340629999999</v>
      </c>
      <c r="C36">
        <v>5.9867651046299999E-2</v>
      </c>
      <c r="D36">
        <v>1.0757664119599999</v>
      </c>
      <c r="E36">
        <v>21.188883731400001</v>
      </c>
      <c r="F36">
        <v>9.5418116232900001</v>
      </c>
      <c r="G36">
        <v>7.5841468896300004</v>
      </c>
      <c r="H36">
        <v>0.99697680585100001</v>
      </c>
      <c r="I36">
        <v>1.5786149595300001</v>
      </c>
      <c r="J36">
        <v>0.99331351150699998</v>
      </c>
      <c r="K36">
        <v>99.697680585100002</v>
      </c>
    </row>
    <row r="37" spans="1:11" x14ac:dyDescent="0.25">
      <c r="A37">
        <v>2027</v>
      </c>
      <c r="B37">
        <v>1.1294161224499999</v>
      </c>
      <c r="C37">
        <v>4.7149929518100001E-2</v>
      </c>
      <c r="D37">
        <v>1.0822661929299999</v>
      </c>
      <c r="E37">
        <v>21.089248081899999</v>
      </c>
      <c r="F37">
        <v>9.2996479456600003</v>
      </c>
      <c r="G37">
        <v>7.6263518760300002</v>
      </c>
      <c r="H37">
        <v>0.99474985976600006</v>
      </c>
      <c r="I37">
        <v>1.56180667019</v>
      </c>
      <c r="J37">
        <v>0.99359410965600004</v>
      </c>
      <c r="K37">
        <v>99.47498597660001</v>
      </c>
    </row>
    <row r="38" spans="1:11" x14ac:dyDescent="0.25">
      <c r="A38">
        <v>2028</v>
      </c>
      <c r="B38">
        <v>1.1205914914399999</v>
      </c>
      <c r="C38">
        <v>3.1809576841999997E-2</v>
      </c>
      <c r="D38">
        <v>1.0887819146</v>
      </c>
      <c r="E38">
        <v>20.987859022999999</v>
      </c>
      <c r="F38">
        <v>9.0615812443300001</v>
      </c>
      <c r="G38">
        <v>7.6663543427700001</v>
      </c>
      <c r="H38">
        <v>0.99239429485800001</v>
      </c>
      <c r="I38">
        <v>1.54595032061</v>
      </c>
      <c r="J38">
        <v>0.993980150008</v>
      </c>
      <c r="K38">
        <v>99.239429485800002</v>
      </c>
    </row>
    <row r="39" spans="1:11" x14ac:dyDescent="0.25">
      <c r="A39">
        <v>2029</v>
      </c>
      <c r="B39">
        <v>1.1094893638900001</v>
      </c>
      <c r="C39">
        <v>1.4168361321900001E-2</v>
      </c>
      <c r="D39">
        <v>1.09532100256</v>
      </c>
      <c r="E39">
        <v>20.883742046199998</v>
      </c>
      <c r="F39">
        <v>8.82759290071</v>
      </c>
      <c r="G39">
        <v>7.7037864357199997</v>
      </c>
      <c r="H39">
        <v>0.98992041364000005</v>
      </c>
      <c r="I39">
        <v>1.53102383648</v>
      </c>
      <c r="J39">
        <v>0.99447121173999997</v>
      </c>
      <c r="K39">
        <v>98.992041364000002</v>
      </c>
    </row>
    <row r="40" spans="1:11" x14ac:dyDescent="0.25">
      <c r="A40">
        <v>2030</v>
      </c>
      <c r="B40">
        <v>1.0964850283800001</v>
      </c>
      <c r="C40">
        <v>-5.4194341555300002E-3</v>
      </c>
      <c r="D40">
        <v>1.1019044625300001</v>
      </c>
      <c r="E40">
        <v>20.775804748999999</v>
      </c>
      <c r="F40">
        <v>8.5976640824999997</v>
      </c>
      <c r="G40">
        <v>7.7382237892200001</v>
      </c>
      <c r="H40">
        <v>0.98733885724199999</v>
      </c>
      <c r="I40">
        <v>1.52254623922</v>
      </c>
      <c r="J40">
        <v>0.995067747507</v>
      </c>
      <c r="K40">
        <v>98.733885724199993</v>
      </c>
    </row>
    <row r="41" spans="1:11" x14ac:dyDescent="0.25">
      <c r="A41">
        <v>2031</v>
      </c>
      <c r="B41">
        <v>1.06640262471</v>
      </c>
      <c r="C41">
        <v>-3.3581813794399999E-2</v>
      </c>
      <c r="D41">
        <v>1.0999844385099999</v>
      </c>
      <c r="E41">
        <v>20.742321304600001</v>
      </c>
      <c r="F41">
        <v>8.3776791394700005</v>
      </c>
      <c r="G41">
        <v>7.7964106219299998</v>
      </c>
      <c r="H41">
        <v>0.98567601137799998</v>
      </c>
      <c r="I41">
        <v>1.5264700557999999</v>
      </c>
      <c r="J41">
        <v>0.99709844112400003</v>
      </c>
      <c r="K41">
        <v>98.567601137799997</v>
      </c>
    </row>
    <row r="42" spans="1:11" x14ac:dyDescent="0.25">
      <c r="A42">
        <v>2032</v>
      </c>
      <c r="B42">
        <v>1.0376643078700001</v>
      </c>
      <c r="C42">
        <v>-6.0579611754E-2</v>
      </c>
      <c r="D42">
        <v>1.09824391962</v>
      </c>
      <c r="E42">
        <v>20.700966654999998</v>
      </c>
      <c r="F42">
        <v>8.1620381509400008</v>
      </c>
      <c r="G42">
        <v>7.8507426254999997</v>
      </c>
      <c r="H42">
        <v>0.98407578821099995</v>
      </c>
      <c r="I42">
        <v>1.52905659573</v>
      </c>
      <c r="J42">
        <v>0.99910616510899997</v>
      </c>
      <c r="K42">
        <v>98.407578821099989</v>
      </c>
    </row>
    <row r="43" spans="1:11" x14ac:dyDescent="0.25">
      <c r="A43">
        <v>2033</v>
      </c>
      <c r="B43">
        <v>1.0102663642800001</v>
      </c>
      <c r="C43">
        <v>-8.6437534625599999E-2</v>
      </c>
      <c r="D43">
        <v>1.0967038989</v>
      </c>
      <c r="E43">
        <v>20.651459384399999</v>
      </c>
      <c r="F43">
        <v>7.9506648335600003</v>
      </c>
      <c r="G43">
        <v>7.9010199754199997</v>
      </c>
      <c r="H43">
        <v>0.98253092089000005</v>
      </c>
      <c r="I43">
        <v>1.53053278674</v>
      </c>
      <c r="J43">
        <v>1.0011040580499999</v>
      </c>
      <c r="K43">
        <v>98.253092089000006</v>
      </c>
    </row>
    <row r="44" spans="1:11" x14ac:dyDescent="0.25">
      <c r="A44">
        <v>2034</v>
      </c>
      <c r="B44">
        <v>0.98429869767599998</v>
      </c>
      <c r="C44">
        <v>-0.111097968721</v>
      </c>
      <c r="D44">
        <v>1.0953966664000001</v>
      </c>
      <c r="E44">
        <v>20.593276267</v>
      </c>
      <c r="F44">
        <v>7.7434870185799998</v>
      </c>
      <c r="G44">
        <v>7.9469498835400003</v>
      </c>
      <c r="H44">
        <v>0.98103716589900003</v>
      </c>
      <c r="I44">
        <v>1.53109904884</v>
      </c>
      <c r="J44">
        <v>1.00310502733</v>
      </c>
      <c r="K44">
        <v>98.103716589900003</v>
      </c>
    </row>
    <row r="45" spans="1:11" x14ac:dyDescent="0.25">
      <c r="A45">
        <v>2035</v>
      </c>
      <c r="B45">
        <v>0.95989677871500001</v>
      </c>
      <c r="C45">
        <v>-0.134464158133</v>
      </c>
      <c r="D45">
        <v>1.09436093685</v>
      </c>
      <c r="E45">
        <v>20.5257322183</v>
      </c>
      <c r="F45">
        <v>7.5404312023999998</v>
      </c>
      <c r="G45">
        <v>7.9881740839199997</v>
      </c>
      <c r="H45">
        <v>0.97959139097000003</v>
      </c>
      <c r="I45">
        <v>1.5351174000600001</v>
      </c>
      <c r="J45">
        <v>1.00512161548</v>
      </c>
      <c r="K45">
        <v>97.959139097000005</v>
      </c>
    </row>
    <row r="46" spans="1:11" x14ac:dyDescent="0.25">
      <c r="A46">
        <v>2036</v>
      </c>
      <c r="B46">
        <v>0.93793491619799996</v>
      </c>
      <c r="C46">
        <v>-0.153220133456</v>
      </c>
      <c r="D46">
        <v>1.09115504965</v>
      </c>
      <c r="E46">
        <v>20.460315383699999</v>
      </c>
      <c r="F46">
        <v>7.3436227284999998</v>
      </c>
      <c r="G46">
        <v>8.0283874513000004</v>
      </c>
      <c r="H46">
        <v>0.97880143380999995</v>
      </c>
      <c r="I46">
        <v>1.53830350984</v>
      </c>
      <c r="J46">
        <v>1.00752881342</v>
      </c>
      <c r="K46">
        <v>97.880143380999996</v>
      </c>
    </row>
    <row r="47" spans="1:11" x14ac:dyDescent="0.25">
      <c r="A47">
        <v>2037</v>
      </c>
      <c r="B47">
        <v>0.91847597813000004</v>
      </c>
      <c r="C47">
        <v>-0.16986683976700001</v>
      </c>
      <c r="D47">
        <v>1.0883428179000001</v>
      </c>
      <c r="E47">
        <v>20.3827364801</v>
      </c>
      <c r="F47">
        <v>7.1507607260199997</v>
      </c>
      <c r="G47">
        <v>8.06272010024</v>
      </c>
      <c r="H47">
        <v>0.97809067222400004</v>
      </c>
      <c r="I47">
        <v>1.5407140056299999</v>
      </c>
      <c r="J47">
        <v>1.0099528340099999</v>
      </c>
      <c r="K47">
        <v>97.809067222400003</v>
      </c>
    </row>
    <row r="48" spans="1:11" x14ac:dyDescent="0.25">
      <c r="A48">
        <v>2038</v>
      </c>
      <c r="B48">
        <v>0.90174371022099997</v>
      </c>
      <c r="C48">
        <v>-0.184245607162</v>
      </c>
      <c r="D48">
        <v>1.0859893173799999</v>
      </c>
      <c r="E48">
        <v>20.291938389399998</v>
      </c>
      <c r="F48">
        <v>6.9617636582199998</v>
      </c>
      <c r="G48">
        <v>8.0906352947299993</v>
      </c>
      <c r="H48">
        <v>0.97745617223199999</v>
      </c>
      <c r="I48">
        <v>1.5425685389599999</v>
      </c>
      <c r="J48">
        <v>1.0124079580800001</v>
      </c>
      <c r="K48">
        <v>97.7456172232</v>
      </c>
    </row>
    <row r="49" spans="1:11" x14ac:dyDescent="0.25">
      <c r="A49">
        <v>2039</v>
      </c>
      <c r="B49">
        <v>0.88805161465299998</v>
      </c>
      <c r="C49">
        <v>-0.196122748751</v>
      </c>
      <c r="D49">
        <v>1.0841743634000001</v>
      </c>
      <c r="E49">
        <v>20.1865966704</v>
      </c>
      <c r="F49">
        <v>6.7765516528800003</v>
      </c>
      <c r="G49">
        <v>8.1114809609100007</v>
      </c>
      <c r="H49">
        <v>0.97689732218799996</v>
      </c>
      <c r="I49">
        <v>1.54406579399</v>
      </c>
      <c r="J49">
        <v>1.01490853274</v>
      </c>
      <c r="K49">
        <v>97.689732218800003</v>
      </c>
    </row>
    <row r="50" spans="1:11" x14ac:dyDescent="0.25">
      <c r="A50">
        <v>2040</v>
      </c>
      <c r="B50">
        <v>0.87776815209199999</v>
      </c>
      <c r="C50">
        <v>-0.205216601695</v>
      </c>
      <c r="D50">
        <v>1.0829847537899999</v>
      </c>
      <c r="E50">
        <v>20.0650581598</v>
      </c>
      <c r="F50">
        <v>6.5950339387700003</v>
      </c>
      <c r="G50">
        <v>8.1244607863499994</v>
      </c>
      <c r="H50">
        <v>0.97641443034700004</v>
      </c>
      <c r="I50">
        <v>1.53557675324</v>
      </c>
      <c r="J50">
        <v>1.0174698197500001</v>
      </c>
      <c r="K50">
        <v>97.641443034700004</v>
      </c>
    </row>
    <row r="51" spans="1:11" x14ac:dyDescent="0.25">
      <c r="A51">
        <v>2041</v>
      </c>
      <c r="B51">
        <v>0.850558268196</v>
      </c>
      <c r="C51">
        <v>-0.23078238337400001</v>
      </c>
      <c r="D51">
        <v>1.0813406515699999</v>
      </c>
      <c r="E51">
        <v>19.976853049599999</v>
      </c>
      <c r="F51">
        <v>6.4157131657299997</v>
      </c>
      <c r="G51">
        <v>8.1491462655499998</v>
      </c>
      <c r="H51">
        <v>0.97498517432999998</v>
      </c>
      <c r="I51">
        <v>1.5393937408</v>
      </c>
      <c r="J51">
        <v>1.02037730732</v>
      </c>
      <c r="K51">
        <v>97.498517433000004</v>
      </c>
    </row>
    <row r="52" spans="1:11" x14ac:dyDescent="0.25">
      <c r="A52">
        <v>2042</v>
      </c>
      <c r="B52">
        <v>0.88574020796899999</v>
      </c>
      <c r="C52">
        <v>-0.20352147226799999</v>
      </c>
      <c r="D52">
        <v>1.0892616802399999</v>
      </c>
      <c r="E52">
        <v>19.6337742093</v>
      </c>
      <c r="F52">
        <v>6.2318560819100002</v>
      </c>
      <c r="G52">
        <v>8.0663569274599993</v>
      </c>
      <c r="H52">
        <v>0.97512873955000001</v>
      </c>
      <c r="I52">
        <v>1.52448098922</v>
      </c>
      <c r="J52">
        <v>1.0237283377699999</v>
      </c>
      <c r="K52">
        <v>97.512873955000003</v>
      </c>
    </row>
    <row r="53" spans="1:11" x14ac:dyDescent="0.25">
      <c r="A53">
        <v>2043</v>
      </c>
      <c r="B53">
        <v>0.96372573089500002</v>
      </c>
      <c r="C53">
        <v>-0.14110005541000001</v>
      </c>
      <c r="D53">
        <v>1.1048257862999999</v>
      </c>
      <c r="E53">
        <v>19.097123402400001</v>
      </c>
      <c r="F53">
        <v>6.0507014902899998</v>
      </c>
      <c r="G53">
        <v>7.8967225795999996</v>
      </c>
      <c r="H53">
        <v>0.97607922776900002</v>
      </c>
      <c r="I53">
        <v>1.4997239041199999</v>
      </c>
      <c r="J53">
        <v>1.0277792166899999</v>
      </c>
      <c r="K53">
        <v>97.607922776899997</v>
      </c>
    </row>
    <row r="54" spans="1:11" x14ac:dyDescent="0.25">
      <c r="A54">
        <v>2044</v>
      </c>
      <c r="B54">
        <v>1.06179141639</v>
      </c>
      <c r="C54">
        <v>-6.3296512826000004E-2</v>
      </c>
      <c r="D54">
        <v>1.12508792922</v>
      </c>
      <c r="E54">
        <v>18.442527505899999</v>
      </c>
      <c r="F54">
        <v>5.8789236127400004</v>
      </c>
      <c r="G54">
        <v>7.6684959148600003</v>
      </c>
      <c r="H54">
        <v>0.97705864709000001</v>
      </c>
      <c r="I54">
        <v>1.47568008418</v>
      </c>
      <c r="J54">
        <v>1.03272370815</v>
      </c>
      <c r="K54">
        <v>97.705864708999997</v>
      </c>
    </row>
    <row r="55" spans="1:11" x14ac:dyDescent="0.25">
      <c r="A55">
        <v>2045</v>
      </c>
      <c r="B55">
        <v>1.1566470094700001</v>
      </c>
      <c r="C55">
        <v>9.9913163469500001E-3</v>
      </c>
      <c r="D55">
        <v>1.14665569313</v>
      </c>
      <c r="E55">
        <v>17.755447519699999</v>
      </c>
      <c r="F55">
        <v>5.7222060945699997</v>
      </c>
      <c r="G55">
        <v>7.4159740112900003</v>
      </c>
      <c r="H55">
        <v>0.97734041867300003</v>
      </c>
      <c r="I55">
        <v>1.46362341455</v>
      </c>
      <c r="J55">
        <v>1.03861784391</v>
      </c>
      <c r="K55">
        <v>97.734041867300007</v>
      </c>
    </row>
    <row r="56" spans="1:11" x14ac:dyDescent="0.25">
      <c r="A56">
        <v>2046</v>
      </c>
      <c r="B56">
        <v>1.2376495970900001</v>
      </c>
      <c r="C56">
        <v>6.8631735130700006E-2</v>
      </c>
      <c r="D56">
        <v>1.16901786196</v>
      </c>
      <c r="E56">
        <v>17.078792183000001</v>
      </c>
      <c r="F56">
        <v>5.5834480187200004</v>
      </c>
      <c r="G56">
        <v>7.1580892437900001</v>
      </c>
      <c r="H56">
        <v>0.97630598065600005</v>
      </c>
      <c r="I56">
        <v>1.4625740711799999</v>
      </c>
      <c r="J56">
        <v>1.04493129228</v>
      </c>
      <c r="K56">
        <v>97.630598065600012</v>
      </c>
    </row>
    <row r="57" spans="1:11" x14ac:dyDescent="0.25">
      <c r="A57">
        <v>2047</v>
      </c>
      <c r="B57">
        <v>1.27997822198</v>
      </c>
      <c r="C57">
        <v>9.3304211518000002E-2</v>
      </c>
      <c r="D57">
        <v>1.18667401046</v>
      </c>
      <c r="E57">
        <v>16.5153466782</v>
      </c>
      <c r="F57">
        <v>5.4658188364100004</v>
      </c>
      <c r="G57">
        <v>6.9383662933999997</v>
      </c>
      <c r="H57">
        <v>0.97362753280299996</v>
      </c>
      <c r="I57">
        <v>1.4862843270999999</v>
      </c>
      <c r="J57">
        <v>1.05200958832</v>
      </c>
      <c r="K57">
        <v>97.362753280299998</v>
      </c>
    </row>
    <row r="58" spans="1:11" x14ac:dyDescent="0.25">
      <c r="A58">
        <v>2048</v>
      </c>
      <c r="B58">
        <v>1.2771586026199999</v>
      </c>
      <c r="C58">
        <v>7.9140335573299997E-2</v>
      </c>
      <c r="D58">
        <v>1.1980182670499999</v>
      </c>
      <c r="E58">
        <v>16.1034843702</v>
      </c>
      <c r="F58">
        <v>5.3696049663599998</v>
      </c>
      <c r="G58">
        <v>6.7748475424699999</v>
      </c>
      <c r="H58">
        <v>0.969269706891</v>
      </c>
      <c r="I58">
        <v>1.5357194425</v>
      </c>
      <c r="J58">
        <v>1.05959755909</v>
      </c>
      <c r="K58">
        <v>96.926970689100003</v>
      </c>
    </row>
    <row r="59" spans="1:11" x14ac:dyDescent="0.25">
      <c r="A59">
        <v>2049</v>
      </c>
      <c r="B59">
        <v>1.23023001166</v>
      </c>
      <c r="C59">
        <v>2.7617368545E-2</v>
      </c>
      <c r="D59">
        <v>1.2026126431099999</v>
      </c>
      <c r="E59">
        <v>15.854232697600001</v>
      </c>
      <c r="F59">
        <v>5.2934443373700004</v>
      </c>
      <c r="G59">
        <v>6.6740982401100002</v>
      </c>
      <c r="H59">
        <v>0.96344873767899997</v>
      </c>
      <c r="I59">
        <v>1.60839054492</v>
      </c>
      <c r="J59">
        <v>1.06741518237</v>
      </c>
      <c r="K59">
        <v>96.344873767899998</v>
      </c>
    </row>
    <row r="60" spans="1:11" x14ac:dyDescent="0.25">
      <c r="A60">
        <v>2050</v>
      </c>
      <c r="B60">
        <v>1.1462119666799999</v>
      </c>
      <c r="C60">
        <v>-5.4841482410600002E-2</v>
      </c>
      <c r="D60">
        <v>1.2010534491</v>
      </c>
      <c r="E60">
        <v>15.7548228893</v>
      </c>
      <c r="F60">
        <v>5.23477740565</v>
      </c>
      <c r="G60">
        <v>6.6324232366500002</v>
      </c>
      <c r="H60">
        <v>0.95655623128099998</v>
      </c>
      <c r="I60">
        <v>1.69859123887</v>
      </c>
      <c r="J60">
        <v>1.07519780564</v>
      </c>
      <c r="K60">
        <v>95.655623128100004</v>
      </c>
    </row>
    <row r="61" spans="1:11" x14ac:dyDescent="0.25">
      <c r="A61">
        <v>2051</v>
      </c>
      <c r="B61">
        <v>1.03193670841</v>
      </c>
      <c r="C61">
        <v>-0.161843730671</v>
      </c>
      <c r="D61">
        <v>1.19378043908</v>
      </c>
      <c r="E61">
        <v>15.7901251795</v>
      </c>
      <c r="F61">
        <v>5.190736952</v>
      </c>
      <c r="G61">
        <v>6.6445918854199997</v>
      </c>
      <c r="H61">
        <v>0.94902285536700004</v>
      </c>
      <c r="I61">
        <v>1.8038290591399999</v>
      </c>
      <c r="J61">
        <v>1.0828701094199999</v>
      </c>
      <c r="K61">
        <v>94.902285536700006</v>
      </c>
    </row>
    <row r="62" spans="1:11" x14ac:dyDescent="0.25">
      <c r="A62">
        <v>2052</v>
      </c>
      <c r="B62">
        <v>0.90302777978899995</v>
      </c>
      <c r="C62">
        <v>-0.280238456636</v>
      </c>
      <c r="D62">
        <v>1.18326623642</v>
      </c>
      <c r="E62">
        <v>15.9098080401</v>
      </c>
      <c r="F62">
        <v>5.1577466601699999</v>
      </c>
      <c r="G62">
        <v>6.6906934609900004</v>
      </c>
      <c r="H62">
        <v>0.94135859688900003</v>
      </c>
      <c r="I62">
        <v>1.91417692713</v>
      </c>
      <c r="J62">
        <v>1.09009703646</v>
      </c>
      <c r="K62">
        <v>94.135859688899998</v>
      </c>
    </row>
    <row r="63" spans="1:11" x14ac:dyDescent="0.25">
      <c r="A63">
        <v>2053</v>
      </c>
      <c r="B63">
        <v>0.76963551452900003</v>
      </c>
      <c r="C63">
        <v>-0.40137927566100001</v>
      </c>
      <c r="D63">
        <v>1.1710147901900001</v>
      </c>
      <c r="E63">
        <v>16.079189298999999</v>
      </c>
      <c r="F63">
        <v>5.1328138967000001</v>
      </c>
      <c r="G63">
        <v>6.7568999111099997</v>
      </c>
      <c r="H63">
        <v>0.93392237276500001</v>
      </c>
      <c r="I63">
        <v>2.0241599021900001</v>
      </c>
      <c r="J63">
        <v>1.0967792651299999</v>
      </c>
      <c r="K63">
        <v>93.392237276499998</v>
      </c>
    </row>
    <row r="64" spans="1:11" x14ac:dyDescent="0.25">
      <c r="A64">
        <v>2054</v>
      </c>
      <c r="B64">
        <v>0.63955112655400004</v>
      </c>
      <c r="C64">
        <v>-0.51869887377000001</v>
      </c>
      <c r="D64">
        <v>1.15825000032</v>
      </c>
      <c r="E64">
        <v>16.269632762099999</v>
      </c>
      <c r="F64">
        <v>5.1135121805999999</v>
      </c>
      <c r="G64">
        <v>6.8317059162999998</v>
      </c>
      <c r="H64">
        <v>0.92696057823199995</v>
      </c>
      <c r="I64">
        <v>2.1297127148200001</v>
      </c>
      <c r="J64">
        <v>1.10287151638</v>
      </c>
      <c r="K64">
        <v>92.696057823199993</v>
      </c>
    </row>
    <row r="65" spans="1:11" x14ac:dyDescent="0.25">
      <c r="A65">
        <v>2055</v>
      </c>
      <c r="B65">
        <v>0.51788405232099999</v>
      </c>
      <c r="C65">
        <v>-0.62794537707499998</v>
      </c>
      <c r="D65">
        <v>1.1458294294</v>
      </c>
      <c r="E65">
        <v>16.460721857799999</v>
      </c>
      <c r="F65">
        <v>5.0980577666200002</v>
      </c>
      <c r="G65">
        <v>6.9068789978399998</v>
      </c>
      <c r="H65">
        <v>0.92061174396900003</v>
      </c>
      <c r="I65">
        <v>2.2257519137299999</v>
      </c>
      <c r="J65">
        <v>1.1083694747299999</v>
      </c>
      <c r="K65">
        <v>92.0611743969</v>
      </c>
    </row>
    <row r="66" spans="1:11" x14ac:dyDescent="0.25">
      <c r="A66">
        <v>2056</v>
      </c>
      <c r="B66">
        <v>0.40501324753200002</v>
      </c>
      <c r="C66">
        <v>-0.72971135779499996</v>
      </c>
      <c r="D66">
        <v>1.13472460533</v>
      </c>
      <c r="E66">
        <v>16.641666812099999</v>
      </c>
      <c r="F66">
        <v>5.0846031996300001</v>
      </c>
      <c r="G66">
        <v>6.9782097168200004</v>
      </c>
      <c r="H66">
        <v>0.91465170715300004</v>
      </c>
      <c r="I66">
        <v>2.3156403062400002</v>
      </c>
      <c r="J66">
        <v>1.11321459702</v>
      </c>
      <c r="K66">
        <v>91.465170715300005</v>
      </c>
    </row>
    <row r="67" spans="1:11" x14ac:dyDescent="0.25">
      <c r="A67">
        <v>2057</v>
      </c>
      <c r="B67">
        <v>0.30425990173400003</v>
      </c>
      <c r="C67">
        <v>-0.82039513638100003</v>
      </c>
      <c r="D67">
        <v>1.12465503812</v>
      </c>
      <c r="E67">
        <v>16.805181850699999</v>
      </c>
      <c r="F67">
        <v>5.0731100506600004</v>
      </c>
      <c r="G67">
        <v>7.0426029542500004</v>
      </c>
      <c r="H67">
        <v>0.90937250076999998</v>
      </c>
      <c r="I67">
        <v>2.3968398738199999</v>
      </c>
      <c r="J67">
        <v>1.11753276297</v>
      </c>
      <c r="K67">
        <v>90.937250077000002</v>
      </c>
    </row>
    <row r="68" spans="1:11" x14ac:dyDescent="0.25">
      <c r="A68">
        <v>2058</v>
      </c>
      <c r="B68">
        <v>0.21541104005299999</v>
      </c>
      <c r="C68">
        <v>-0.90028821862899999</v>
      </c>
      <c r="D68">
        <v>1.1156992586800001</v>
      </c>
      <c r="E68">
        <v>16.949332915199999</v>
      </c>
      <c r="F68">
        <v>5.0631193263899998</v>
      </c>
      <c r="G68">
        <v>7.0992777156700004</v>
      </c>
      <c r="H68">
        <v>0.90472993122900003</v>
      </c>
      <c r="I68">
        <v>2.4695617999700001</v>
      </c>
      <c r="J68">
        <v>1.1213692255000001</v>
      </c>
      <c r="K68">
        <v>90.472993122900007</v>
      </c>
    </row>
    <row r="69" spans="1:11" x14ac:dyDescent="0.25">
      <c r="A69">
        <v>2059</v>
      </c>
      <c r="B69">
        <v>0.13764798368100001</v>
      </c>
      <c r="C69">
        <v>-0.97019070506799998</v>
      </c>
      <c r="D69">
        <v>1.10783868875</v>
      </c>
      <c r="E69">
        <v>17.074623257199999</v>
      </c>
      <c r="F69">
        <v>5.0543542435499997</v>
      </c>
      <c r="G69">
        <v>7.1484389002700004</v>
      </c>
      <c r="H69">
        <v>0.90066385871200005</v>
      </c>
      <c r="I69">
        <v>2.5343329314399998</v>
      </c>
      <c r="J69">
        <v>1.12477049603</v>
      </c>
      <c r="K69">
        <v>90.066385871200012</v>
      </c>
    </row>
    <row r="70" spans="1:11" x14ac:dyDescent="0.25">
      <c r="A70">
        <v>2060</v>
      </c>
      <c r="B70">
        <v>6.9899205213200005E-2</v>
      </c>
      <c r="C70">
        <v>-1.0311127689399999</v>
      </c>
      <c r="D70">
        <v>1.10101197415</v>
      </c>
      <c r="E70">
        <v>17.182764343500001</v>
      </c>
      <c r="F70">
        <v>5.0466391985100003</v>
      </c>
      <c r="G70">
        <v>7.1907803693199996</v>
      </c>
      <c r="H70">
        <v>0.89710941362999996</v>
      </c>
      <c r="I70">
        <v>2.59055860426</v>
      </c>
      <c r="J70">
        <v>1.12778093427</v>
      </c>
      <c r="K70">
        <v>89.710941362999989</v>
      </c>
    </row>
    <row r="71" spans="1:11" x14ac:dyDescent="0.25">
      <c r="A71">
        <v>2061</v>
      </c>
      <c r="B71">
        <v>7.6869385704700002E-3</v>
      </c>
      <c r="C71">
        <v>-1.0870250320999999</v>
      </c>
      <c r="D71">
        <v>1.0947119706699999</v>
      </c>
      <c r="E71">
        <v>17.286213083900002</v>
      </c>
      <c r="F71">
        <v>5.0398840536399998</v>
      </c>
      <c r="G71">
        <v>7.2313626603300003</v>
      </c>
      <c r="H71">
        <v>0.89388506350600005</v>
      </c>
      <c r="I71">
        <v>2.6433035560000002</v>
      </c>
      <c r="J71">
        <v>1.13052265704</v>
      </c>
      <c r="K71">
        <v>89.388506350600011</v>
      </c>
    </row>
    <row r="72" spans="1:11" x14ac:dyDescent="0.25">
      <c r="A72">
        <v>2062</v>
      </c>
      <c r="B72">
        <v>-4.6059025832300003E-2</v>
      </c>
      <c r="C72">
        <v>-1.1354062251499999</v>
      </c>
      <c r="D72">
        <v>1.0893471993099999</v>
      </c>
      <c r="E72">
        <v>17.3756391567</v>
      </c>
      <c r="F72">
        <v>5.0340212272700002</v>
      </c>
      <c r="G72">
        <v>7.2664031825900004</v>
      </c>
      <c r="H72">
        <v>0.89108532200400004</v>
      </c>
      <c r="I72">
        <v>2.6895209982099999</v>
      </c>
      <c r="J72">
        <v>1.1329196961800001</v>
      </c>
      <c r="K72">
        <v>89.108532200400006</v>
      </c>
    </row>
    <row r="73" spans="1:11" x14ac:dyDescent="0.25">
      <c r="A73">
        <v>2063</v>
      </c>
      <c r="B73">
        <v>-9.2427496772599996E-2</v>
      </c>
      <c r="C73">
        <v>-1.1772623571800001</v>
      </c>
      <c r="D73">
        <v>1.08483486041</v>
      </c>
      <c r="E73">
        <v>17.453428814199999</v>
      </c>
      <c r="F73">
        <v>5.0289693083299998</v>
      </c>
      <c r="G73">
        <v>7.2968678783899996</v>
      </c>
      <c r="H73">
        <v>0.88865293647599997</v>
      </c>
      <c r="I73">
        <v>2.7298785738700002</v>
      </c>
      <c r="J73">
        <v>1.1350079711900001</v>
      </c>
      <c r="K73">
        <v>88.865293647599998</v>
      </c>
    </row>
    <row r="74" spans="1:11" x14ac:dyDescent="0.25">
      <c r="A74">
        <v>2064</v>
      </c>
      <c r="B74">
        <v>-0.13241314571400001</v>
      </c>
      <c r="C74">
        <v>-1.21350895784</v>
      </c>
      <c r="D74">
        <v>1.0810958121300001</v>
      </c>
      <c r="E74">
        <v>17.5218368711</v>
      </c>
      <c r="F74">
        <v>5.0246613958199999</v>
      </c>
      <c r="G74">
        <v>7.3236691129400002</v>
      </c>
      <c r="H74">
        <v>0.88653696533600002</v>
      </c>
      <c r="I74">
        <v>2.7649797730299999</v>
      </c>
      <c r="J74">
        <v>1.13681920879</v>
      </c>
      <c r="K74">
        <v>88.653696533599998</v>
      </c>
    </row>
    <row r="75" spans="1:11" x14ac:dyDescent="0.25">
      <c r="A75">
        <v>2065</v>
      </c>
      <c r="B75">
        <v>-0.166928647278</v>
      </c>
      <c r="C75">
        <v>-1.24498155893</v>
      </c>
      <c r="D75">
        <v>1.0780529116499999</v>
      </c>
      <c r="E75">
        <v>17.5830013231</v>
      </c>
      <c r="F75">
        <v>5.0210428873000001</v>
      </c>
      <c r="G75">
        <v>7.3476722087099997</v>
      </c>
      <c r="H75">
        <v>0.88469216876699996</v>
      </c>
      <c r="I75">
        <v>2.7952195472399999</v>
      </c>
      <c r="J75">
        <v>1.13838116812</v>
      </c>
      <c r="K75">
        <v>88.469216876700003</v>
      </c>
    </row>
    <row r="76" spans="1:11" x14ac:dyDescent="0.25">
      <c r="A76">
        <v>2066</v>
      </c>
      <c r="B76">
        <v>-0.19665923879899999</v>
      </c>
      <c r="C76">
        <v>-1.2723949934000001</v>
      </c>
      <c r="D76">
        <v>1.0757357545999999</v>
      </c>
      <c r="E76">
        <v>17.637855293800001</v>
      </c>
      <c r="F76">
        <v>5.0179921813400004</v>
      </c>
      <c r="G76">
        <v>7.3692721909400003</v>
      </c>
      <c r="H76">
        <v>0.88306249928400005</v>
      </c>
      <c r="I76">
        <v>2.8212261138699999</v>
      </c>
      <c r="J76">
        <v>1.13969767139</v>
      </c>
      <c r="K76">
        <v>88.306249928400007</v>
      </c>
    </row>
    <row r="77" spans="1:11" x14ac:dyDescent="0.25">
      <c r="A77">
        <v>2067</v>
      </c>
      <c r="B77">
        <v>-0.22274736966100001</v>
      </c>
      <c r="C77">
        <v>-1.2966018586100001</v>
      </c>
      <c r="D77">
        <v>1.0738544889499999</v>
      </c>
      <c r="E77">
        <v>17.6906758248</v>
      </c>
      <c r="F77">
        <v>5.0156273384599999</v>
      </c>
      <c r="G77">
        <v>7.3901679620399996</v>
      </c>
      <c r="H77">
        <v>0.88164131378999999</v>
      </c>
      <c r="I77">
        <v>2.84372439315</v>
      </c>
      <c r="J77">
        <v>1.14083167449</v>
      </c>
      <c r="K77">
        <v>88.164131378999997</v>
      </c>
    </row>
    <row r="78" spans="1:11" x14ac:dyDescent="0.25">
      <c r="A78">
        <v>2068</v>
      </c>
      <c r="B78">
        <v>-0.24552442371899999</v>
      </c>
      <c r="C78">
        <v>-1.3177369408999999</v>
      </c>
      <c r="D78">
        <v>1.0722125171800001</v>
      </c>
      <c r="E78">
        <v>17.736793297199998</v>
      </c>
      <c r="F78">
        <v>5.0135615394300004</v>
      </c>
      <c r="G78">
        <v>7.40840581455</v>
      </c>
      <c r="H78">
        <v>0.88040108993900001</v>
      </c>
      <c r="I78">
        <v>2.8634344272500001</v>
      </c>
      <c r="J78">
        <v>1.1418239498</v>
      </c>
      <c r="K78">
        <v>88.040108993900006</v>
      </c>
    </row>
    <row r="79" spans="1:11" x14ac:dyDescent="0.25">
      <c r="A79">
        <v>2069</v>
      </c>
      <c r="B79">
        <v>-0.26540816727299998</v>
      </c>
      <c r="C79">
        <v>-1.33618755756</v>
      </c>
      <c r="D79">
        <v>1.07077939029</v>
      </c>
      <c r="E79">
        <v>17.777057001399999</v>
      </c>
      <c r="F79">
        <v>5.0117576509599999</v>
      </c>
      <c r="G79">
        <v>7.4243241048300002</v>
      </c>
      <c r="H79">
        <v>0.87931891421800001</v>
      </c>
      <c r="I79">
        <v>2.88069076828</v>
      </c>
      <c r="J79">
        <v>1.1426917839299999</v>
      </c>
      <c r="K79">
        <v>87.931891421800003</v>
      </c>
    </row>
    <row r="80" spans="1:11" x14ac:dyDescent="0.25">
      <c r="A80">
        <v>2070</v>
      </c>
      <c r="B80">
        <v>-0.28276467857799997</v>
      </c>
      <c r="C80">
        <v>-1.3522931310799999</v>
      </c>
      <c r="D80">
        <v>1.0695284525099999</v>
      </c>
      <c r="E80">
        <v>17.812210976700001</v>
      </c>
      <c r="F80">
        <v>5.0101830565899999</v>
      </c>
      <c r="G80">
        <v>7.43821890154</v>
      </c>
      <c r="H80">
        <v>0.87837473903200003</v>
      </c>
      <c r="I80">
        <v>2.8957903142200001</v>
      </c>
      <c r="J80">
        <v>1.14345044679</v>
      </c>
      <c r="K80">
        <v>87.837473903200006</v>
      </c>
    </row>
    <row r="81" spans="1:11" x14ac:dyDescent="0.25">
      <c r="A81">
        <v>2071</v>
      </c>
      <c r="B81">
        <v>-0.29791459070600002</v>
      </c>
      <c r="C81">
        <v>-1.3663509620000001</v>
      </c>
      <c r="D81">
        <v>1.0684363713</v>
      </c>
      <c r="E81">
        <v>17.842906901500001</v>
      </c>
      <c r="F81">
        <v>5.0088091420399996</v>
      </c>
      <c r="G81">
        <v>7.4503492537799998</v>
      </c>
      <c r="H81">
        <v>0.87755103167799997</v>
      </c>
      <c r="I81">
        <v>2.9089959131600001</v>
      </c>
      <c r="J81">
        <v>1.14411340289</v>
      </c>
      <c r="K81">
        <v>87.755103167800002</v>
      </c>
    </row>
    <row r="82" spans="1:11" x14ac:dyDescent="0.25">
      <c r="A82">
        <v>2072</v>
      </c>
      <c r="B82">
        <v>-0.31113863415300003</v>
      </c>
      <c r="C82">
        <v>-1.3786213556</v>
      </c>
      <c r="D82">
        <v>1.06748272145</v>
      </c>
      <c r="E82">
        <v>17.869715523299998</v>
      </c>
      <c r="F82">
        <v>5.0076108335900003</v>
      </c>
      <c r="G82">
        <v>7.4609418418400004</v>
      </c>
      <c r="H82">
        <v>0.87683246432100004</v>
      </c>
      <c r="I82">
        <v>2.9205397849199999</v>
      </c>
      <c r="J82">
        <v>1.1446925059699999</v>
      </c>
      <c r="K82">
        <v>87.683246432100006</v>
      </c>
    </row>
    <row r="83" spans="1:11" x14ac:dyDescent="0.25">
      <c r="A83">
        <v>2073</v>
      </c>
      <c r="B83">
        <v>-0.322682547358</v>
      </c>
      <c r="C83">
        <v>-1.3893321649000001</v>
      </c>
      <c r="D83">
        <v>1.06664961754</v>
      </c>
      <c r="E83">
        <v>17.893136779700001</v>
      </c>
      <c r="F83">
        <v>5.0065661859499997</v>
      </c>
      <c r="G83">
        <v>7.4701950787599998</v>
      </c>
      <c r="H83">
        <v>0.87620564069200002</v>
      </c>
      <c r="I83">
        <v>2.9306267053599999</v>
      </c>
      <c r="J83">
        <v>1.1451981768399999</v>
      </c>
      <c r="K83">
        <v>87.6205640692</v>
      </c>
    </row>
    <row r="84" spans="1:11" x14ac:dyDescent="0.25">
      <c r="A84">
        <v>2074</v>
      </c>
      <c r="B84">
        <v>-0.33276142217299998</v>
      </c>
      <c r="C84">
        <v>-1.3986828113500001</v>
      </c>
      <c r="D84">
        <v>1.0659213891799999</v>
      </c>
      <c r="E84">
        <v>17.9136087563</v>
      </c>
      <c r="F84">
        <v>5.0056560156099996</v>
      </c>
      <c r="G84">
        <v>7.4782827292</v>
      </c>
      <c r="H84">
        <v>0.87565885539400001</v>
      </c>
      <c r="I84">
        <v>2.9394369577999999</v>
      </c>
      <c r="J84">
        <v>1.1456395646499999</v>
      </c>
      <c r="K84">
        <v>87.5658855394</v>
      </c>
    </row>
    <row r="85" spans="1:11" x14ac:dyDescent="0.25">
      <c r="A85">
        <v>2075</v>
      </c>
      <c r="B85">
        <v>-0.34156354368399999</v>
      </c>
      <c r="C85">
        <v>-1.40684783765</v>
      </c>
      <c r="D85">
        <v>1.06528429397</v>
      </c>
      <c r="E85">
        <v>17.9315156119</v>
      </c>
      <c r="F85">
        <v>5.00486357627</v>
      </c>
      <c r="G85">
        <v>7.48535710115</v>
      </c>
      <c r="H85">
        <v>0.87518188226500004</v>
      </c>
      <c r="I85">
        <v>2.9471290167899999</v>
      </c>
      <c r="J85">
        <v>1.1460246921499999</v>
      </c>
      <c r="K85">
        <v>87.518188226500001</v>
      </c>
    </row>
    <row r="86" spans="1:11" x14ac:dyDescent="0.25">
      <c r="A86">
        <v>2076</v>
      </c>
      <c r="B86">
        <v>-0.34925378287300002</v>
      </c>
      <c r="C86">
        <v>-1.4139800463700001</v>
      </c>
      <c r="D86">
        <v>1.0647262635000001</v>
      </c>
      <c r="E86">
        <v>17.947194597100001</v>
      </c>
      <c r="F86">
        <v>5.0041742722600002</v>
      </c>
      <c r="G86">
        <v>7.4915518669500001</v>
      </c>
      <c r="H86">
        <v>0.87476578833200003</v>
      </c>
      <c r="I86">
        <v>2.9538419988800002</v>
      </c>
      <c r="J86">
        <v>1.1463605860999999</v>
      </c>
      <c r="K86">
        <v>87.476578833200008</v>
      </c>
    </row>
    <row r="87" spans="1:11" x14ac:dyDescent="0.25">
      <c r="A87">
        <v>2077</v>
      </c>
      <c r="B87">
        <v>-0.35597659203100002</v>
      </c>
      <c r="C87">
        <v>-1.4202132702600001</v>
      </c>
      <c r="D87">
        <v>1.0642366782299999</v>
      </c>
      <c r="E87">
        <v>17.960942274800001</v>
      </c>
      <c r="F87">
        <v>5.0035754069299996</v>
      </c>
      <c r="G87">
        <v>7.4969845583400003</v>
      </c>
      <c r="H87">
        <v>0.87440277050100002</v>
      </c>
      <c r="I87">
        <v>2.9596978598999999</v>
      </c>
      <c r="J87">
        <v>1.1466533934300001</v>
      </c>
      <c r="K87">
        <v>87.440277050100008</v>
      </c>
    </row>
    <row r="88" spans="1:11" x14ac:dyDescent="0.25">
      <c r="A88">
        <v>2078</v>
      </c>
      <c r="B88">
        <v>-0.36185865192299999</v>
      </c>
      <c r="C88">
        <v>-1.4256648191900001</v>
      </c>
      <c r="D88">
        <v>1.0638061672600001</v>
      </c>
      <c r="E88">
        <v>17.973020050399999</v>
      </c>
      <c r="F88">
        <v>5.0030559625600004</v>
      </c>
      <c r="G88">
        <v>7.5017587817700004</v>
      </c>
      <c r="H88">
        <v>0.87408601217899995</v>
      </c>
      <c r="I88">
        <v>2.9648033760699999</v>
      </c>
      <c r="J88">
        <v>1.1469084845399999</v>
      </c>
      <c r="K88">
        <v>87.408601217899999</v>
      </c>
    </row>
    <row r="89" spans="1:11" x14ac:dyDescent="0.25">
      <c r="A89">
        <v>2079</v>
      </c>
      <c r="B89">
        <v>-0.36701121289700001</v>
      </c>
      <c r="C89">
        <v>-1.43043764238</v>
      </c>
      <c r="D89">
        <v>1.06342642949</v>
      </c>
      <c r="E89">
        <v>17.983659103499999</v>
      </c>
      <c r="F89">
        <v>5.0026064089800002</v>
      </c>
      <c r="G89">
        <v>7.5059661916799998</v>
      </c>
      <c r="H89">
        <v>0.87380955752</v>
      </c>
      <c r="I89">
        <v>2.9692518973299999</v>
      </c>
      <c r="J89">
        <v>1.14713054456</v>
      </c>
      <c r="K89">
        <v>87.380955752000006</v>
      </c>
    </row>
    <row r="90" spans="1:11" x14ac:dyDescent="0.25">
      <c r="A90">
        <v>2080</v>
      </c>
      <c r="B90">
        <v>-0.371532169932</v>
      </c>
      <c r="C90">
        <v>-1.4346222428299999</v>
      </c>
      <c r="D90">
        <v>1.0630900728999999</v>
      </c>
      <c r="E90">
        <v>17.993064809900002</v>
      </c>
      <c r="F90">
        <v>5.0022185384000002</v>
      </c>
      <c r="G90">
        <v>7.5096882598299999</v>
      </c>
      <c r="H90">
        <v>0.87356820103199995</v>
      </c>
      <c r="I90">
        <v>2.9731249186699999</v>
      </c>
      <c r="J90">
        <v>1.14732365389</v>
      </c>
      <c r="K90">
        <v>87.356820103199993</v>
      </c>
    </row>
    <row r="91" spans="1:11" x14ac:dyDescent="0.25">
      <c r="A91">
        <v>2081</v>
      </c>
      <c r="B91">
        <v>-0.37550790734599998</v>
      </c>
      <c r="C91">
        <v>-1.4382983763199999</v>
      </c>
      <c r="D91">
        <v>1.0627904689700001</v>
      </c>
      <c r="E91">
        <v>18.001420736</v>
      </c>
      <c r="F91">
        <v>5.0018853239399999</v>
      </c>
      <c r="G91">
        <v>7.5129978726899997</v>
      </c>
      <c r="H91">
        <v>0.87335739074300001</v>
      </c>
      <c r="I91">
        <v>2.9764934521900002</v>
      </c>
      <c r="J91">
        <v>1.14749135863</v>
      </c>
      <c r="K91">
        <v>87.335739074299994</v>
      </c>
    </row>
    <row r="92" spans="1:11" x14ac:dyDescent="0.25">
      <c r="A92">
        <v>2082</v>
      </c>
      <c r="B92">
        <v>-0.379014946204</v>
      </c>
      <c r="C92">
        <v>-1.4415365653900001</v>
      </c>
      <c r="D92">
        <v>1.06252161919</v>
      </c>
      <c r="E92">
        <v>18.008892280400001</v>
      </c>
      <c r="F92">
        <v>5.0016008002100003</v>
      </c>
      <c r="G92">
        <v>7.5159607898500003</v>
      </c>
      <c r="H92">
        <v>0.873173143107</v>
      </c>
      <c r="I92">
        <v>2.9794192482700002</v>
      </c>
      <c r="J92">
        <v>1.1476367322400001</v>
      </c>
      <c r="K92">
        <v>87.317314310699999</v>
      </c>
    </row>
    <row r="93" spans="1:11" x14ac:dyDescent="0.25">
      <c r="A93">
        <v>2083</v>
      </c>
      <c r="B93">
        <v>-0.38212142456100001</v>
      </c>
      <c r="C93">
        <v>-1.4443994556499999</v>
      </c>
      <c r="D93">
        <v>1.06227803108</v>
      </c>
      <c r="E93">
        <v>18.015630037099999</v>
      </c>
      <c r="F93">
        <v>5.0013599641699997</v>
      </c>
      <c r="G93">
        <v>7.5186369915200002</v>
      </c>
      <c r="H93">
        <v>0.87301196823399996</v>
      </c>
      <c r="I93">
        <v>2.9819558535700001</v>
      </c>
      <c r="J93">
        <v>1.1477624287899999</v>
      </c>
      <c r="K93">
        <v>87.301196823399991</v>
      </c>
    </row>
    <row r="94" spans="1:11" x14ac:dyDescent="0.25">
      <c r="A94">
        <v>2084</v>
      </c>
      <c r="B94">
        <v>-0.38488843847799997</v>
      </c>
      <c r="C94">
        <v>-1.44694303967</v>
      </c>
      <c r="D94">
        <v>1.0620546011900001</v>
      </c>
      <c r="E94">
        <v>18.021772946199999</v>
      </c>
      <c r="F94">
        <v>5.00115869505</v>
      </c>
      <c r="G94">
        <v>7.5210819443899997</v>
      </c>
      <c r="H94">
        <v>0.87287080402399997</v>
      </c>
      <c r="I94">
        <v>2.9841495303099999</v>
      </c>
      <c r="J94">
        <v>1.1478707288600001</v>
      </c>
      <c r="K94">
        <v>87.287080402399994</v>
      </c>
    </row>
    <row r="95" spans="1:11" x14ac:dyDescent="0.25">
      <c r="A95">
        <v>2085</v>
      </c>
      <c r="B95">
        <v>-0.38737127041699998</v>
      </c>
      <c r="C95">
        <v>-1.4492177724799999</v>
      </c>
      <c r="D95">
        <v>1.0618465020600001</v>
      </c>
      <c r="E95">
        <v>18.0274513058</v>
      </c>
      <c r="F95">
        <v>5.0009936925299998</v>
      </c>
      <c r="G95">
        <v>7.5233478141900001</v>
      </c>
      <c r="H95">
        <v>0.87274695797900004</v>
      </c>
      <c r="I95">
        <v>2.9860400563699998</v>
      </c>
      <c r="J95">
        <v>1.14796357869</v>
      </c>
      <c r="K95">
        <v>87.274695797900009</v>
      </c>
    </row>
    <row r="96" spans="1:11" x14ac:dyDescent="0.25">
      <c r="A96">
        <v>2086</v>
      </c>
      <c r="B96">
        <v>-0.389620530209</v>
      </c>
      <c r="C96">
        <v>-1.4512696012399999</v>
      </c>
      <c r="D96">
        <v>1.0616490710299999</v>
      </c>
      <c r="E96">
        <v>18.032789710100001</v>
      </c>
      <c r="F96">
        <v>5.0008624323599999</v>
      </c>
      <c r="G96">
        <v>7.5254846524300003</v>
      </c>
      <c r="H96">
        <v>0.87263805569999997</v>
      </c>
      <c r="I96">
        <v>2.9876613965800001</v>
      </c>
      <c r="J96">
        <v>1.14804262285</v>
      </c>
      <c r="K96">
        <v>87.263805570000002</v>
      </c>
    </row>
    <row r="97" spans="1:11" x14ac:dyDescent="0.25">
      <c r="A97">
        <v>2087</v>
      </c>
      <c r="B97">
        <v>-0.39168323206900002</v>
      </c>
      <c r="C97">
        <v>-1.45314092974</v>
      </c>
      <c r="D97">
        <v>1.0614576976700001</v>
      </c>
      <c r="E97">
        <v>18.037909983799999</v>
      </c>
      <c r="F97">
        <v>5.0007631396500001</v>
      </c>
      <c r="G97">
        <v>7.5275415862499999</v>
      </c>
      <c r="H97">
        <v>0.87254199496600005</v>
      </c>
      <c r="I97">
        <v>2.9890422779599999</v>
      </c>
      <c r="J97">
        <v>1.1481092312500001</v>
      </c>
      <c r="K97">
        <v>87.254199496600009</v>
      </c>
    </row>
    <row r="98" spans="1:11" x14ac:dyDescent="0.25">
      <c r="A98">
        <v>2088</v>
      </c>
      <c r="B98">
        <v>-0.39360383279799999</v>
      </c>
      <c r="C98">
        <v>-1.4548715400300001</v>
      </c>
      <c r="D98">
        <v>1.0612677072300001</v>
      </c>
      <c r="E98">
        <v>18.042934191600001</v>
      </c>
      <c r="F98">
        <v>5.0006947798099999</v>
      </c>
      <c r="G98">
        <v>7.5295680424000002</v>
      </c>
      <c r="H98">
        <v>0.87245690463000003</v>
      </c>
      <c r="I98">
        <v>2.99020665327</v>
      </c>
      <c r="J98">
        <v>1.1481645204399999</v>
      </c>
      <c r="K98">
        <v>87.245690463000003</v>
      </c>
    </row>
    <row r="99" spans="1:11" x14ac:dyDescent="0.25">
      <c r="A99">
        <v>2089</v>
      </c>
      <c r="B99">
        <v>-0.395425254733</v>
      </c>
      <c r="C99">
        <v>-1.45649949151</v>
      </c>
      <c r="D99">
        <v>1.0610742367799999</v>
      </c>
      <c r="E99">
        <v>18.047987797499999</v>
      </c>
      <c r="F99">
        <v>5.0006570678899998</v>
      </c>
      <c r="G99">
        <v>7.53161503789</v>
      </c>
      <c r="H99">
        <v>0.87238110741099995</v>
      </c>
      <c r="I99">
        <v>2.9911740766900001</v>
      </c>
      <c r="J99">
        <v>1.14820936973</v>
      </c>
      <c r="K99">
        <v>87.238110741100002</v>
      </c>
    </row>
    <row r="100" spans="1:11" x14ac:dyDescent="0.25">
      <c r="A100">
        <v>2090</v>
      </c>
      <c r="B100">
        <v>-0.39718991873600001</v>
      </c>
      <c r="C100">
        <v>-1.4580620194</v>
      </c>
      <c r="D100">
        <v>1.0608721006599999</v>
      </c>
      <c r="E100">
        <v>18.053203063000002</v>
      </c>
      <c r="F100">
        <v>5.0006504973399997</v>
      </c>
      <c r="G100">
        <v>7.5337365728099996</v>
      </c>
      <c r="H100">
        <v>0.87231308589900003</v>
      </c>
      <c r="I100">
        <v>2.99195998688</v>
      </c>
      <c r="J100">
        <v>1.14824443205</v>
      </c>
      <c r="K100">
        <v>87.23130858990001</v>
      </c>
    </row>
    <row r="101" spans="1:11" x14ac:dyDescent="0.25">
      <c r="A101">
        <v>2091</v>
      </c>
      <c r="B101">
        <v>-0.398940813886</v>
      </c>
      <c r="C101">
        <v>-1.45959645505</v>
      </c>
      <c r="D101">
        <v>1.0606556411600001</v>
      </c>
      <c r="E101">
        <v>18.0587227844</v>
      </c>
      <c r="F101">
        <v>5.0006763903499998</v>
      </c>
      <c r="G101">
        <v>7.5359911663499997</v>
      </c>
      <c r="H101">
        <v>0.87225145104500001</v>
      </c>
      <c r="I101">
        <v>2.99257589703</v>
      </c>
      <c r="J101">
        <v>1.1482701395699999</v>
      </c>
      <c r="K101">
        <v>87.225145104500001</v>
      </c>
    </row>
    <row r="102" spans="1:11" x14ac:dyDescent="0.25">
      <c r="A102">
        <v>2092</v>
      </c>
      <c r="B102">
        <v>-0.40072263266800001</v>
      </c>
      <c r="C102">
        <v>-1.46114119291</v>
      </c>
      <c r="D102">
        <v>1.06041856024</v>
      </c>
      <c r="E102">
        <v>18.064704473599999</v>
      </c>
      <c r="F102">
        <v>5.0007369711600003</v>
      </c>
      <c r="G102">
        <v>7.5384435808100001</v>
      </c>
      <c r="H102">
        <v>0.87219491241799996</v>
      </c>
      <c r="I102">
        <v>3</v>
      </c>
      <c r="J102">
        <v>1.1482867041</v>
      </c>
      <c r="K102">
        <v>87.2194912418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2"/>
  <sheetViews>
    <sheetView workbookViewId="0">
      <pane ySplit="1" topLeftCell="A2" activePane="bottomLeft" state="frozen"/>
      <selection activeCell="H38" sqref="H38"/>
      <selection pane="bottomLeft" activeCell="F15" sqref="F15:G15"/>
    </sheetView>
  </sheetViews>
  <sheetFormatPr defaultRowHeight="15" x14ac:dyDescent="0.25"/>
  <sheetData>
    <row r="1" spans="1:9" x14ac:dyDescent="0.25">
      <c r="A1" t="s">
        <v>263</v>
      </c>
      <c r="B1" t="s">
        <v>264</v>
      </c>
      <c r="C1" t="s">
        <v>265</v>
      </c>
      <c r="D1" t="s">
        <v>266</v>
      </c>
      <c r="E1" t="s">
        <v>267</v>
      </c>
      <c r="F1" t="s">
        <v>73</v>
      </c>
      <c r="G1" t="s">
        <v>74</v>
      </c>
      <c r="H1" t="s">
        <v>268</v>
      </c>
      <c r="I1" t="s">
        <v>269</v>
      </c>
    </row>
    <row r="2" spans="1:9" x14ac:dyDescent="0.25">
      <c r="A2">
        <v>1992</v>
      </c>
      <c r="B2">
        <v>-0.53216705200000003</v>
      </c>
      <c r="C2">
        <v>-1.3701772400100001</v>
      </c>
      <c r="D2">
        <v>0.83801018801399996</v>
      </c>
      <c r="E2">
        <v>20.0189622742</v>
      </c>
      <c r="F2">
        <v>19.689600190099998</v>
      </c>
      <c r="G2">
        <v>4.3720975515799996</v>
      </c>
      <c r="H2">
        <v>1.00000000014</v>
      </c>
      <c r="I2">
        <v>-2.4370979643399999</v>
      </c>
    </row>
    <row r="3" spans="1:9" x14ac:dyDescent="0.25">
      <c r="A3">
        <v>1993</v>
      </c>
      <c r="B3">
        <v>-0.94785351900000003</v>
      </c>
      <c r="C3">
        <v>-1.63540389917</v>
      </c>
      <c r="D3">
        <v>0.68755038016600001</v>
      </c>
      <c r="E3">
        <v>20.384206353300002</v>
      </c>
      <c r="F3">
        <v>19.086437948699999</v>
      </c>
      <c r="G3">
        <v>4.4372673695899998</v>
      </c>
      <c r="H3">
        <v>0.99465486999999997</v>
      </c>
      <c r="I3">
        <v>2.9274964068</v>
      </c>
    </row>
    <row r="4" spans="1:9" x14ac:dyDescent="0.25">
      <c r="A4">
        <v>1994</v>
      </c>
      <c r="B4">
        <v>-1.2642294220000001</v>
      </c>
      <c r="C4">
        <v>-1.90814498959</v>
      </c>
      <c r="D4">
        <v>0.64391556758699997</v>
      </c>
      <c r="E4">
        <v>20.563051068499998</v>
      </c>
      <c r="F4">
        <v>18.674256155599998</v>
      </c>
      <c r="G4">
        <v>4.6657188563299998</v>
      </c>
      <c r="H4">
        <v>0.99012659300000005</v>
      </c>
      <c r="I4">
        <v>2.23124444845</v>
      </c>
    </row>
    <row r="5" spans="1:9" x14ac:dyDescent="0.25">
      <c r="A5">
        <v>1995</v>
      </c>
      <c r="B5">
        <v>-1.170391827</v>
      </c>
      <c r="C5">
        <v>-1.69506664484</v>
      </c>
      <c r="D5">
        <v>0.52467481783600001</v>
      </c>
      <c r="E5">
        <v>20.199606477700002</v>
      </c>
      <c r="F5">
        <v>18.339016066999999</v>
      </c>
      <c r="G5">
        <v>4.6594009064700002</v>
      </c>
      <c r="H5">
        <v>1.0126394729999999</v>
      </c>
      <c r="I5">
        <v>1.7570110351699999</v>
      </c>
    </row>
    <row r="6" spans="1:9" x14ac:dyDescent="0.25">
      <c r="A6">
        <v>1996</v>
      </c>
      <c r="B6">
        <v>-1.1888595340000001</v>
      </c>
      <c r="C6">
        <v>-1.8795016008400001</v>
      </c>
      <c r="D6">
        <v>0.69064206683700002</v>
      </c>
      <c r="E6">
        <v>20.8777258808</v>
      </c>
      <c r="F6">
        <v>17.9024511854</v>
      </c>
      <c r="G6">
        <v>4.9101120051500002</v>
      </c>
      <c r="H6">
        <v>0.97867721200000002</v>
      </c>
      <c r="I6">
        <v>1.69613517991</v>
      </c>
    </row>
    <row r="7" spans="1:9" x14ac:dyDescent="0.25">
      <c r="A7">
        <v>1997</v>
      </c>
      <c r="B7">
        <v>-1.184875414</v>
      </c>
      <c r="C7">
        <v>-2.1720011610699999</v>
      </c>
      <c r="D7">
        <v>0.98712574706599998</v>
      </c>
      <c r="E7">
        <v>21.693773157199999</v>
      </c>
      <c r="F7">
        <v>17.404321014699999</v>
      </c>
      <c r="G7">
        <v>5.2095097998400002</v>
      </c>
      <c r="H7">
        <v>0.92722870000000002</v>
      </c>
      <c r="I7">
        <v>1.66570613794</v>
      </c>
    </row>
    <row r="8" spans="1:9" x14ac:dyDescent="0.25">
      <c r="A8">
        <v>1998</v>
      </c>
      <c r="B8">
        <v>-1.790036527</v>
      </c>
      <c r="C8">
        <v>-3.0118951744600002</v>
      </c>
      <c r="D8">
        <v>1.2218586474599999</v>
      </c>
      <c r="E8">
        <v>23.3279729355</v>
      </c>
      <c r="F8">
        <v>16.7752807446</v>
      </c>
      <c r="G8">
        <v>5.7265691362900002</v>
      </c>
      <c r="H8">
        <v>0.86420163400000005</v>
      </c>
      <c r="I8">
        <v>2.4838215957899998</v>
      </c>
    </row>
    <row r="9" spans="1:9" x14ac:dyDescent="0.25">
      <c r="A9">
        <v>1999</v>
      </c>
      <c r="B9">
        <v>-2.6561497219999999</v>
      </c>
      <c r="C9">
        <v>-3.5727442873599999</v>
      </c>
      <c r="D9">
        <v>0.91659456535600004</v>
      </c>
      <c r="E9">
        <v>24.074343049399999</v>
      </c>
      <c r="F9">
        <v>16.279343047000001</v>
      </c>
      <c r="G9">
        <v>6.01178406991</v>
      </c>
      <c r="H9">
        <v>0.86410619300000002</v>
      </c>
      <c r="I9">
        <v>2.2017329061400002</v>
      </c>
    </row>
    <row r="10" spans="1:9" x14ac:dyDescent="0.25">
      <c r="A10">
        <v>2000</v>
      </c>
      <c r="B10">
        <v>-3.653935905</v>
      </c>
      <c r="C10">
        <v>-4.3906261045999999</v>
      </c>
      <c r="D10">
        <v>0.73669019960000004</v>
      </c>
      <c r="E10">
        <v>25.509917469000001</v>
      </c>
      <c r="F10">
        <v>15.7393193818</v>
      </c>
      <c r="G10">
        <v>6.49127443206</v>
      </c>
      <c r="H10">
        <v>0.841015713</v>
      </c>
      <c r="I10">
        <v>1.81902085224</v>
      </c>
    </row>
    <row r="11" spans="1:9" x14ac:dyDescent="0.25">
      <c r="A11">
        <v>2001</v>
      </c>
      <c r="B11">
        <v>-3.4711630800000002</v>
      </c>
      <c r="C11">
        <v>-4.6481290685400003</v>
      </c>
      <c r="D11">
        <v>1.1769659885399999</v>
      </c>
      <c r="E11">
        <v>25.967144782799998</v>
      </c>
      <c r="F11">
        <v>15.192876438700001</v>
      </c>
      <c r="G11">
        <v>6.7575254359499999</v>
      </c>
      <c r="H11">
        <v>0.78718749499999996</v>
      </c>
      <c r="I11">
        <v>2.5149410201300002</v>
      </c>
    </row>
    <row r="12" spans="1:9" x14ac:dyDescent="0.25">
      <c r="A12">
        <v>2002</v>
      </c>
      <c r="B12">
        <v>-3.8843088130000001</v>
      </c>
      <c r="C12">
        <v>-4.9185482525599999</v>
      </c>
      <c r="D12">
        <v>1.0342394395600001</v>
      </c>
      <c r="E12">
        <v>26.215030271100002</v>
      </c>
      <c r="F12">
        <v>14.7537473407</v>
      </c>
      <c r="G12">
        <v>6.9432814772500002</v>
      </c>
      <c r="H12">
        <v>0.78184710999999996</v>
      </c>
      <c r="I12">
        <v>3.2377712656900002</v>
      </c>
    </row>
    <row r="13" spans="1:9" x14ac:dyDescent="0.25">
      <c r="A13">
        <v>2003</v>
      </c>
      <c r="B13">
        <v>-4.375059727</v>
      </c>
      <c r="C13">
        <v>-4.79240210689</v>
      </c>
      <c r="D13">
        <v>0.41734237988700001</v>
      </c>
      <c r="E13">
        <v>25.8311374024</v>
      </c>
      <c r="F13">
        <v>14.547823534899999</v>
      </c>
      <c r="G13">
        <v>6.9220864966800004</v>
      </c>
      <c r="H13">
        <v>0.83745335499999995</v>
      </c>
      <c r="I13">
        <v>2.7827443754000001</v>
      </c>
    </row>
    <row r="14" spans="1:9" x14ac:dyDescent="0.25">
      <c r="A14">
        <v>2004</v>
      </c>
      <c r="B14">
        <v>-5.044440281</v>
      </c>
      <c r="C14">
        <v>-4.9699808934599998</v>
      </c>
      <c r="D14" s="50">
        <v>-7.4459387534500002E-2</v>
      </c>
      <c r="E14">
        <v>26.227596200299999</v>
      </c>
      <c r="F14">
        <v>14.2889313709</v>
      </c>
      <c r="G14">
        <v>7.1180427142299996</v>
      </c>
      <c r="H14">
        <v>0.87839146000000001</v>
      </c>
      <c r="I14">
        <v>2.2666054559300002</v>
      </c>
    </row>
    <row r="15" spans="1:9" x14ac:dyDescent="0.25">
      <c r="A15">
        <v>2005</v>
      </c>
      <c r="B15">
        <v>-5.5079923930000003</v>
      </c>
      <c r="C15">
        <v>-5.2275076138500003</v>
      </c>
      <c r="D15">
        <v>-0.280484779144</v>
      </c>
      <c r="E15">
        <v>27.093956049999999</v>
      </c>
      <c r="F15">
        <v>14.0013427179</v>
      </c>
      <c r="G15">
        <v>7.46330670553</v>
      </c>
      <c r="H15">
        <v>0.88723719000000001</v>
      </c>
      <c r="I15">
        <v>2.1124564128199999</v>
      </c>
    </row>
    <row r="16" spans="1:9" x14ac:dyDescent="0.25">
      <c r="A16">
        <v>2006</v>
      </c>
      <c r="B16">
        <v>-5.5644166019999997</v>
      </c>
      <c r="C16">
        <v>-5.2502671110900003</v>
      </c>
      <c r="D16">
        <v>-0.31414949090599997</v>
      </c>
      <c r="E16">
        <v>27.630761869299999</v>
      </c>
      <c r="F16">
        <v>13.7480110029</v>
      </c>
      <c r="G16">
        <v>7.7326058909000004</v>
      </c>
      <c r="H16">
        <v>0.88845372700000003</v>
      </c>
      <c r="I16">
        <v>2.3201234179100001</v>
      </c>
    </row>
    <row r="17" spans="1:9" x14ac:dyDescent="0.25">
      <c r="A17">
        <v>2007</v>
      </c>
      <c r="B17">
        <v>-4.9635298670000001</v>
      </c>
      <c r="C17">
        <v>-4.6717328016700002</v>
      </c>
      <c r="D17">
        <v>-0.29179706532900002</v>
      </c>
      <c r="E17">
        <v>26.9713399555</v>
      </c>
      <c r="F17">
        <v>13.609642003099999</v>
      </c>
      <c r="G17">
        <v>7.6555673263399999</v>
      </c>
      <c r="H17">
        <v>0.91757715299999998</v>
      </c>
      <c r="I17">
        <v>2.24097487468</v>
      </c>
    </row>
    <row r="18" spans="1:9" x14ac:dyDescent="0.25">
      <c r="A18">
        <v>2008</v>
      </c>
      <c r="B18">
        <v>-4.9128313830000003</v>
      </c>
      <c r="C18">
        <v>-4.4313387546799996</v>
      </c>
      <c r="D18">
        <v>-0.48149262832400003</v>
      </c>
      <c r="E18">
        <v>26.1154225459</v>
      </c>
      <c r="F18">
        <v>13.3232478582</v>
      </c>
      <c r="G18">
        <v>7.5131538047599999</v>
      </c>
      <c r="H18">
        <v>0.95338535400000002</v>
      </c>
      <c r="I18">
        <v>1.54652656534</v>
      </c>
    </row>
    <row r="19" spans="1:9" x14ac:dyDescent="0.25">
      <c r="A19">
        <v>2009</v>
      </c>
      <c r="B19">
        <v>-2.742965732</v>
      </c>
      <c r="C19">
        <v>-3.0214391961499998</v>
      </c>
      <c r="D19">
        <v>0.27847346415099999</v>
      </c>
      <c r="E19">
        <v>23.800610055899998</v>
      </c>
      <c r="F19">
        <v>13.1957907173</v>
      </c>
      <c r="G19">
        <v>6.9679122265900002</v>
      </c>
      <c r="H19">
        <v>0.92905534300000003</v>
      </c>
      <c r="I19">
        <v>2.2743672505000001</v>
      </c>
    </row>
    <row r="20" spans="1:9" x14ac:dyDescent="0.25">
      <c r="A20">
        <v>2010</v>
      </c>
      <c r="B20">
        <v>-3.4261313520000001</v>
      </c>
      <c r="C20">
        <v>-3.23125349721</v>
      </c>
      <c r="D20">
        <v>-0.19487785479200001</v>
      </c>
      <c r="E20">
        <v>24.151214163700001</v>
      </c>
      <c r="F20">
        <v>12.933950124600001</v>
      </c>
      <c r="G20">
        <v>7.1477892862300001</v>
      </c>
      <c r="H20">
        <v>0.97974684700000003</v>
      </c>
      <c r="I20">
        <v>2.1082160430700001</v>
      </c>
    </row>
    <row r="21" spans="1:9" x14ac:dyDescent="0.25">
      <c r="A21">
        <v>2011</v>
      </c>
      <c r="B21">
        <v>-3.7369747200000001</v>
      </c>
      <c r="C21">
        <v>-3.2482101946799999</v>
      </c>
      <c r="D21">
        <v>-0.48876452531300002</v>
      </c>
      <c r="E21">
        <v>24.719576160700001</v>
      </c>
      <c r="F21">
        <v>12.764215565500001</v>
      </c>
      <c r="G21">
        <v>7.3989994226500002</v>
      </c>
      <c r="H21">
        <v>1.0288543649999999</v>
      </c>
      <c r="I21">
        <v>1.3743507883599999</v>
      </c>
    </row>
    <row r="22" spans="1:9" x14ac:dyDescent="0.25">
      <c r="A22">
        <v>2012</v>
      </c>
      <c r="B22">
        <v>-3.5153929910000001</v>
      </c>
      <c r="C22">
        <v>-3.2044709844299999</v>
      </c>
      <c r="D22">
        <v>-0.310922006576</v>
      </c>
      <c r="E22">
        <v>25.627872183699999</v>
      </c>
      <c r="F22">
        <v>12.5771555815</v>
      </c>
      <c r="G22">
        <v>7.7848841027700004</v>
      </c>
      <c r="H22">
        <v>1.003266499</v>
      </c>
      <c r="I22">
        <v>1.72781016524</v>
      </c>
    </row>
    <row r="23" spans="1:9" x14ac:dyDescent="0.25">
      <c r="A23">
        <v>2013</v>
      </c>
      <c r="B23">
        <v>-2.7814045369999998</v>
      </c>
      <c r="C23">
        <v>-2.6188909875299999</v>
      </c>
      <c r="D23">
        <v>-0.16251354947400001</v>
      </c>
      <c r="E23">
        <v>25.550719435400001</v>
      </c>
      <c r="F23">
        <v>12.5106423565</v>
      </c>
      <c r="G23">
        <v>7.8625454698399997</v>
      </c>
      <c r="H23">
        <v>1.0212519690499999</v>
      </c>
      <c r="I23">
        <v>1.6278865783700001</v>
      </c>
    </row>
    <row r="24" spans="1:9" x14ac:dyDescent="0.25">
      <c r="A24">
        <v>2014</v>
      </c>
      <c r="B24">
        <v>-2.0916995472300002</v>
      </c>
      <c r="C24">
        <v>-2.0647718252199998</v>
      </c>
      <c r="D24" s="50">
        <v>-2.6927722007099999E-2</v>
      </c>
      <c r="E24">
        <v>25.015115935899999</v>
      </c>
      <c r="F24">
        <v>12.3716787209</v>
      </c>
      <c r="G24">
        <v>7.7989809712799998</v>
      </c>
      <c r="H24">
        <v>1.03598305028</v>
      </c>
      <c r="I24">
        <v>1.5475141757399999</v>
      </c>
    </row>
    <row r="25" spans="1:9" x14ac:dyDescent="0.25">
      <c r="A25">
        <v>2015</v>
      </c>
      <c r="B25">
        <v>-1.4695905573400001</v>
      </c>
      <c r="C25">
        <v>-1.56690097171</v>
      </c>
      <c r="D25" s="50">
        <v>9.7310414372299994E-2</v>
      </c>
      <c r="E25">
        <v>24.4142187486</v>
      </c>
      <c r="F25">
        <v>12.2040639471</v>
      </c>
      <c r="G25">
        <v>7.7102447123999998</v>
      </c>
      <c r="H25">
        <v>1.0479661928899999</v>
      </c>
      <c r="I25">
        <v>1.49009038743</v>
      </c>
    </row>
    <row r="26" spans="1:9" x14ac:dyDescent="0.25">
      <c r="A26">
        <v>2016</v>
      </c>
      <c r="B26">
        <v>-0.91169606617200005</v>
      </c>
      <c r="C26">
        <v>-1.1226803864999999</v>
      </c>
      <c r="D26">
        <v>0.210984320325</v>
      </c>
      <c r="E26">
        <v>23.9055892489</v>
      </c>
      <c r="F26">
        <v>12.0299274025</v>
      </c>
      <c r="G26">
        <v>7.6449797412900002</v>
      </c>
      <c r="H26">
        <v>1.05830243607</v>
      </c>
      <c r="I26">
        <v>1.44025445955</v>
      </c>
    </row>
    <row r="27" spans="1:9" x14ac:dyDescent="0.25">
      <c r="A27">
        <v>2017</v>
      </c>
      <c r="B27">
        <v>-0.45095032084600001</v>
      </c>
      <c r="C27">
        <v>-0.764959412394</v>
      </c>
      <c r="D27">
        <v>0.314009091548</v>
      </c>
      <c r="E27">
        <v>23.861425107900001</v>
      </c>
      <c r="F27">
        <v>11.881365969100001</v>
      </c>
      <c r="G27">
        <v>7.7232258676500001</v>
      </c>
      <c r="H27">
        <v>1.0667025898</v>
      </c>
      <c r="I27">
        <v>1.39786653131</v>
      </c>
    </row>
    <row r="28" spans="1:9" x14ac:dyDescent="0.25">
      <c r="A28">
        <v>2018</v>
      </c>
      <c r="B28">
        <v>-2.2570635196299999E-2</v>
      </c>
      <c r="C28">
        <v>-0.42972348116999998</v>
      </c>
      <c r="D28">
        <v>0.40715284597399998</v>
      </c>
      <c r="E28">
        <v>23.458886996699999</v>
      </c>
      <c r="F28">
        <v>11.684116357600001</v>
      </c>
      <c r="G28">
        <v>7.6851715503699998</v>
      </c>
      <c r="H28">
        <v>1.0732685341499999</v>
      </c>
      <c r="I28">
        <v>1.3635894368000001</v>
      </c>
    </row>
    <row r="29" spans="1:9" x14ac:dyDescent="0.25">
      <c r="A29">
        <v>2019</v>
      </c>
      <c r="B29">
        <v>0.36115060993499998</v>
      </c>
      <c r="C29">
        <v>-0.130878584263</v>
      </c>
      <c r="D29">
        <v>0.49202919419800001</v>
      </c>
      <c r="E29">
        <v>22.9687599015</v>
      </c>
      <c r="F29">
        <v>11.466845514899999</v>
      </c>
      <c r="G29">
        <v>7.6146338901100004</v>
      </c>
      <c r="H29">
        <v>1.0782584052899999</v>
      </c>
      <c r="I29">
        <v>1.3386757120899999</v>
      </c>
    </row>
    <row r="30" spans="1:9" x14ac:dyDescent="0.25">
      <c r="A30">
        <v>2020</v>
      </c>
      <c r="B30">
        <v>0.67654696000299996</v>
      </c>
      <c r="C30" s="50">
        <v>0.10745883912699999</v>
      </c>
      <c r="D30">
        <v>0.56908812087600003</v>
      </c>
      <c r="E30">
        <v>22.784071194999999</v>
      </c>
      <c r="F30">
        <v>11.2660471472</v>
      </c>
      <c r="G30">
        <v>7.6404486755600001</v>
      </c>
      <c r="H30">
        <v>1.0819600165300001</v>
      </c>
      <c r="I30">
        <v>1.31756555216</v>
      </c>
    </row>
    <row r="31" spans="1:9" x14ac:dyDescent="0.25">
      <c r="A31">
        <v>2021</v>
      </c>
      <c r="B31">
        <v>0.95162545862299996</v>
      </c>
      <c r="C31">
        <v>0.31143851337400003</v>
      </c>
      <c r="D31">
        <v>0.64018694524800002</v>
      </c>
      <c r="E31">
        <v>22.5754800315</v>
      </c>
      <c r="F31">
        <v>11.053615757899999</v>
      </c>
      <c r="G31">
        <v>7.6568675726300004</v>
      </c>
      <c r="H31">
        <v>1.0842325018800001</v>
      </c>
      <c r="I31">
        <v>1.2980749114700001</v>
      </c>
    </row>
    <row r="32" spans="1:9" x14ac:dyDescent="0.25">
      <c r="A32">
        <v>2022</v>
      </c>
      <c r="B32">
        <v>1.19905244584</v>
      </c>
      <c r="C32">
        <v>0.49418701237500001</v>
      </c>
      <c r="D32">
        <v>0.70486543346800001</v>
      </c>
      <c r="E32">
        <v>22.217012596299998</v>
      </c>
      <c r="F32">
        <v>10.8214323076</v>
      </c>
      <c r="G32">
        <v>7.6203874228800004</v>
      </c>
      <c r="H32">
        <v>1.0854326920099999</v>
      </c>
      <c r="I32">
        <v>1.2849124117399999</v>
      </c>
    </row>
    <row r="33" spans="1:9" x14ac:dyDescent="0.25">
      <c r="A33">
        <v>2023</v>
      </c>
      <c r="B33">
        <v>1.3689864762999999</v>
      </c>
      <c r="C33">
        <v>0.60598029251800001</v>
      </c>
      <c r="D33">
        <v>0.76300618378200002</v>
      </c>
      <c r="E33">
        <v>22.4498235939</v>
      </c>
      <c r="F33">
        <v>10.631533165800001</v>
      </c>
      <c r="G33">
        <v>7.7824657836500002</v>
      </c>
      <c r="H33">
        <v>1.0858469014500001</v>
      </c>
      <c r="I33">
        <v>1.2705142225299999</v>
      </c>
    </row>
    <row r="34" spans="1:9" x14ac:dyDescent="0.25">
      <c r="A34">
        <v>2024</v>
      </c>
      <c r="B34">
        <v>1.53659497123</v>
      </c>
      <c r="C34">
        <v>0.72187162026499996</v>
      </c>
      <c r="D34">
        <v>0.81472335097000004</v>
      </c>
      <c r="E34">
        <v>22.222918225899999</v>
      </c>
      <c r="F34">
        <v>10.39871945</v>
      </c>
      <c r="G34">
        <v>7.7872764244999999</v>
      </c>
      <c r="H34">
        <v>1.0853877966600001</v>
      </c>
      <c r="I34">
        <v>1.2581684233099999</v>
      </c>
    </row>
    <row r="35" spans="1:9" x14ac:dyDescent="0.25">
      <c r="A35">
        <v>2025</v>
      </c>
      <c r="B35">
        <v>1.67562740854</v>
      </c>
      <c r="C35">
        <v>0.81397299985399996</v>
      </c>
      <c r="D35">
        <v>0.86165440868800003</v>
      </c>
      <c r="E35">
        <v>22.0111310773</v>
      </c>
      <c r="F35">
        <v>10.1640452632</v>
      </c>
      <c r="G35">
        <v>7.7949160234399999</v>
      </c>
      <c r="H35">
        <v>1.0842245185099999</v>
      </c>
      <c r="I35">
        <v>1.2536002079199999</v>
      </c>
    </row>
    <row r="36" spans="1:9" x14ac:dyDescent="0.25">
      <c r="A36">
        <v>2026</v>
      </c>
      <c r="B36">
        <v>1.7895440813400001</v>
      </c>
      <c r="C36">
        <v>0.88681422913300001</v>
      </c>
      <c r="D36">
        <v>0.90272985220599999</v>
      </c>
      <c r="E36">
        <v>21.890789162600001</v>
      </c>
      <c r="F36">
        <v>9.9370101631499992</v>
      </c>
      <c r="G36">
        <v>7.8320425575800003</v>
      </c>
      <c r="H36">
        <v>1.0832024442599999</v>
      </c>
      <c r="I36">
        <v>1.2467100551600001</v>
      </c>
    </row>
    <row r="37" spans="1:9" x14ac:dyDescent="0.25">
      <c r="A37">
        <v>2027</v>
      </c>
      <c r="B37">
        <v>1.8861825353999999</v>
      </c>
      <c r="C37">
        <v>0.94640205590500004</v>
      </c>
      <c r="D37">
        <v>0.93978047949200005</v>
      </c>
      <c r="E37">
        <v>21.702852431899998</v>
      </c>
      <c r="F37">
        <v>9.7036103945600001</v>
      </c>
      <c r="G37">
        <v>7.8435552950099998</v>
      </c>
      <c r="H37">
        <v>1.0816442894</v>
      </c>
      <c r="I37">
        <v>1.2414744473799999</v>
      </c>
    </row>
    <row r="38" spans="1:9" x14ac:dyDescent="0.25">
      <c r="A38">
        <v>2028</v>
      </c>
      <c r="B38">
        <v>1.9636775365600001</v>
      </c>
      <c r="C38">
        <v>0.990255392377</v>
      </c>
      <c r="D38">
        <v>0.97342214418700002</v>
      </c>
      <c r="E38">
        <v>21.520475407900001</v>
      </c>
      <c r="F38">
        <v>9.4704490811399999</v>
      </c>
      <c r="G38">
        <v>7.8549595809600001</v>
      </c>
      <c r="H38">
        <v>1.07963246998</v>
      </c>
      <c r="I38">
        <v>1.2377923879099999</v>
      </c>
    </row>
    <row r="39" spans="1:9" x14ac:dyDescent="0.25">
      <c r="A39">
        <v>2029</v>
      </c>
      <c r="B39">
        <v>2.0246085697199998</v>
      </c>
      <c r="C39">
        <v>1.02056776485</v>
      </c>
      <c r="D39">
        <v>1.00404080487</v>
      </c>
      <c r="E39">
        <v>21.3406432795</v>
      </c>
      <c r="F39">
        <v>9.2380601827700008</v>
      </c>
      <c r="G39">
        <v>7.8652269183500003</v>
      </c>
      <c r="H39">
        <v>1.0772308095700001</v>
      </c>
      <c r="I39">
        <v>1.23546117019</v>
      </c>
    </row>
    <row r="40" spans="1:9" x14ac:dyDescent="0.25">
      <c r="A40">
        <v>2030</v>
      </c>
      <c r="B40">
        <v>2.0713824160800001</v>
      </c>
      <c r="C40">
        <v>1.03937711485</v>
      </c>
      <c r="D40">
        <v>1.0320053012199999</v>
      </c>
      <c r="E40">
        <v>21.160371335000001</v>
      </c>
      <c r="F40">
        <v>9.00690978071</v>
      </c>
      <c r="G40">
        <v>7.8732960054000003</v>
      </c>
      <c r="H40">
        <v>1.07449649553</v>
      </c>
      <c r="I40">
        <v>1.2384729919999999</v>
      </c>
    </row>
    <row r="41" spans="1:9" x14ac:dyDescent="0.25">
      <c r="A41">
        <v>2031</v>
      </c>
      <c r="B41">
        <v>2.0898785547399998</v>
      </c>
      <c r="C41">
        <v>1.0407888031300001</v>
      </c>
      <c r="D41">
        <v>1.04908975161</v>
      </c>
      <c r="E41">
        <v>21.055220524900001</v>
      </c>
      <c r="F41">
        <v>8.7828329344699991</v>
      </c>
      <c r="G41">
        <v>7.9049058423099998</v>
      </c>
      <c r="H41">
        <v>1.0725634991299999</v>
      </c>
      <c r="I41">
        <v>1.2548780824500001</v>
      </c>
    </row>
    <row r="42" spans="1:9" x14ac:dyDescent="0.25">
      <c r="A42">
        <v>2032</v>
      </c>
      <c r="B42">
        <v>2.1009317099299998</v>
      </c>
      <c r="C42">
        <v>1.0367440863699999</v>
      </c>
      <c r="D42">
        <v>1.0641876235600001</v>
      </c>
      <c r="E42">
        <v>20.9416720314</v>
      </c>
      <c r="F42">
        <v>8.5610507800400004</v>
      </c>
      <c r="G42">
        <v>7.9320608878299996</v>
      </c>
      <c r="H42">
        <v>1.0705508775599999</v>
      </c>
      <c r="I42">
        <v>1.27030226252</v>
      </c>
    </row>
    <row r="43" spans="1:9" x14ac:dyDescent="0.25">
      <c r="A43">
        <v>2033</v>
      </c>
      <c r="B43">
        <v>2.10616073996</v>
      </c>
      <c r="C43">
        <v>1.02853959755</v>
      </c>
      <c r="D43">
        <v>1.07762114241</v>
      </c>
      <c r="E43">
        <v>20.817567305200001</v>
      </c>
      <c r="F43">
        <v>8.3418124537300002</v>
      </c>
      <c r="G43">
        <v>7.9538473001599996</v>
      </c>
      <c r="H43">
        <v>1.0684825285099999</v>
      </c>
      <c r="I43">
        <v>1.2851908484100001</v>
      </c>
    </row>
    <row r="44" spans="1:9" x14ac:dyDescent="0.25">
      <c r="A44">
        <v>2034</v>
      </c>
      <c r="B44">
        <v>2.1007846107499999</v>
      </c>
      <c r="C44">
        <v>1.0112356816600001</v>
      </c>
      <c r="D44">
        <v>1.08954892909</v>
      </c>
      <c r="E44">
        <v>20.7649698548</v>
      </c>
      <c r="F44">
        <v>8.1305333235700008</v>
      </c>
      <c r="G44">
        <v>8.0012931994799992</v>
      </c>
      <c r="H44">
        <v>1.06639880809</v>
      </c>
      <c r="I44">
        <v>1.29868364889</v>
      </c>
    </row>
    <row r="45" spans="1:9" x14ac:dyDescent="0.25">
      <c r="A45">
        <v>2035</v>
      </c>
      <c r="B45">
        <v>2.09056214242</v>
      </c>
      <c r="C45">
        <v>0.99058113468599995</v>
      </c>
      <c r="D45">
        <v>1.0999810077300001</v>
      </c>
      <c r="E45">
        <v>20.706451282100002</v>
      </c>
      <c r="F45">
        <v>7.9223063003899998</v>
      </c>
      <c r="G45">
        <v>8.0455156417900007</v>
      </c>
      <c r="H45">
        <v>1.06430326039</v>
      </c>
      <c r="I45">
        <v>1.3141124554300001</v>
      </c>
    </row>
    <row r="46" spans="1:9" x14ac:dyDescent="0.25">
      <c r="A46">
        <v>2036</v>
      </c>
      <c r="B46">
        <v>2.0834135633900002</v>
      </c>
      <c r="C46">
        <v>0.97667831619400003</v>
      </c>
      <c r="D46">
        <v>1.1067352472</v>
      </c>
      <c r="E46">
        <v>20.568630603799999</v>
      </c>
      <c r="F46">
        <v>7.7144216480700001</v>
      </c>
      <c r="G46">
        <v>8.0574961606300004</v>
      </c>
      <c r="H46">
        <v>1.0628439206</v>
      </c>
      <c r="I46">
        <v>1.32952782294</v>
      </c>
    </row>
    <row r="47" spans="1:9" x14ac:dyDescent="0.25">
      <c r="A47">
        <v>2037</v>
      </c>
      <c r="B47">
        <v>2.0696270426700001</v>
      </c>
      <c r="C47">
        <v>0.95689534267700005</v>
      </c>
      <c r="D47">
        <v>1.1127316999900001</v>
      </c>
      <c r="E47">
        <v>20.496510964100001</v>
      </c>
      <c r="F47">
        <v>7.5145330025700003</v>
      </c>
      <c r="G47">
        <v>8.0934592044699993</v>
      </c>
      <c r="H47">
        <v>1.0614476339400001</v>
      </c>
      <c r="I47">
        <v>1.34364670962</v>
      </c>
    </row>
    <row r="48" spans="1:9" x14ac:dyDescent="0.25">
      <c r="A48">
        <v>2038</v>
      </c>
      <c r="B48">
        <v>2.0547408698199998</v>
      </c>
      <c r="C48">
        <v>0.93679269971099999</v>
      </c>
      <c r="D48">
        <v>1.11794817011</v>
      </c>
      <c r="E48">
        <v>20.4124591968</v>
      </c>
      <c r="F48">
        <v>7.3179890861999999</v>
      </c>
      <c r="G48">
        <v>8.1236529605300003</v>
      </c>
      <c r="H48">
        <v>1.06011096769</v>
      </c>
      <c r="I48">
        <v>1.3565428204800001</v>
      </c>
    </row>
    <row r="49" spans="1:9" x14ac:dyDescent="0.25">
      <c r="A49">
        <v>2039</v>
      </c>
      <c r="B49">
        <v>2.03962174704</v>
      </c>
      <c r="C49">
        <v>0.91702586728900004</v>
      </c>
      <c r="D49">
        <v>1.12259587975</v>
      </c>
      <c r="E49">
        <v>20.315025980400002</v>
      </c>
      <c r="F49">
        <v>7.1248470370100003</v>
      </c>
      <c r="G49">
        <v>8.1473819240399994</v>
      </c>
      <c r="H49">
        <v>1.05884089575</v>
      </c>
      <c r="I49">
        <v>1.3684176672599999</v>
      </c>
    </row>
    <row r="50" spans="1:9" x14ac:dyDescent="0.25">
      <c r="A50">
        <v>2040</v>
      </c>
      <c r="B50">
        <v>2.0251090400699998</v>
      </c>
      <c r="C50">
        <v>0.89823092749199995</v>
      </c>
      <c r="D50">
        <v>1.12687811258</v>
      </c>
      <c r="E50">
        <v>20.2025315329</v>
      </c>
      <c r="F50">
        <v>6.9351351902299996</v>
      </c>
      <c r="G50">
        <v>8.1638443066900006</v>
      </c>
      <c r="H50">
        <v>1.0576439318399999</v>
      </c>
      <c r="I50">
        <v>1.37019474685</v>
      </c>
    </row>
    <row r="51" spans="1:9" x14ac:dyDescent="0.25">
      <c r="A51">
        <v>2041</v>
      </c>
      <c r="B51">
        <v>1.99058830595</v>
      </c>
      <c r="C51">
        <v>0.86073929728700005</v>
      </c>
      <c r="D51">
        <v>1.1298490086599999</v>
      </c>
      <c r="E51">
        <v>20.1227315599</v>
      </c>
      <c r="F51">
        <v>6.7471828239800002</v>
      </c>
      <c r="G51">
        <v>8.1918462960399996</v>
      </c>
      <c r="H51">
        <v>1.0554236213299999</v>
      </c>
      <c r="I51">
        <v>1.38186593497</v>
      </c>
    </row>
    <row r="52" spans="1:9" x14ac:dyDescent="0.25">
      <c r="A52">
        <v>2042</v>
      </c>
      <c r="B52">
        <v>2.0161010412499998</v>
      </c>
      <c r="C52">
        <v>0.874281806459</v>
      </c>
      <c r="D52">
        <v>1.14181923479</v>
      </c>
      <c r="E52">
        <v>19.79622706</v>
      </c>
      <c r="F52">
        <v>6.5555174424400002</v>
      </c>
      <c r="G52">
        <v>8.1160099523800007</v>
      </c>
      <c r="H52">
        <v>1.05489703555</v>
      </c>
      <c r="I52">
        <v>1.3746722348</v>
      </c>
    </row>
    <row r="53" spans="1:9" x14ac:dyDescent="0.25">
      <c r="A53">
        <v>2043</v>
      </c>
      <c r="B53">
        <v>2.0820698113999998</v>
      </c>
      <c r="C53">
        <v>0.92117323033499998</v>
      </c>
      <c r="D53">
        <v>1.16089658107</v>
      </c>
      <c r="E53">
        <v>19.2832753223</v>
      </c>
      <c r="F53">
        <v>6.3675018759100004</v>
      </c>
      <c r="G53">
        <v>7.9565348393099997</v>
      </c>
      <c r="H53">
        <v>1.05523925204</v>
      </c>
      <c r="I53">
        <v>1.3571552951999999</v>
      </c>
    </row>
    <row r="54" spans="1:9" x14ac:dyDescent="0.25">
      <c r="A54">
        <v>2044</v>
      </c>
      <c r="B54">
        <v>2.1656318772900001</v>
      </c>
      <c r="C54">
        <v>0.981527553926</v>
      </c>
      <c r="D54">
        <v>1.1841043233599999</v>
      </c>
      <c r="E54">
        <v>18.6582808878</v>
      </c>
      <c r="F54">
        <v>6.1898249350199999</v>
      </c>
      <c r="G54">
        <v>7.7411216897099999</v>
      </c>
      <c r="H54">
        <v>1.0556101921400001</v>
      </c>
      <c r="I54">
        <v>1.33961112173</v>
      </c>
    </row>
    <row r="55" spans="1:9" x14ac:dyDescent="0.25">
      <c r="A55">
        <v>2045</v>
      </c>
      <c r="B55">
        <v>2.2433665831399998</v>
      </c>
      <c r="C55">
        <v>1.03538440668</v>
      </c>
      <c r="D55">
        <v>1.2079821764600001</v>
      </c>
      <c r="E55">
        <v>18.005100452200001</v>
      </c>
      <c r="F55">
        <v>6.0280817027999998</v>
      </c>
      <c r="G55">
        <v>7.5033163548499999</v>
      </c>
      <c r="H55">
        <v>1.0552243908500001</v>
      </c>
      <c r="I55">
        <v>1.33322906205</v>
      </c>
    </row>
    <row r="56" spans="1:9" x14ac:dyDescent="0.25">
      <c r="A56">
        <v>2046</v>
      </c>
      <c r="B56">
        <v>2.3048828661199998</v>
      </c>
      <c r="C56">
        <v>1.07287817998</v>
      </c>
      <c r="D56">
        <v>1.23200468614</v>
      </c>
      <c r="E56">
        <v>17.366652897000002</v>
      </c>
      <c r="F56">
        <v>5.8852156971399996</v>
      </c>
      <c r="G56">
        <v>7.2619859614299997</v>
      </c>
      <c r="H56">
        <v>1.05341643354</v>
      </c>
      <c r="I56">
        <v>1.33643043144</v>
      </c>
    </row>
    <row r="57" spans="1:9" x14ac:dyDescent="0.25">
      <c r="A57">
        <v>2047</v>
      </c>
      <c r="B57">
        <v>2.33131848295</v>
      </c>
      <c r="C57">
        <v>1.08065899413</v>
      </c>
      <c r="D57">
        <v>1.25065948882</v>
      </c>
      <c r="E57">
        <v>16.758501238000001</v>
      </c>
      <c r="F57">
        <v>5.7600110142199998</v>
      </c>
      <c r="G57">
        <v>7.0244467244699997</v>
      </c>
      <c r="H57">
        <v>1.04981033879</v>
      </c>
      <c r="I57">
        <v>1.3643523520700001</v>
      </c>
    </row>
    <row r="58" spans="1:9" x14ac:dyDescent="0.25">
      <c r="A58">
        <v>2048</v>
      </c>
      <c r="B58">
        <v>2.3059139229199999</v>
      </c>
      <c r="C58">
        <v>1.04338855595</v>
      </c>
      <c r="D58">
        <v>1.2625253669700001</v>
      </c>
      <c r="E58">
        <v>16.376953168899998</v>
      </c>
      <c r="F58">
        <v>5.6602577331699999</v>
      </c>
      <c r="G58">
        <v>6.8738347855999997</v>
      </c>
      <c r="H58">
        <v>1.04440221979</v>
      </c>
      <c r="I58">
        <v>1.41695712895</v>
      </c>
    </row>
    <row r="59" spans="1:9" x14ac:dyDescent="0.25">
      <c r="A59">
        <v>2049</v>
      </c>
      <c r="B59">
        <v>2.2346351261200001</v>
      </c>
      <c r="C59">
        <v>0.96775009123300004</v>
      </c>
      <c r="D59">
        <v>1.26688503489</v>
      </c>
      <c r="E59">
        <v>16.156778406299999</v>
      </c>
      <c r="F59">
        <v>5.5807615220400004</v>
      </c>
      <c r="G59">
        <v>6.7852959984599996</v>
      </c>
      <c r="H59">
        <v>1.03741254774</v>
      </c>
      <c r="I59">
        <v>1.4917302108999999</v>
      </c>
    </row>
    <row r="60" spans="1:9" x14ac:dyDescent="0.25">
      <c r="A60">
        <v>2050</v>
      </c>
      <c r="B60">
        <v>2.1248649206699999</v>
      </c>
      <c r="C60">
        <v>0.86049759818899996</v>
      </c>
      <c r="D60">
        <v>1.2643673224800001</v>
      </c>
      <c r="E60">
        <v>16.085556523099999</v>
      </c>
      <c r="F60">
        <v>5.51889628197</v>
      </c>
      <c r="G60">
        <v>6.7552813442300002</v>
      </c>
      <c r="H60">
        <v>1.0292607759300001</v>
      </c>
      <c r="I60">
        <v>1.58311390235</v>
      </c>
    </row>
    <row r="61" spans="1:9" x14ac:dyDescent="0.25">
      <c r="A61">
        <v>2051</v>
      </c>
      <c r="B61">
        <v>1.9836835042700001</v>
      </c>
      <c r="C61">
        <v>0.72823243177300001</v>
      </c>
      <c r="D61">
        <v>1.2554510725000001</v>
      </c>
      <c r="E61">
        <v>16.148320758800001</v>
      </c>
      <c r="F61">
        <v>5.4717086358199998</v>
      </c>
      <c r="G61">
        <v>6.7786425424400001</v>
      </c>
      <c r="H61">
        <v>1.0204078640200001</v>
      </c>
      <c r="I61">
        <v>1.68874976739</v>
      </c>
    </row>
    <row r="62" spans="1:9" x14ac:dyDescent="0.25">
      <c r="A62">
        <v>2052</v>
      </c>
      <c r="B62">
        <v>1.82707028737</v>
      </c>
      <c r="C62">
        <v>0.58437898708199998</v>
      </c>
      <c r="D62">
        <v>1.24269130029</v>
      </c>
      <c r="E62">
        <v>16.296542498899999</v>
      </c>
      <c r="F62">
        <v>5.4357128906699996</v>
      </c>
      <c r="G62">
        <v>6.8362821397999998</v>
      </c>
      <c r="H62">
        <v>1.0114011787199999</v>
      </c>
      <c r="I62">
        <v>1.7986776370299999</v>
      </c>
    </row>
    <row r="63" spans="1:9" x14ac:dyDescent="0.25">
      <c r="A63">
        <v>2053</v>
      </c>
      <c r="B63">
        <v>1.67189619018</v>
      </c>
      <c r="C63">
        <v>0.44411922638500001</v>
      </c>
      <c r="D63">
        <v>1.2277769638</v>
      </c>
      <c r="E63">
        <v>16.4119683905</v>
      </c>
      <c r="F63">
        <v>5.4040106167599999</v>
      </c>
      <c r="G63">
        <v>6.8798509792500004</v>
      </c>
      <c r="H63">
        <v>1.00260770513</v>
      </c>
      <c r="I63">
        <v>1.90911153901</v>
      </c>
    </row>
    <row r="64" spans="1:9" x14ac:dyDescent="0.25">
      <c r="A64">
        <v>2054</v>
      </c>
      <c r="B64">
        <v>1.5151203519800001</v>
      </c>
      <c r="C64">
        <v>0.30286298065599998</v>
      </c>
      <c r="D64">
        <v>1.21225737133</v>
      </c>
      <c r="E64">
        <v>16.625541177799999</v>
      </c>
      <c r="F64">
        <v>5.3816795007099998</v>
      </c>
      <c r="G64">
        <v>6.9638596967400002</v>
      </c>
      <c r="H64">
        <v>0.99432928186199998</v>
      </c>
      <c r="I64">
        <v>2.01513037483</v>
      </c>
    </row>
    <row r="65" spans="1:9" x14ac:dyDescent="0.25">
      <c r="A65">
        <v>2055</v>
      </c>
      <c r="B65">
        <v>1.3665236650699999</v>
      </c>
      <c r="C65">
        <v>0.169813636908</v>
      </c>
      <c r="D65">
        <v>1.19671002816</v>
      </c>
      <c r="E65">
        <v>16.842420446999999</v>
      </c>
      <c r="F65">
        <v>5.3633995526399998</v>
      </c>
      <c r="G65">
        <v>7.0493600575000004</v>
      </c>
      <c r="H65">
        <v>0.98670514029800005</v>
      </c>
      <c r="I65">
        <v>2.1113607777099999</v>
      </c>
    </row>
    <row r="66" spans="1:9" x14ac:dyDescent="0.25">
      <c r="A66">
        <v>2056</v>
      </c>
      <c r="B66">
        <v>1.2330421864000001</v>
      </c>
      <c r="C66">
        <v>5.0771053201199998E-2</v>
      </c>
      <c r="D66">
        <v>1.18227113319</v>
      </c>
      <c r="E66">
        <v>16.9676735402</v>
      </c>
      <c r="F66">
        <v>5.3434084954400003</v>
      </c>
      <c r="G66">
        <v>7.0974407210299999</v>
      </c>
      <c r="H66">
        <v>0.97947900688599998</v>
      </c>
      <c r="I66">
        <v>2.2023159755299999</v>
      </c>
    </row>
    <row r="67" spans="1:9" x14ac:dyDescent="0.25">
      <c r="A67">
        <v>2057</v>
      </c>
      <c r="B67">
        <v>1.1068566614799999</v>
      </c>
      <c r="C67">
        <v>-6.2081106392500002E-2</v>
      </c>
      <c r="D67">
        <v>1.1689377678699999</v>
      </c>
      <c r="E67">
        <v>17.153033884500001</v>
      </c>
      <c r="F67">
        <v>5.3291216376400001</v>
      </c>
      <c r="G67">
        <v>7.1705785597</v>
      </c>
      <c r="H67">
        <v>0.97299831750800003</v>
      </c>
      <c r="I67">
        <v>2.2847100886299998</v>
      </c>
    </row>
    <row r="68" spans="1:9" x14ac:dyDescent="0.25">
      <c r="A68">
        <v>2058</v>
      </c>
      <c r="B68">
        <v>0.99245560799699994</v>
      </c>
      <c r="C68" s="50">
        <v>-0.16400749882599999</v>
      </c>
      <c r="D68">
        <v>1.15646310682</v>
      </c>
      <c r="E68">
        <v>17.321785296600002</v>
      </c>
      <c r="F68">
        <v>5.3165453700700001</v>
      </c>
      <c r="G68">
        <v>7.2371911706500001</v>
      </c>
      <c r="H68">
        <v>0.96720554403600001</v>
      </c>
      <c r="I68">
        <v>2.3581675855499999</v>
      </c>
    </row>
    <row r="69" spans="1:9" x14ac:dyDescent="0.25">
      <c r="A69">
        <v>2059</v>
      </c>
      <c r="B69">
        <v>0.89571951560700003</v>
      </c>
      <c r="C69" s="50">
        <v>-0.24922310726999999</v>
      </c>
      <c r="D69">
        <v>1.1449426228799999</v>
      </c>
      <c r="E69">
        <v>17.389847982599999</v>
      </c>
      <c r="F69">
        <v>5.3014840766700004</v>
      </c>
      <c r="G69">
        <v>7.2626501234900003</v>
      </c>
      <c r="H69">
        <v>0.96201644899000005</v>
      </c>
      <c r="I69">
        <v>2.4247033662700002</v>
      </c>
    </row>
    <row r="70" spans="1:9" x14ac:dyDescent="0.25">
      <c r="A70">
        <v>2060</v>
      </c>
      <c r="B70">
        <v>0.80415882426399998</v>
      </c>
      <c r="C70" s="50">
        <v>-0.33045855458099999</v>
      </c>
      <c r="D70">
        <v>1.13461737885</v>
      </c>
      <c r="E70">
        <v>17.517683106100002</v>
      </c>
      <c r="F70">
        <v>5.2911677623499997</v>
      </c>
      <c r="G70">
        <v>7.3129592749999999</v>
      </c>
      <c r="H70">
        <v>0.95739769034599997</v>
      </c>
      <c r="I70">
        <v>2.4828056092500002</v>
      </c>
    </row>
    <row r="71" spans="1:9" x14ac:dyDescent="0.25">
      <c r="A71">
        <v>2061</v>
      </c>
      <c r="B71">
        <v>0.71808722514099999</v>
      </c>
      <c r="C71">
        <v>-0.40655343921999998</v>
      </c>
      <c r="D71">
        <v>1.12464066436</v>
      </c>
      <c r="E71">
        <v>17.642154256400001</v>
      </c>
      <c r="F71">
        <v>5.2819277942399996</v>
      </c>
      <c r="G71">
        <v>7.3620949115199998</v>
      </c>
      <c r="H71">
        <v>0.95314463296100005</v>
      </c>
      <c r="I71">
        <v>2.5367721890800001</v>
      </c>
    </row>
    <row r="72" spans="1:9" x14ac:dyDescent="0.25">
      <c r="A72">
        <v>2062</v>
      </c>
      <c r="B72">
        <v>0.64728441371699996</v>
      </c>
      <c r="C72">
        <v>-0.46824375008000002</v>
      </c>
      <c r="D72">
        <v>1.1155281638000001</v>
      </c>
      <c r="E72">
        <v>17.669771842599999</v>
      </c>
      <c r="F72">
        <v>5.2698318216600004</v>
      </c>
      <c r="G72">
        <v>7.37167148143</v>
      </c>
      <c r="H72">
        <v>0.94933651325599999</v>
      </c>
      <c r="I72">
        <v>2.5852130572799998</v>
      </c>
    </row>
    <row r="73" spans="1:9" x14ac:dyDescent="0.25">
      <c r="A73">
        <v>2063</v>
      </c>
      <c r="B73">
        <v>0.57913017827500002</v>
      </c>
      <c r="C73">
        <v>-0.528379304055</v>
      </c>
      <c r="D73">
        <v>1.10750948233</v>
      </c>
      <c r="E73">
        <v>17.761506277700001</v>
      </c>
      <c r="F73">
        <v>5.2621785538400001</v>
      </c>
      <c r="G73">
        <v>7.4078022825199996</v>
      </c>
      <c r="H73">
        <v>0.94594803590999998</v>
      </c>
      <c r="I73">
        <v>2.6278583231899999</v>
      </c>
    </row>
    <row r="74" spans="1:9" x14ac:dyDescent="0.25">
      <c r="A74">
        <v>2064</v>
      </c>
      <c r="B74">
        <v>0.517551726607</v>
      </c>
      <c r="C74">
        <v>-0.58260790781899996</v>
      </c>
      <c r="D74">
        <v>1.10015963443</v>
      </c>
      <c r="E74">
        <v>17.844548177</v>
      </c>
      <c r="F74">
        <v>5.2553814468900004</v>
      </c>
      <c r="G74">
        <v>7.4405933830800004</v>
      </c>
      <c r="H74">
        <v>0.94291358791699997</v>
      </c>
      <c r="I74">
        <v>2.66494491514</v>
      </c>
    </row>
    <row r="75" spans="1:9" x14ac:dyDescent="0.25">
      <c r="A75">
        <v>2065</v>
      </c>
      <c r="B75">
        <v>0.46154256190300003</v>
      </c>
      <c r="C75">
        <v>-0.63185457656900001</v>
      </c>
      <c r="D75">
        <v>1.0933971384700001</v>
      </c>
      <c r="E75">
        <v>17.921207544400001</v>
      </c>
      <c r="F75">
        <v>5.2493789946199998</v>
      </c>
      <c r="G75">
        <v>7.4709782222500003</v>
      </c>
      <c r="H75">
        <v>0.940182367804</v>
      </c>
      <c r="I75">
        <v>2.6968634395</v>
      </c>
    </row>
    <row r="76" spans="1:9" x14ac:dyDescent="0.25">
      <c r="A76">
        <v>2066</v>
      </c>
      <c r="B76">
        <v>0.41031345524200002</v>
      </c>
      <c r="C76">
        <v>-0.67693282014199996</v>
      </c>
      <c r="D76">
        <v>1.0872462753800001</v>
      </c>
      <c r="E76">
        <v>17.9927030594</v>
      </c>
      <c r="F76">
        <v>5.2440498345200002</v>
      </c>
      <c r="G76">
        <v>7.4994681095100004</v>
      </c>
      <c r="H76">
        <v>0.93769229492200001</v>
      </c>
      <c r="I76">
        <v>2.7241971364999999</v>
      </c>
    </row>
    <row r="77" spans="1:9" x14ac:dyDescent="0.25">
      <c r="A77">
        <v>2067</v>
      </c>
      <c r="B77">
        <v>0.36263553912800001</v>
      </c>
      <c r="C77">
        <v>-0.71877106759200005</v>
      </c>
      <c r="D77">
        <v>1.0814066067200001</v>
      </c>
      <c r="E77">
        <v>18.063341949000002</v>
      </c>
      <c r="F77">
        <v>5.2394949852200003</v>
      </c>
      <c r="G77">
        <v>7.5277697718200001</v>
      </c>
      <c r="H77">
        <v>0.93543321069899998</v>
      </c>
      <c r="I77">
        <v>2.7474472273299999</v>
      </c>
    </row>
    <row r="78" spans="1:9" x14ac:dyDescent="0.25">
      <c r="A78">
        <v>2068</v>
      </c>
      <c r="B78">
        <v>0.32498646553100002</v>
      </c>
      <c r="C78">
        <v>-0.75079041196499996</v>
      </c>
      <c r="D78">
        <v>1.0757768775000001</v>
      </c>
      <c r="E78">
        <v>18.044180986200001</v>
      </c>
      <c r="F78">
        <v>5.2314428371800004</v>
      </c>
      <c r="G78">
        <v>7.5193189198099999</v>
      </c>
      <c r="H78">
        <v>0.93335492387200003</v>
      </c>
      <c r="I78">
        <v>2.7689044220899999</v>
      </c>
    </row>
    <row r="79" spans="1:9" x14ac:dyDescent="0.25">
      <c r="A79">
        <v>2069</v>
      </c>
      <c r="B79">
        <v>0.28524751375700003</v>
      </c>
      <c r="C79">
        <v>-0.78540001470300003</v>
      </c>
      <c r="D79">
        <v>1.0706475284600001</v>
      </c>
      <c r="E79">
        <v>18.0947484772</v>
      </c>
      <c r="F79">
        <v>5.2272198704999999</v>
      </c>
      <c r="G79">
        <v>7.5395372309799997</v>
      </c>
      <c r="H79">
        <v>0.93146924959499999</v>
      </c>
      <c r="I79">
        <v>2.7879912367599999</v>
      </c>
    </row>
    <row r="80" spans="1:9" x14ac:dyDescent="0.25">
      <c r="A80">
        <v>2070</v>
      </c>
      <c r="B80">
        <v>0.24809870083400001</v>
      </c>
      <c r="C80">
        <v>-0.81753904202399996</v>
      </c>
      <c r="D80">
        <v>1.0656377428599999</v>
      </c>
      <c r="E80">
        <v>18.1407638624</v>
      </c>
      <c r="F80">
        <v>5.2232964985699999</v>
      </c>
      <c r="G80">
        <v>7.5579875239099996</v>
      </c>
      <c r="H80">
        <v>0.92974382029400005</v>
      </c>
      <c r="I80">
        <v>2.8044129520799999</v>
      </c>
    </row>
    <row r="81" spans="1:9" x14ac:dyDescent="0.25">
      <c r="A81">
        <v>2071</v>
      </c>
      <c r="B81">
        <v>0.220214933324</v>
      </c>
      <c r="C81">
        <v>-0.84061388267299997</v>
      </c>
      <c r="D81">
        <v>1.0608288159999999</v>
      </c>
      <c r="E81">
        <v>18.097810153200001</v>
      </c>
      <c r="F81">
        <v>5.2157359774699996</v>
      </c>
      <c r="G81">
        <v>7.5399962083999998</v>
      </c>
      <c r="H81">
        <v>0.92813934359000005</v>
      </c>
      <c r="I81">
        <v>2.82001131596</v>
      </c>
    </row>
    <row r="82" spans="1:9" x14ac:dyDescent="0.25">
      <c r="A82">
        <v>2072</v>
      </c>
      <c r="B82">
        <v>0.18960109249599999</v>
      </c>
      <c r="C82">
        <v>-0.86693218756000001</v>
      </c>
      <c r="D82">
        <v>1.05653328006</v>
      </c>
      <c r="E82">
        <v>18.124951921000001</v>
      </c>
      <c r="F82">
        <v>5.2118635249900001</v>
      </c>
      <c r="G82">
        <v>7.5507760427499999</v>
      </c>
      <c r="H82">
        <v>0.92667634083499995</v>
      </c>
      <c r="I82">
        <v>2.8341306965299999</v>
      </c>
    </row>
    <row r="83" spans="1:9" x14ac:dyDescent="0.25">
      <c r="A83">
        <v>2073</v>
      </c>
      <c r="B83">
        <v>0.16115764765099999</v>
      </c>
      <c r="C83">
        <v>-0.891231065022</v>
      </c>
      <c r="D83">
        <v>1.05238871267</v>
      </c>
      <c r="E83">
        <v>18.147376697599999</v>
      </c>
      <c r="F83">
        <v>5.2081565156199998</v>
      </c>
      <c r="G83">
        <v>7.5596838800899997</v>
      </c>
      <c r="H83">
        <v>0.92533017983400001</v>
      </c>
      <c r="I83">
        <v>2.8466217287200002</v>
      </c>
    </row>
    <row r="84" spans="1:9" x14ac:dyDescent="0.25">
      <c r="A84">
        <v>2074</v>
      </c>
      <c r="B84">
        <v>0.134671542384</v>
      </c>
      <c r="C84">
        <v>-0.91371529398399998</v>
      </c>
      <c r="D84">
        <v>1.04838683637</v>
      </c>
      <c r="E84">
        <v>18.165421157899999</v>
      </c>
      <c r="F84">
        <v>5.2045869031800001</v>
      </c>
      <c r="G84">
        <v>7.5668491406299996</v>
      </c>
      <c r="H84">
        <v>0.92408700746700001</v>
      </c>
      <c r="I84">
        <v>2.85769862144</v>
      </c>
    </row>
    <row r="85" spans="1:9" x14ac:dyDescent="0.25">
      <c r="A85">
        <v>2075</v>
      </c>
      <c r="B85">
        <v>0.109966653394</v>
      </c>
      <c r="C85">
        <v>-0.93455581411999999</v>
      </c>
      <c r="D85">
        <v>1.04452246751</v>
      </c>
      <c r="E85">
        <v>18.179335487300001</v>
      </c>
      <c r="F85">
        <v>5.2011287677300002</v>
      </c>
      <c r="G85">
        <v>7.5723664315099999</v>
      </c>
      <c r="H85">
        <v>0.92293482721800002</v>
      </c>
      <c r="I85">
        <v>2.8675542804099998</v>
      </c>
    </row>
    <row r="86" spans="1:9" x14ac:dyDescent="0.25">
      <c r="A86">
        <v>2076</v>
      </c>
      <c r="B86">
        <v>8.6901172863400003E-2</v>
      </c>
      <c r="C86">
        <v>-0.95389231864900004</v>
      </c>
      <c r="D86">
        <v>1.0407934915099999</v>
      </c>
      <c r="E86">
        <v>18.189285865900001</v>
      </c>
      <c r="F86">
        <v>5.1977578265800002</v>
      </c>
      <c r="G86">
        <v>7.5762964665999997</v>
      </c>
      <c r="H86">
        <v>0.92186329753600005</v>
      </c>
      <c r="I86">
        <v>2.87636317128</v>
      </c>
    </row>
    <row r="87" spans="1:9" x14ac:dyDescent="0.25">
      <c r="A87">
        <v>2077</v>
      </c>
      <c r="B87">
        <v>6.5365639056799998E-2</v>
      </c>
      <c r="C87">
        <v>-0.97183526468299997</v>
      </c>
      <c r="D87">
        <v>1.0372009037400001</v>
      </c>
      <c r="E87">
        <v>18.1953552246</v>
      </c>
      <c r="F87">
        <v>5.1944509630900004</v>
      </c>
      <c r="G87">
        <v>7.5786662706600003</v>
      </c>
      <c r="H87">
        <v>0.92086355866500003</v>
      </c>
      <c r="I87">
        <v>2.8842840528</v>
      </c>
    </row>
    <row r="88" spans="1:9" x14ac:dyDescent="0.25">
      <c r="A88">
        <v>2078</v>
      </c>
      <c r="B88">
        <v>4.5281590709400001E-2</v>
      </c>
      <c r="C88">
        <v>-0.98846733303000001</v>
      </c>
      <c r="D88">
        <v>1.0337489237399999</v>
      </c>
      <c r="E88">
        <v>18.197542200800001</v>
      </c>
      <c r="F88">
        <v>5.1911857548100002</v>
      </c>
      <c r="G88">
        <v>7.5794686431900002</v>
      </c>
      <c r="H88">
        <v>0.91992808569399998</v>
      </c>
      <c r="I88">
        <v>2.8914625676500001</v>
      </c>
    </row>
    <row r="89" spans="1:9" x14ac:dyDescent="0.25">
      <c r="A89">
        <v>2079</v>
      </c>
      <c r="B89">
        <v>2.6600859768100001E-2</v>
      </c>
      <c r="C89">
        <v>-1.00384432569</v>
      </c>
      <c r="D89">
        <v>1.0304451854600001</v>
      </c>
      <c r="E89">
        <v>18.195758191700001</v>
      </c>
      <c r="F89">
        <v>5.1879400002000002</v>
      </c>
      <c r="G89">
        <v>7.5786608357</v>
      </c>
      <c r="H89">
        <v>0.91905056563599996</v>
      </c>
      <c r="I89">
        <v>2.8980337248799999</v>
      </c>
    </row>
    <row r="90" spans="1:9" x14ac:dyDescent="0.25">
      <c r="A90">
        <v>2080</v>
      </c>
      <c r="B90">
        <v>9.3055084085899992E-3</v>
      </c>
      <c r="C90">
        <v>-1.01799550488</v>
      </c>
      <c r="D90">
        <v>1.02730101329</v>
      </c>
      <c r="E90">
        <v>18.189822348300002</v>
      </c>
      <c r="F90">
        <v>5.1846912282500002</v>
      </c>
      <c r="G90">
        <v>7.5761623822099997</v>
      </c>
      <c r="H90">
        <v>0.91822579685100003</v>
      </c>
      <c r="I90">
        <v>2.90412435999</v>
      </c>
    </row>
    <row r="91" spans="1:9" x14ac:dyDescent="0.25">
      <c r="A91">
        <v>2081</v>
      </c>
      <c r="B91">
        <v>-6.5915489857300003E-3</v>
      </c>
      <c r="C91">
        <v>-1.03092334277</v>
      </c>
      <c r="D91">
        <v>1.0243317937800001</v>
      </c>
      <c r="E91">
        <v>18.179454280200002</v>
      </c>
      <c r="F91">
        <v>5.1814161815400004</v>
      </c>
      <c r="G91">
        <v>7.5718519799399999</v>
      </c>
      <c r="H91">
        <v>0.91744960996500002</v>
      </c>
      <c r="I91">
        <v>2.90985550113</v>
      </c>
    </row>
    <row r="92" spans="1:9" x14ac:dyDescent="0.25">
      <c r="A92">
        <v>2082</v>
      </c>
      <c r="B92">
        <v>-2.1045199644899999E-2</v>
      </c>
      <c r="C92">
        <v>-1.0426026562699999</v>
      </c>
      <c r="D92">
        <v>1.0215574566300001</v>
      </c>
      <c r="E92">
        <v>18.1642642053</v>
      </c>
      <c r="F92">
        <v>5.1780902583900001</v>
      </c>
      <c r="G92">
        <v>7.5655633161600004</v>
      </c>
      <c r="H92">
        <v>0.91671880893400004</v>
      </c>
      <c r="I92">
        <v>2.9153447531499999</v>
      </c>
    </row>
    <row r="93" spans="1:9" x14ac:dyDescent="0.25">
      <c r="A93">
        <v>2083</v>
      </c>
      <c r="B93" s="50">
        <v>-3.3975988000199998E-2</v>
      </c>
      <c r="C93">
        <v>-1.0529790694200001</v>
      </c>
      <c r="D93">
        <v>1.01900308142</v>
      </c>
      <c r="E93">
        <v>18.1437401757</v>
      </c>
      <c r="F93">
        <v>5.1746869001400002</v>
      </c>
      <c r="G93">
        <v>7.5570796851499997</v>
      </c>
      <c r="H93">
        <v>0.91603113191399999</v>
      </c>
      <c r="I93">
        <v>2.9207087767100002</v>
      </c>
    </row>
    <row r="94" spans="1:9" x14ac:dyDescent="0.25">
      <c r="A94">
        <v>2084</v>
      </c>
      <c r="B94" s="50">
        <v>-4.5267077057399997E-2</v>
      </c>
      <c r="C94">
        <v>-1.06196672977</v>
      </c>
      <c r="D94">
        <v>1.0166996527200001</v>
      </c>
      <c r="E94">
        <v>18.1172319014</v>
      </c>
      <c r="F94">
        <v>5.1711769042800002</v>
      </c>
      <c r="G94">
        <v>7.5461271911600001</v>
      </c>
      <c r="H94">
        <v>0.91538523227599999</v>
      </c>
      <c r="I94">
        <v>2.9260658035399998</v>
      </c>
    </row>
    <row r="95" spans="1:9" x14ac:dyDescent="0.25">
      <c r="A95">
        <v>2085</v>
      </c>
      <c r="B95" s="50">
        <v>-5.4760195384200003E-2</v>
      </c>
      <c r="C95">
        <v>-1.0694451856</v>
      </c>
      <c r="D95">
        <v>1.0146849902099999</v>
      </c>
      <c r="E95">
        <v>18.083930593200002</v>
      </c>
      <c r="F95">
        <v>5.1675276419799996</v>
      </c>
      <c r="G95">
        <v>7.5323663034699999</v>
      </c>
      <c r="H95">
        <v>0.91478067965099996</v>
      </c>
      <c r="I95">
        <v>2.9315383894</v>
      </c>
    </row>
    <row r="96" spans="1:9" x14ac:dyDescent="0.25">
      <c r="A96">
        <v>2086</v>
      </c>
      <c r="B96" s="50">
        <v>-6.22504033478E-2</v>
      </c>
      <c r="C96">
        <v>-1.0752552929800001</v>
      </c>
      <c r="D96">
        <v>1.0130048896399999</v>
      </c>
      <c r="E96">
        <v>18.042844055100002</v>
      </c>
      <c r="F96">
        <v>5.1637021521699999</v>
      </c>
      <c r="G96">
        <v>7.5153814361500002</v>
      </c>
      <c r="H96">
        <v>0.91421798256800002</v>
      </c>
      <c r="I96">
        <v>2.9372563672199998</v>
      </c>
    </row>
    <row r="97" spans="1:9" x14ac:dyDescent="0.25">
      <c r="A97">
        <v>2087</v>
      </c>
      <c r="B97" s="50">
        <v>-6.7479466031099999E-2</v>
      </c>
      <c r="C97">
        <v>-1.07919398385</v>
      </c>
      <c r="D97">
        <v>1.01171451782</v>
      </c>
      <c r="E97">
        <v>17.992766072799999</v>
      </c>
      <c r="F97">
        <v>5.1596580810099999</v>
      </c>
      <c r="G97">
        <v>7.4946681581499996</v>
      </c>
      <c r="H97">
        <v>0.91369863393200002</v>
      </c>
      <c r="I97">
        <v>2.9435706175799998</v>
      </c>
    </row>
    <row r="98" spans="1:9" x14ac:dyDescent="0.25">
      <c r="A98">
        <v>2088</v>
      </c>
      <c r="B98" s="50">
        <v>-7.7285370074899995E-2</v>
      </c>
      <c r="C98">
        <v>-1.0880607519700001</v>
      </c>
      <c r="D98">
        <v>1.0107753819</v>
      </c>
      <c r="E98">
        <v>18.017567501199999</v>
      </c>
      <c r="F98">
        <v>5.1592478550600003</v>
      </c>
      <c r="G98">
        <v>7.5046540856400004</v>
      </c>
      <c r="H98">
        <v>0.91324376145499997</v>
      </c>
      <c r="I98">
        <v>2.9492484008900002</v>
      </c>
    </row>
    <row r="99" spans="1:9" x14ac:dyDescent="0.25">
      <c r="A99">
        <v>2089</v>
      </c>
      <c r="B99" s="50">
        <v>-8.6606189787800006E-2</v>
      </c>
      <c r="C99">
        <v>-1.0964188774000001</v>
      </c>
      <c r="D99">
        <v>1.00981268761</v>
      </c>
      <c r="E99">
        <v>18.0424587091</v>
      </c>
      <c r="F99">
        <v>5.1589834801199999</v>
      </c>
      <c r="G99">
        <v>7.5147185058700003</v>
      </c>
      <c r="H99">
        <v>0.91283606366600001</v>
      </c>
      <c r="I99">
        <v>2.9539724166200001</v>
      </c>
    </row>
    <row r="100" spans="1:9" x14ac:dyDescent="0.25">
      <c r="A100">
        <v>2090</v>
      </c>
      <c r="B100" s="50">
        <v>-9.5639287584000005E-2</v>
      </c>
      <c r="C100">
        <v>-1.10444248681</v>
      </c>
      <c r="D100">
        <v>1.0088031992299999</v>
      </c>
      <c r="E100">
        <v>18.0680126293</v>
      </c>
      <c r="F100">
        <v>5.15886389872</v>
      </c>
      <c r="G100">
        <v>7.5250947758600004</v>
      </c>
      <c r="H100">
        <v>0.91246782477199995</v>
      </c>
      <c r="I100">
        <v>2.9578148045099999</v>
      </c>
    </row>
    <row r="101" spans="1:9" x14ac:dyDescent="0.25">
      <c r="A101">
        <v>2091</v>
      </c>
      <c r="B101" s="50">
        <v>-0.104582190953</v>
      </c>
      <c r="C101">
        <v>-1.11230405966</v>
      </c>
      <c r="D101">
        <v>1.00772186871</v>
      </c>
      <c r="E101">
        <v>18.094836818299999</v>
      </c>
      <c r="F101">
        <v>5.1588912915899998</v>
      </c>
      <c r="G101">
        <v>7.5360312577200004</v>
      </c>
      <c r="H101">
        <v>0.91213196195799995</v>
      </c>
      <c r="I101">
        <v>2.96083079333</v>
      </c>
    </row>
    <row r="102" spans="1:9" x14ac:dyDescent="0.25">
      <c r="A102">
        <v>2092</v>
      </c>
      <c r="B102" s="50">
        <v>-0.113636999063</v>
      </c>
      <c r="C102">
        <v>-1.12017821647</v>
      </c>
      <c r="D102">
        <v>1.0065412173999999</v>
      </c>
      <c r="E102">
        <v>18.123588101599999</v>
      </c>
      <c r="F102">
        <v>5.1590712306300004</v>
      </c>
      <c r="G102">
        <v>7.5477973439500001</v>
      </c>
      <c r="H102">
        <v>0.91182188736000003</v>
      </c>
      <c r="I102">
        <v>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workbookViewId="0">
      <pane ySplit="1" topLeftCell="A27" activePane="bottomLeft" state="frozen"/>
      <selection activeCell="F15" sqref="F15:G15"/>
      <selection pane="bottomLeft" activeCell="F15" sqref="F15:G15"/>
    </sheetView>
  </sheetViews>
  <sheetFormatPr defaultRowHeight="15" x14ac:dyDescent="0.25"/>
  <sheetData>
    <row r="1" spans="1:10" x14ac:dyDescent="0.25">
      <c r="A1" t="s">
        <v>263</v>
      </c>
      <c r="B1" t="s">
        <v>264</v>
      </c>
      <c r="C1" t="s">
        <v>265</v>
      </c>
      <c r="D1" t="s">
        <v>266</v>
      </c>
      <c r="E1" t="s">
        <v>267</v>
      </c>
      <c r="F1" t="s">
        <v>73</v>
      </c>
      <c r="G1" t="s">
        <v>74</v>
      </c>
      <c r="H1" t="s">
        <v>268</v>
      </c>
      <c r="I1" t="s">
        <v>269</v>
      </c>
      <c r="J1" t="s">
        <v>227</v>
      </c>
    </row>
    <row r="2" spans="1:10" x14ac:dyDescent="0.25">
      <c r="A2">
        <v>1992</v>
      </c>
      <c r="B2">
        <v>-0.53216705200000003</v>
      </c>
      <c r="C2">
        <v>-1.3701772400100001</v>
      </c>
      <c r="D2">
        <v>0.83801018801399996</v>
      </c>
      <c r="E2">
        <v>20.0189622742</v>
      </c>
      <c r="F2">
        <v>19.689600190099998</v>
      </c>
      <c r="G2">
        <v>4.3720975515799996</v>
      </c>
      <c r="H2">
        <v>1.00000000014</v>
      </c>
      <c r="I2">
        <v>-2.4152262467800001</v>
      </c>
      <c r="J2">
        <v>100.00000001399999</v>
      </c>
    </row>
    <row r="3" spans="1:10" x14ac:dyDescent="0.25">
      <c r="A3">
        <v>1993</v>
      </c>
      <c r="B3">
        <v>-2.3373063779200001</v>
      </c>
      <c r="C3">
        <v>-2.9050203234300001</v>
      </c>
      <c r="D3">
        <v>0.56771394550999998</v>
      </c>
      <c r="E3">
        <v>24.986746695000001</v>
      </c>
      <c r="F3">
        <v>19.479560527699999</v>
      </c>
      <c r="G3">
        <v>5.5441062574600002</v>
      </c>
      <c r="H3">
        <v>0.97334733440700005</v>
      </c>
      <c r="I3">
        <v>2.26587297843</v>
      </c>
      <c r="J3">
        <v>97.334733440700006</v>
      </c>
    </row>
    <row r="4" spans="1:10" x14ac:dyDescent="0.25">
      <c r="A4">
        <v>1994</v>
      </c>
      <c r="B4">
        <v>-2.1455764408900002</v>
      </c>
      <c r="C4">
        <v>-2.6840464366800001</v>
      </c>
      <c r="D4">
        <v>0.53846999579599997</v>
      </c>
      <c r="E4">
        <v>24.8937480841</v>
      </c>
      <c r="F4">
        <v>19.156874767000001</v>
      </c>
      <c r="G4">
        <v>5.6283737630899999</v>
      </c>
      <c r="H4">
        <v>0.984296109621</v>
      </c>
      <c r="I4">
        <v>2.2144649333499999</v>
      </c>
      <c r="J4">
        <v>98.4296109621</v>
      </c>
    </row>
    <row r="5" spans="1:10" x14ac:dyDescent="0.25">
      <c r="A5">
        <v>1995</v>
      </c>
      <c r="B5">
        <v>-2.46900877204</v>
      </c>
      <c r="C5">
        <v>-2.84238421955</v>
      </c>
      <c r="D5">
        <v>0.37337544750899998</v>
      </c>
      <c r="E5">
        <v>25.304474840200001</v>
      </c>
      <c r="F5">
        <v>18.761001780499999</v>
      </c>
      <c r="G5">
        <v>5.8265840764999997</v>
      </c>
      <c r="H5">
        <v>0.99502403516799998</v>
      </c>
      <c r="I5">
        <v>2.1134341288299998</v>
      </c>
      <c r="J5">
        <v>99.502403516800001</v>
      </c>
    </row>
    <row r="6" spans="1:10" x14ac:dyDescent="0.25">
      <c r="A6">
        <v>1996</v>
      </c>
      <c r="B6">
        <v>-1.48885346972</v>
      </c>
      <c r="C6">
        <v>-2.0947747129200001</v>
      </c>
      <c r="D6">
        <v>0.60592124319200003</v>
      </c>
      <c r="E6">
        <v>24.573777649699998</v>
      </c>
      <c r="F6">
        <v>18.549174818299999</v>
      </c>
      <c r="G6">
        <v>5.7639269837500002</v>
      </c>
      <c r="H6">
        <v>0.99834650995600005</v>
      </c>
      <c r="I6">
        <v>2.0801110522499999</v>
      </c>
      <c r="J6">
        <v>99.834650995600001</v>
      </c>
    </row>
    <row r="7" spans="1:10" x14ac:dyDescent="0.25">
      <c r="A7">
        <v>1997</v>
      </c>
      <c r="B7" s="50">
        <v>0.148457036131</v>
      </c>
      <c r="C7">
        <v>-0.89339861412800003</v>
      </c>
      <c r="D7">
        <v>1.04185565026</v>
      </c>
      <c r="E7">
        <v>23.121842763499998</v>
      </c>
      <c r="F7">
        <v>18.408686338199999</v>
      </c>
      <c r="G7">
        <v>5.5247200916299999</v>
      </c>
      <c r="H7">
        <v>0.99793844066600002</v>
      </c>
      <c r="I7">
        <v>2.0933675219899999</v>
      </c>
      <c r="J7">
        <v>99.793844066600002</v>
      </c>
    </row>
    <row r="8" spans="1:10" x14ac:dyDescent="0.25">
      <c r="A8">
        <v>1998</v>
      </c>
      <c r="B8">
        <v>1.91401668802</v>
      </c>
      <c r="C8">
        <v>0.39016023497699998</v>
      </c>
      <c r="D8">
        <v>1.5238564530400001</v>
      </c>
      <c r="E8">
        <v>21.381245218699998</v>
      </c>
      <c r="F8">
        <v>18.2599017758</v>
      </c>
      <c r="G8">
        <v>5.2019743538099998</v>
      </c>
      <c r="H8">
        <v>0.99667426085599997</v>
      </c>
      <c r="I8">
        <v>2.20479378884</v>
      </c>
      <c r="J8">
        <v>99.667426085599999</v>
      </c>
    </row>
    <row r="9" spans="1:10" x14ac:dyDescent="0.25">
      <c r="A9">
        <v>1999</v>
      </c>
      <c r="B9">
        <v>1.0761482624600001</v>
      </c>
      <c r="C9">
        <v>-0.14890334529900001</v>
      </c>
      <c r="D9">
        <v>1.22505160776</v>
      </c>
      <c r="E9">
        <v>21.983848280699998</v>
      </c>
      <c r="F9">
        <v>17.749005797599999</v>
      </c>
      <c r="G9">
        <v>5.4345937411799996</v>
      </c>
      <c r="H9">
        <v>1.00397999333</v>
      </c>
      <c r="I9">
        <v>2.20418563492</v>
      </c>
      <c r="J9">
        <v>100.397999333</v>
      </c>
    </row>
    <row r="10" spans="1:10" x14ac:dyDescent="0.25">
      <c r="A10">
        <v>2000</v>
      </c>
      <c r="B10">
        <v>0.93562689582299996</v>
      </c>
      <c r="C10">
        <v>-0.204865988616</v>
      </c>
      <c r="D10">
        <v>1.14049288444</v>
      </c>
      <c r="E10">
        <v>21.983913405799999</v>
      </c>
      <c r="F10">
        <v>17.3460262714</v>
      </c>
      <c r="G10">
        <v>5.5239442826799996</v>
      </c>
      <c r="H10">
        <v>1.00866897542</v>
      </c>
      <c r="I10">
        <v>2.1443615811800001</v>
      </c>
      <c r="J10">
        <v>100.866897542</v>
      </c>
    </row>
    <row r="11" spans="1:10" x14ac:dyDescent="0.25">
      <c r="A11">
        <v>2001</v>
      </c>
      <c r="B11">
        <v>3.6500427901900001</v>
      </c>
      <c r="C11">
        <v>1.7276936220900001</v>
      </c>
      <c r="D11">
        <v>1.9223491681</v>
      </c>
      <c r="E11">
        <v>19.227224782</v>
      </c>
      <c r="F11">
        <v>17.3209503621</v>
      </c>
      <c r="G11">
        <v>4.9179978013700003</v>
      </c>
      <c r="H11">
        <v>1.00371879271</v>
      </c>
      <c r="I11">
        <v>2.2828307955399998</v>
      </c>
      <c r="J11">
        <v>100.371879271</v>
      </c>
    </row>
    <row r="12" spans="1:10" x14ac:dyDescent="0.25">
      <c r="A12">
        <v>2002</v>
      </c>
      <c r="B12">
        <v>3.5396770763399998</v>
      </c>
      <c r="C12">
        <v>1.69963974416</v>
      </c>
      <c r="D12">
        <v>1.8400373321800001</v>
      </c>
      <c r="E12">
        <v>18.920342384600001</v>
      </c>
      <c r="F12">
        <v>16.895216277799999</v>
      </c>
      <c r="G12">
        <v>4.9144182907399996</v>
      </c>
      <c r="H12">
        <v>1.00844810125</v>
      </c>
      <c r="I12">
        <v>2.41019639232</v>
      </c>
      <c r="J12">
        <v>100.844810125</v>
      </c>
    </row>
    <row r="13" spans="1:10" x14ac:dyDescent="0.25">
      <c r="A13">
        <v>2003</v>
      </c>
      <c r="B13">
        <v>0.67754915696399998</v>
      </c>
      <c r="C13">
        <v>-0.24538447121699999</v>
      </c>
      <c r="D13">
        <v>0.922933628181</v>
      </c>
      <c r="E13">
        <v>21.246515757000001</v>
      </c>
      <c r="F13">
        <v>16.1166173501</v>
      </c>
      <c r="G13">
        <v>5.5931725028599999</v>
      </c>
      <c r="H13">
        <v>1.0228912237000001</v>
      </c>
      <c r="I13">
        <v>2.4010438332400001</v>
      </c>
      <c r="J13">
        <v>102.28912237</v>
      </c>
    </row>
    <row r="14" spans="1:10" x14ac:dyDescent="0.25">
      <c r="A14">
        <v>2004</v>
      </c>
      <c r="B14">
        <v>-1.4153686615900001</v>
      </c>
      <c r="C14">
        <v>-1.67323745575</v>
      </c>
      <c r="D14">
        <v>0.25786879416500003</v>
      </c>
      <c r="E14">
        <v>23.068111972099999</v>
      </c>
      <c r="F14">
        <v>15.4764095586</v>
      </c>
      <c r="G14">
        <v>6.1586655942900004</v>
      </c>
      <c r="H14">
        <v>1.03575560176</v>
      </c>
      <c r="I14">
        <v>2.33216296818</v>
      </c>
      <c r="J14">
        <v>103.57556017600001</v>
      </c>
    </row>
    <row r="15" spans="1:10" x14ac:dyDescent="0.25">
      <c r="A15">
        <v>2005</v>
      </c>
      <c r="B15">
        <v>-2.1224131556099999</v>
      </c>
      <c r="C15">
        <v>-2.1402142667000001</v>
      </c>
      <c r="D15" s="50">
        <v>1.7801111091999999E-2</v>
      </c>
      <c r="E15">
        <v>23.758290673800001</v>
      </c>
      <c r="F15">
        <v>15.051836679099999</v>
      </c>
      <c r="G15">
        <v>6.4389603737599996</v>
      </c>
      <c r="H15">
        <v>1.0426291858300001</v>
      </c>
      <c r="I15">
        <v>2.2788041856599999</v>
      </c>
      <c r="J15">
        <v>104.26291858300002</v>
      </c>
    </row>
    <row r="16" spans="1:10" x14ac:dyDescent="0.25">
      <c r="A16">
        <v>2006</v>
      </c>
      <c r="B16">
        <v>-2.09637507956</v>
      </c>
      <c r="C16">
        <v>-2.09098763192</v>
      </c>
      <c r="D16" s="50">
        <v>-5.3874476346299997E-3</v>
      </c>
      <c r="E16">
        <v>23.748564766699999</v>
      </c>
      <c r="F16">
        <v>14.733035210400001</v>
      </c>
      <c r="G16">
        <v>6.5386104211199996</v>
      </c>
      <c r="H16">
        <v>1.0464873345200001</v>
      </c>
      <c r="I16">
        <v>2.22767759188</v>
      </c>
      <c r="J16">
        <v>104.64873345200002</v>
      </c>
    </row>
    <row r="17" spans="1:10" x14ac:dyDescent="0.25">
      <c r="A17">
        <v>2007</v>
      </c>
      <c r="B17">
        <v>-2.0702608258700002</v>
      </c>
      <c r="C17">
        <v>-2.0467517154400001</v>
      </c>
      <c r="D17" s="50">
        <v>-2.3509110433E-2</v>
      </c>
      <c r="E17">
        <v>23.761183086700001</v>
      </c>
      <c r="F17">
        <v>14.420845098799999</v>
      </c>
      <c r="G17">
        <v>6.6440779706199997</v>
      </c>
      <c r="H17">
        <v>1.04949199098</v>
      </c>
      <c r="I17">
        <v>2.2159975627000001</v>
      </c>
      <c r="J17">
        <v>104.94919909800001</v>
      </c>
    </row>
    <row r="18" spans="1:10" x14ac:dyDescent="0.25">
      <c r="A18">
        <v>2008</v>
      </c>
      <c r="B18">
        <v>-2.90320133062</v>
      </c>
      <c r="C18">
        <v>-2.6100900344800002</v>
      </c>
      <c r="D18">
        <v>-0.29311129613499998</v>
      </c>
      <c r="E18">
        <v>24.618340015600001</v>
      </c>
      <c r="F18">
        <v>14.0032139118</v>
      </c>
      <c r="G18">
        <v>6.9847396592199997</v>
      </c>
      <c r="H18">
        <v>1.05624120917</v>
      </c>
      <c r="I18">
        <v>2.0014718244899998</v>
      </c>
      <c r="J18">
        <v>105.624120917</v>
      </c>
    </row>
    <row r="19" spans="1:10" x14ac:dyDescent="0.25">
      <c r="A19">
        <v>2009</v>
      </c>
      <c r="B19">
        <v>0.13819858551899999</v>
      </c>
      <c r="C19">
        <v>-0.47223928421299999</v>
      </c>
      <c r="D19">
        <v>0.61043786973299996</v>
      </c>
      <c r="E19">
        <v>21.863721651799999</v>
      </c>
      <c r="F19">
        <v>14.103031658800001</v>
      </c>
      <c r="G19">
        <v>6.3104094810999998</v>
      </c>
      <c r="H19">
        <v>1.04285809027</v>
      </c>
      <c r="I19">
        <v>2.19181169278</v>
      </c>
      <c r="J19">
        <v>104.285809027</v>
      </c>
    </row>
    <row r="20" spans="1:10" x14ac:dyDescent="0.25">
      <c r="A20">
        <v>2010</v>
      </c>
      <c r="B20">
        <v>-1.87506267365</v>
      </c>
      <c r="C20">
        <v>-1.8566976642699999</v>
      </c>
      <c r="D20">
        <v>-1.8365009372800001E-2</v>
      </c>
      <c r="E20">
        <v>23.692439338300002</v>
      </c>
      <c r="F20">
        <v>13.5214001759</v>
      </c>
      <c r="G20">
        <v>6.9270106240300002</v>
      </c>
      <c r="H20">
        <v>1.0530822871400001</v>
      </c>
      <c r="I20">
        <v>2.1376165278700001</v>
      </c>
      <c r="J20">
        <v>105.30822871400001</v>
      </c>
    </row>
    <row r="21" spans="1:10" x14ac:dyDescent="0.25">
      <c r="A21">
        <v>2011</v>
      </c>
      <c r="B21">
        <v>-3.0870005413300001</v>
      </c>
      <c r="C21">
        <v>-2.6809645848899999</v>
      </c>
      <c r="D21">
        <v>-0.406035956443</v>
      </c>
      <c r="E21">
        <v>24.847249277</v>
      </c>
      <c r="F21">
        <v>13.067867029</v>
      </c>
      <c r="G21">
        <v>7.36506417873</v>
      </c>
      <c r="H21">
        <v>1.0623551163</v>
      </c>
      <c r="I21">
        <v>1.9601854192399999</v>
      </c>
      <c r="J21">
        <v>106.23551163</v>
      </c>
    </row>
    <row r="22" spans="1:10" x14ac:dyDescent="0.25">
      <c r="A22">
        <v>2012</v>
      </c>
      <c r="B22">
        <v>-2.2877425179399999</v>
      </c>
      <c r="C22">
        <v>-2.1099992590699999</v>
      </c>
      <c r="D22">
        <v>-0.17774325887</v>
      </c>
      <c r="E22">
        <v>24.228985022500002</v>
      </c>
      <c r="F22">
        <v>12.892772727600001</v>
      </c>
      <c r="G22">
        <v>7.2908171053400004</v>
      </c>
      <c r="H22">
        <v>1.0591477468599999</v>
      </c>
      <c r="I22">
        <v>1.91652817686</v>
      </c>
      <c r="J22">
        <v>105.91477468599999</v>
      </c>
    </row>
    <row r="23" spans="1:10" x14ac:dyDescent="0.25">
      <c r="A23">
        <v>2013</v>
      </c>
      <c r="B23">
        <v>-1.8352579016299999</v>
      </c>
      <c r="C23">
        <v>-1.7857252408399999</v>
      </c>
      <c r="D23">
        <v>-4.9532660786500003E-2</v>
      </c>
      <c r="E23">
        <v>23.8973017217</v>
      </c>
      <c r="F23">
        <v>12.669725146299999</v>
      </c>
      <c r="G23">
        <v>7.2953299605600002</v>
      </c>
      <c r="H23">
        <v>1.0572146676500001</v>
      </c>
      <c r="I23">
        <v>1.86594344662</v>
      </c>
      <c r="J23">
        <v>105.721466765</v>
      </c>
    </row>
    <row r="24" spans="1:10" x14ac:dyDescent="0.25">
      <c r="A24">
        <v>2014</v>
      </c>
      <c r="B24">
        <v>-1.4395625337</v>
      </c>
      <c r="C24">
        <v>-1.5054036585299999</v>
      </c>
      <c r="D24" s="50">
        <v>6.5841124827200004E-2</v>
      </c>
      <c r="E24">
        <v>23.603372960000002</v>
      </c>
      <c r="F24">
        <v>12.439911782399999</v>
      </c>
      <c r="G24">
        <v>7.3072870110199997</v>
      </c>
      <c r="H24">
        <v>1.0549717313</v>
      </c>
      <c r="I24">
        <v>1.8220356876599999</v>
      </c>
      <c r="J24">
        <v>105.49717312999999</v>
      </c>
    </row>
    <row r="25" spans="1:10" x14ac:dyDescent="0.25">
      <c r="A25">
        <v>2015</v>
      </c>
      <c r="B25">
        <v>-1.09306332852</v>
      </c>
      <c r="C25">
        <v>-1.26301118397</v>
      </c>
      <c r="D25" s="50">
        <v>0.169947855452</v>
      </c>
      <c r="E25">
        <v>23.341745508999999</v>
      </c>
      <c r="F25">
        <v>12.205033393600001</v>
      </c>
      <c r="G25">
        <v>7.3255817638999998</v>
      </c>
      <c r="H25">
        <v>1.05249641165</v>
      </c>
      <c r="I25">
        <v>1.7884474594599999</v>
      </c>
      <c r="J25">
        <v>105.249641165</v>
      </c>
    </row>
    <row r="26" spans="1:10" x14ac:dyDescent="0.25">
      <c r="A26">
        <v>2016</v>
      </c>
      <c r="B26">
        <v>-0.77922535501900003</v>
      </c>
      <c r="C26">
        <v>-1.04318584177</v>
      </c>
      <c r="D26">
        <v>0.263960486755</v>
      </c>
      <c r="E26">
        <v>23.086605917699998</v>
      </c>
      <c r="F26">
        <v>11.968165881299999</v>
      </c>
      <c r="G26">
        <v>7.3425256941599999</v>
      </c>
      <c r="H26">
        <v>1.05050493007</v>
      </c>
      <c r="I26">
        <v>1.75211939478</v>
      </c>
      <c r="J26">
        <v>105.050493007</v>
      </c>
    </row>
    <row r="27" spans="1:10" x14ac:dyDescent="0.25">
      <c r="A27">
        <v>2017</v>
      </c>
      <c r="B27">
        <v>-0.503919091215</v>
      </c>
      <c r="C27">
        <v>-0.85289819047799997</v>
      </c>
      <c r="D27">
        <v>0.34897909926199999</v>
      </c>
      <c r="E27">
        <v>22.854914101999999</v>
      </c>
      <c r="F27">
        <v>11.7283659606</v>
      </c>
      <c r="G27">
        <v>7.3637079658399998</v>
      </c>
      <c r="H27">
        <v>1.04832567158</v>
      </c>
      <c r="I27">
        <v>1.71990367364</v>
      </c>
      <c r="J27">
        <v>104.832567158</v>
      </c>
    </row>
    <row r="28" spans="1:10" x14ac:dyDescent="0.25">
      <c r="A28">
        <v>2018</v>
      </c>
      <c r="B28">
        <v>-0.26297595482300001</v>
      </c>
      <c r="C28">
        <v>-0.68890703374700002</v>
      </c>
      <c r="D28">
        <v>0.42593107892299997</v>
      </c>
      <c r="E28">
        <v>22.643847770099999</v>
      </c>
      <c r="F28">
        <v>11.486552338999999</v>
      </c>
      <c r="G28">
        <v>7.3885784912899997</v>
      </c>
      <c r="H28">
        <v>1.0459784600199999</v>
      </c>
      <c r="I28">
        <v>1.6911058992600001</v>
      </c>
      <c r="J28">
        <v>104.597846002</v>
      </c>
    </row>
    <row r="29" spans="1:10" x14ac:dyDescent="0.25">
      <c r="A29">
        <v>2019</v>
      </c>
      <c r="B29">
        <v>-5.2973923652600001E-2</v>
      </c>
      <c r="C29">
        <v>-0.54857399456099998</v>
      </c>
      <c r="D29">
        <v>0.49560007090800001</v>
      </c>
      <c r="E29">
        <v>22.451320620000001</v>
      </c>
      <c r="F29">
        <v>11.243497976</v>
      </c>
      <c r="G29">
        <v>7.4167704641599999</v>
      </c>
      <c r="H29">
        <v>1.04347239286</v>
      </c>
      <c r="I29">
        <v>1.6652233516099999</v>
      </c>
      <c r="J29">
        <v>104.347239286</v>
      </c>
    </row>
    <row r="30" spans="1:10" x14ac:dyDescent="0.25">
      <c r="A30">
        <v>2020</v>
      </c>
      <c r="B30">
        <v>0.12918644192199999</v>
      </c>
      <c r="C30">
        <v>-0.42950394374799999</v>
      </c>
      <c r="D30">
        <v>0.55869038566999996</v>
      </c>
      <c r="E30">
        <v>22.275411179999999</v>
      </c>
      <c r="F30">
        <v>10.999897239999999</v>
      </c>
      <c r="G30">
        <v>7.4479250731400004</v>
      </c>
      <c r="H30">
        <v>1.0408182136199999</v>
      </c>
      <c r="I30">
        <v>1.6400055147699999</v>
      </c>
      <c r="J30">
        <v>104.081821362</v>
      </c>
    </row>
    <row r="31" spans="1:10" x14ac:dyDescent="0.25">
      <c r="A31">
        <v>2021</v>
      </c>
      <c r="B31" s="50">
        <v>0.288783159623</v>
      </c>
      <c r="C31">
        <v>-0.32868200028299999</v>
      </c>
      <c r="D31">
        <v>0.61746515990600004</v>
      </c>
      <c r="E31">
        <v>22.099446172899999</v>
      </c>
      <c r="F31">
        <v>10.7548142231</v>
      </c>
      <c r="G31">
        <v>7.4772552573900004</v>
      </c>
      <c r="H31">
        <v>1.03776987875</v>
      </c>
      <c r="I31">
        <v>1.61512356484</v>
      </c>
      <c r="J31">
        <v>103.776987875</v>
      </c>
    </row>
    <row r="32" spans="1:10" x14ac:dyDescent="0.25">
      <c r="A32">
        <v>2022</v>
      </c>
      <c r="B32" s="50">
        <v>0.42591657773800001</v>
      </c>
      <c r="C32">
        <v>-0.24509731051899999</v>
      </c>
      <c r="D32">
        <v>0.67101388825700004</v>
      </c>
      <c r="E32">
        <v>21.936420233</v>
      </c>
      <c r="F32">
        <v>10.5103386301</v>
      </c>
      <c r="G32">
        <v>7.5085987313300002</v>
      </c>
      <c r="H32">
        <v>1.0345715987999999</v>
      </c>
      <c r="I32">
        <v>1.5925487222500001</v>
      </c>
      <c r="J32">
        <v>103.45715987999999</v>
      </c>
    </row>
    <row r="33" spans="1:10" x14ac:dyDescent="0.25">
      <c r="A33">
        <v>2023</v>
      </c>
      <c r="B33">
        <v>0.54309888619400004</v>
      </c>
      <c r="C33">
        <v>-0.17678478894399999</v>
      </c>
      <c r="D33">
        <v>0.71988367513700002</v>
      </c>
      <c r="E33">
        <v>21.784437756300001</v>
      </c>
      <c r="F33">
        <v>10.2669834487</v>
      </c>
      <c r="G33">
        <v>7.5414954056300001</v>
      </c>
      <c r="H33">
        <v>1.0312416870400001</v>
      </c>
      <c r="I33">
        <v>1.5719399116299999</v>
      </c>
      <c r="J33">
        <v>103.12416870400001</v>
      </c>
    </row>
    <row r="34" spans="1:10" x14ac:dyDescent="0.25">
      <c r="A34">
        <v>2024</v>
      </c>
      <c r="B34">
        <v>0.64258333615100005</v>
      </c>
      <c r="C34">
        <v>-0.121989630133</v>
      </c>
      <c r="D34">
        <v>0.76457296628399996</v>
      </c>
      <c r="E34">
        <v>21.641788984400002</v>
      </c>
      <c r="F34">
        <v>10.025196983200001</v>
      </c>
      <c r="G34">
        <v>7.5755140127000002</v>
      </c>
      <c r="H34">
        <v>1.0277955246599999</v>
      </c>
      <c r="I34">
        <v>1.5530154604999999</v>
      </c>
      <c r="J34">
        <v>102.77955246599998</v>
      </c>
    </row>
    <row r="35" spans="1:10" x14ac:dyDescent="0.25">
      <c r="A35">
        <v>2025</v>
      </c>
      <c r="B35">
        <v>0.72637764497299995</v>
      </c>
      <c r="C35">
        <v>-7.9149154760700002E-2</v>
      </c>
      <c r="D35">
        <v>0.80552679973399999</v>
      </c>
      <c r="E35">
        <v>21.506887770100001</v>
      </c>
      <c r="F35">
        <v>9.7853637137800007</v>
      </c>
      <c r="G35">
        <v>7.6102346332300002</v>
      </c>
      <c r="H35">
        <v>1.0242466728799999</v>
      </c>
      <c r="I35">
        <v>1.5407527675899999</v>
      </c>
      <c r="J35">
        <v>102.42466728799999</v>
      </c>
    </row>
    <row r="36" spans="1:10" x14ac:dyDescent="0.25">
      <c r="A36">
        <v>2026</v>
      </c>
      <c r="B36">
        <v>0.80250029824299995</v>
      </c>
      <c r="C36">
        <v>-3.92858382715E-2</v>
      </c>
      <c r="D36">
        <v>0.84178613651400003</v>
      </c>
      <c r="E36">
        <v>21.373416542699999</v>
      </c>
      <c r="F36">
        <v>9.5501563717500009</v>
      </c>
      <c r="G36">
        <v>7.6430995101299999</v>
      </c>
      <c r="H36">
        <v>1.02130126579</v>
      </c>
      <c r="I36">
        <v>1.5256821980599999</v>
      </c>
      <c r="J36">
        <v>102.13012657900001</v>
      </c>
    </row>
    <row r="37" spans="1:10" x14ac:dyDescent="0.25">
      <c r="A37">
        <v>2027</v>
      </c>
      <c r="B37">
        <v>0.86652306170799998</v>
      </c>
      <c r="C37">
        <v>-8.5735814569099997E-3</v>
      </c>
      <c r="D37">
        <v>0.87509664316500002</v>
      </c>
      <c r="E37">
        <v>21.2437422878</v>
      </c>
      <c r="F37">
        <v>9.3173719259900007</v>
      </c>
      <c r="G37">
        <v>7.6754416689599996</v>
      </c>
      <c r="H37">
        <v>1.01827457792</v>
      </c>
      <c r="I37">
        <v>1.51168436224</v>
      </c>
      <c r="J37">
        <v>101.827457792</v>
      </c>
    </row>
    <row r="38" spans="1:10" x14ac:dyDescent="0.25">
      <c r="A38">
        <v>2028</v>
      </c>
      <c r="B38">
        <v>0.91984449234499999</v>
      </c>
      <c r="C38">
        <v>1.40744499643E-2</v>
      </c>
      <c r="D38">
        <v>0.90577004238100001</v>
      </c>
      <c r="E38">
        <v>21.116377088299998</v>
      </c>
      <c r="F38">
        <v>9.0872235321500003</v>
      </c>
      <c r="G38">
        <v>7.7067843801900002</v>
      </c>
      <c r="H38">
        <v>1.01517498424</v>
      </c>
      <c r="I38">
        <v>1.4986572205899999</v>
      </c>
      <c r="J38">
        <v>101.517498424</v>
      </c>
    </row>
    <row r="39" spans="1:10" x14ac:dyDescent="0.25">
      <c r="A39">
        <v>2029</v>
      </c>
      <c r="B39">
        <v>0.963710663982</v>
      </c>
      <c r="C39">
        <v>2.9629106519100001E-2</v>
      </c>
      <c r="D39">
        <v>0.93408155746199995</v>
      </c>
      <c r="E39">
        <v>20.989832416900001</v>
      </c>
      <c r="F39">
        <v>8.8598811034300002</v>
      </c>
      <c r="G39">
        <v>7.7366270566699997</v>
      </c>
      <c r="H39">
        <v>1.0120095976600001</v>
      </c>
      <c r="I39">
        <v>1.48654229791</v>
      </c>
      <c r="J39">
        <v>101.20095976600001</v>
      </c>
    </row>
    <row r="40" spans="1:10" x14ac:dyDescent="0.25">
      <c r="A40">
        <v>2030</v>
      </c>
      <c r="B40">
        <v>0.999307278475</v>
      </c>
      <c r="C40" s="50">
        <v>3.9015591928999997E-2</v>
      </c>
      <c r="D40">
        <v>0.96029168654599995</v>
      </c>
      <c r="E40">
        <v>20.862569197700001</v>
      </c>
      <c r="F40">
        <v>8.6354911757600004</v>
      </c>
      <c r="G40">
        <v>7.7644280178000002</v>
      </c>
      <c r="H40">
        <v>1.00878595755</v>
      </c>
      <c r="I40">
        <v>1.48057047283</v>
      </c>
      <c r="J40">
        <v>100.87859575500001</v>
      </c>
    </row>
    <row r="41" spans="1:10" x14ac:dyDescent="0.25">
      <c r="A41">
        <v>2031</v>
      </c>
      <c r="B41">
        <v>1.01252901618</v>
      </c>
      <c r="C41" s="50">
        <v>3.61707753898E-2</v>
      </c>
      <c r="D41">
        <v>0.97635824079199995</v>
      </c>
      <c r="E41">
        <v>20.812333692999999</v>
      </c>
      <c r="F41">
        <v>8.4200510532100008</v>
      </c>
      <c r="G41">
        <v>7.81675132158</v>
      </c>
      <c r="H41">
        <v>1.0065450595300001</v>
      </c>
      <c r="I41">
        <v>1.48713406205</v>
      </c>
      <c r="J41">
        <v>100.65450595300001</v>
      </c>
    </row>
    <row r="42" spans="1:10" x14ac:dyDescent="0.25">
      <c r="A42">
        <v>2032</v>
      </c>
      <c r="B42">
        <v>1.0219142812899999</v>
      </c>
      <c r="C42" s="50">
        <v>3.11353326846E-2</v>
      </c>
      <c r="D42">
        <v>0.990778948607</v>
      </c>
      <c r="E42">
        <v>20.7566888731</v>
      </c>
      <c r="F42">
        <v>8.2081049354500006</v>
      </c>
      <c r="G42">
        <v>7.8660139014499997</v>
      </c>
      <c r="H42">
        <v>1.0044118738800001</v>
      </c>
      <c r="I42">
        <v>1.4923049772899999</v>
      </c>
      <c r="J42">
        <v>100.441187388</v>
      </c>
    </row>
    <row r="43" spans="1:10" x14ac:dyDescent="0.25">
      <c r="A43">
        <v>2033</v>
      </c>
      <c r="B43">
        <v>1.0280747615500001</v>
      </c>
      <c r="C43" s="50">
        <v>2.4311734966E-2</v>
      </c>
      <c r="D43">
        <v>1.0037630265799999</v>
      </c>
      <c r="E43">
        <v>20.695010202100001</v>
      </c>
      <c r="F43">
        <v>7.9996953470100003</v>
      </c>
      <c r="G43">
        <v>7.9119156410200002</v>
      </c>
      <c r="H43">
        <v>1.0023761224800001</v>
      </c>
      <c r="I43">
        <v>1.49629044971</v>
      </c>
      <c r="J43">
        <v>100.237612248</v>
      </c>
    </row>
    <row r="44" spans="1:10" x14ac:dyDescent="0.25">
      <c r="A44">
        <v>2034</v>
      </c>
      <c r="B44">
        <v>1.03164031472</v>
      </c>
      <c r="C44" s="50">
        <v>1.6129176276099999E-2</v>
      </c>
      <c r="D44">
        <v>1.01551113844</v>
      </c>
      <c r="E44">
        <v>20.626480910800002</v>
      </c>
      <c r="F44">
        <v>7.7948529553699997</v>
      </c>
      <c r="G44">
        <v>7.9540769636400004</v>
      </c>
      <c r="H44">
        <v>1.00043073559</v>
      </c>
      <c r="I44">
        <v>1.49927636673</v>
      </c>
      <c r="J44">
        <v>100.04307355899999</v>
      </c>
    </row>
    <row r="45" spans="1:10" x14ac:dyDescent="0.25">
      <c r="A45">
        <v>2035</v>
      </c>
      <c r="B45">
        <v>1.0332213398100001</v>
      </c>
      <c r="C45" s="50">
        <v>7.0084217785399998E-3</v>
      </c>
      <c r="D45">
        <v>1.0262129180299999</v>
      </c>
      <c r="E45">
        <v>20.550164226</v>
      </c>
      <c r="F45">
        <v>7.5935934174800002</v>
      </c>
      <c r="G45">
        <v>7.9920642898000001</v>
      </c>
      <c r="H45">
        <v>0.99856990123300005</v>
      </c>
      <c r="I45">
        <v>1.50550749146</v>
      </c>
      <c r="J45">
        <v>99.856990123300008</v>
      </c>
    </row>
    <row r="46" spans="1:10" x14ac:dyDescent="0.25">
      <c r="A46">
        <v>2036</v>
      </c>
      <c r="B46">
        <v>1.03411954701</v>
      </c>
      <c r="C46" s="50">
        <v>5.2573212197999999E-4</v>
      </c>
      <c r="D46">
        <v>1.0335938148799999</v>
      </c>
      <c r="E46">
        <v>20.477392224900001</v>
      </c>
      <c r="F46">
        <v>7.3981050027800004</v>
      </c>
      <c r="G46">
        <v>8.02952945993</v>
      </c>
      <c r="H46">
        <v>0.997409174766</v>
      </c>
      <c r="I46">
        <v>1.51090611157</v>
      </c>
      <c r="J46">
        <v>99.740917476600004</v>
      </c>
    </row>
    <row r="47" spans="1:10" x14ac:dyDescent="0.25">
      <c r="A47">
        <v>2037</v>
      </c>
      <c r="B47">
        <v>1.0347472906099999</v>
      </c>
      <c r="C47" s="50">
        <v>-5.5452094245300003E-3</v>
      </c>
      <c r="D47">
        <v>1.0402925000400001</v>
      </c>
      <c r="E47">
        <v>20.393636100199998</v>
      </c>
      <c r="F47">
        <v>7.2061707674899997</v>
      </c>
      <c r="G47">
        <v>8.0615267780599993</v>
      </c>
      <c r="H47">
        <v>0.996359513222</v>
      </c>
      <c r="I47">
        <v>1.5154203205600001</v>
      </c>
      <c r="J47">
        <v>99.6359513222</v>
      </c>
    </row>
    <row r="48" spans="1:10" x14ac:dyDescent="0.25">
      <c r="A48">
        <v>2038</v>
      </c>
      <c r="B48">
        <v>1.03565837391</v>
      </c>
      <c r="C48" s="50">
        <v>-1.08271690277E-2</v>
      </c>
      <c r="D48">
        <v>1.04648554294</v>
      </c>
      <c r="E48">
        <v>20.297677624799999</v>
      </c>
      <c r="F48">
        <v>7.0177677442100004</v>
      </c>
      <c r="G48">
        <v>8.0874693066100001</v>
      </c>
      <c r="H48">
        <v>0.995415738725</v>
      </c>
      <c r="I48">
        <v>1.5192664847499999</v>
      </c>
      <c r="J48">
        <v>99.541573872499995</v>
      </c>
    </row>
    <row r="49" spans="1:10" x14ac:dyDescent="0.25">
      <c r="A49">
        <v>2039</v>
      </c>
      <c r="B49">
        <v>1.0374577166300001</v>
      </c>
      <c r="C49" s="50">
        <v>-1.4895138888799999E-2</v>
      </c>
      <c r="D49">
        <v>1.0523528555199999</v>
      </c>
      <c r="E49">
        <v>20.1880555714</v>
      </c>
      <c r="F49">
        <v>6.8328669409999998</v>
      </c>
      <c r="G49">
        <v>8.1066620461099994</v>
      </c>
      <c r="H49">
        <v>0.99457516004299995</v>
      </c>
      <c r="I49">
        <v>1.5226421641800001</v>
      </c>
      <c r="J49">
        <v>99.45751600429999</v>
      </c>
    </row>
    <row r="50" spans="1:10" x14ac:dyDescent="0.25">
      <c r="A50">
        <v>2040</v>
      </c>
      <c r="B50">
        <v>1.0407711952900001</v>
      </c>
      <c r="C50" s="50">
        <v>-1.7300087047499999E-2</v>
      </c>
      <c r="D50">
        <v>1.05807128234</v>
      </c>
      <c r="E50">
        <v>20.063001545799999</v>
      </c>
      <c r="F50">
        <v>6.6514217980900003</v>
      </c>
      <c r="G50">
        <v>8.1182723873599993</v>
      </c>
      <c r="H50">
        <v>0.99383614226899997</v>
      </c>
      <c r="I50">
        <v>1.5160491808500001</v>
      </c>
      <c r="J50">
        <v>99.383614226899994</v>
      </c>
    </row>
    <row r="51" spans="1:10" x14ac:dyDescent="0.25">
      <c r="A51">
        <v>2041</v>
      </c>
      <c r="B51">
        <v>1.02541355363</v>
      </c>
      <c r="C51">
        <v>-3.7240177036099997E-2</v>
      </c>
      <c r="D51">
        <v>1.0626537306699999</v>
      </c>
      <c r="E51">
        <v>19.9717801464</v>
      </c>
      <c r="F51">
        <v>6.4719479640699999</v>
      </c>
      <c r="G51">
        <v>8.1417563626099998</v>
      </c>
      <c r="H51">
        <v>0.99215728018000005</v>
      </c>
      <c r="I51">
        <v>1.5212928682</v>
      </c>
      <c r="J51">
        <v>99.215728018000007</v>
      </c>
    </row>
    <row r="52" spans="1:10" x14ac:dyDescent="0.25">
      <c r="A52">
        <v>2042</v>
      </c>
      <c r="B52">
        <v>1.0708484813800001</v>
      </c>
      <c r="C52" s="50">
        <v>-5.3271895283200001E-3</v>
      </c>
      <c r="D52">
        <v>1.0761756709100001</v>
      </c>
      <c r="E52">
        <v>19.626806364499998</v>
      </c>
      <c r="F52">
        <v>6.28781791823</v>
      </c>
      <c r="G52">
        <v>8.0582722850500001</v>
      </c>
      <c r="H52">
        <v>0.99209938282900001</v>
      </c>
      <c r="I52">
        <v>1.50782655395</v>
      </c>
      <c r="J52">
        <v>99.209938282899998</v>
      </c>
    </row>
    <row r="53" spans="1:10" x14ac:dyDescent="0.25">
      <c r="A53">
        <v>2043</v>
      </c>
      <c r="B53">
        <v>1.1577648602299999</v>
      </c>
      <c r="C53" s="50">
        <v>6.0943989561099997E-2</v>
      </c>
      <c r="D53">
        <v>1.09682087067</v>
      </c>
      <c r="E53">
        <v>19.089065982299999</v>
      </c>
      <c r="F53">
        <v>6.1063445246899999</v>
      </c>
      <c r="G53">
        <v>7.8883130770600003</v>
      </c>
      <c r="H53">
        <v>0.99288112159200004</v>
      </c>
      <c r="I53">
        <v>1.48449375355</v>
      </c>
      <c r="J53">
        <v>99.288112159199997</v>
      </c>
    </row>
    <row r="54" spans="1:10" x14ac:dyDescent="0.25">
      <c r="A54">
        <v>2044</v>
      </c>
      <c r="B54">
        <v>1.26362196429</v>
      </c>
      <c r="C54" s="50">
        <v>0.14190006583299999</v>
      </c>
      <c r="D54">
        <v>1.1217218984599999</v>
      </c>
      <c r="E54">
        <v>18.433926206300001</v>
      </c>
      <c r="F54">
        <v>5.9342525048099999</v>
      </c>
      <c r="G54">
        <v>7.66001041114</v>
      </c>
      <c r="H54">
        <v>0.99370931647799998</v>
      </c>
      <c r="I54">
        <v>1.4618192694500001</v>
      </c>
      <c r="J54">
        <v>99.370931647799992</v>
      </c>
    </row>
    <row r="55" spans="1:10" x14ac:dyDescent="0.25">
      <c r="A55">
        <v>2045</v>
      </c>
      <c r="B55">
        <v>1.3652436128200001</v>
      </c>
      <c r="C55">
        <v>0.217707731086</v>
      </c>
      <c r="D55">
        <v>1.1475358817300001</v>
      </c>
      <c r="E55">
        <v>17.746628599800001</v>
      </c>
      <c r="F55">
        <v>5.7772538176900001</v>
      </c>
      <c r="G55">
        <v>7.4075516650399997</v>
      </c>
      <c r="H55">
        <v>0.99384353144799997</v>
      </c>
      <c r="I55">
        <v>1.45106238581</v>
      </c>
      <c r="J55">
        <v>99.384353144800002</v>
      </c>
    </row>
    <row r="56" spans="1:10" x14ac:dyDescent="0.25">
      <c r="A56">
        <v>2046</v>
      </c>
      <c r="B56">
        <v>1.45213671839</v>
      </c>
      <c r="C56">
        <v>0.278346855093</v>
      </c>
      <c r="D56">
        <v>1.1737898632999999</v>
      </c>
      <c r="E56">
        <v>17.0699459609</v>
      </c>
      <c r="F56">
        <v>5.6382802745599996</v>
      </c>
      <c r="G56">
        <v>7.1498025136900001</v>
      </c>
      <c r="H56">
        <v>0.99265428201200001</v>
      </c>
      <c r="I56">
        <v>1.45120190158</v>
      </c>
      <c r="J56">
        <v>99.265428201199995</v>
      </c>
    </row>
    <row r="57" spans="1:10" x14ac:dyDescent="0.25">
      <c r="A57">
        <v>2047</v>
      </c>
      <c r="B57">
        <v>1.49944552735</v>
      </c>
      <c r="C57">
        <v>0.304456335583</v>
      </c>
      <c r="D57">
        <v>1.19498919176</v>
      </c>
      <c r="E57">
        <v>16.506536150500001</v>
      </c>
      <c r="F57">
        <v>5.5204745166200002</v>
      </c>
      <c r="G57">
        <v>6.9302093042099999</v>
      </c>
      <c r="H57">
        <v>0.98980661728700003</v>
      </c>
      <c r="I57">
        <v>1.4759637648899999</v>
      </c>
      <c r="J57">
        <v>98.980661728699999</v>
      </c>
    </row>
    <row r="58" spans="1:10" x14ac:dyDescent="0.25">
      <c r="A58">
        <v>2048</v>
      </c>
      <c r="B58">
        <v>1.5007487826499999</v>
      </c>
      <c r="C58">
        <v>0.291215864095</v>
      </c>
      <c r="D58">
        <v>1.2095329185499999</v>
      </c>
      <c r="E58">
        <v>16.0947254897</v>
      </c>
      <c r="F58">
        <v>5.4241140442700004</v>
      </c>
      <c r="G58">
        <v>6.76678485504</v>
      </c>
      <c r="H58">
        <v>0.98526351369700005</v>
      </c>
      <c r="I58">
        <v>1.5263058705200001</v>
      </c>
      <c r="J58">
        <v>98.526351369700009</v>
      </c>
    </row>
    <row r="59" spans="1:10" x14ac:dyDescent="0.25">
      <c r="A59">
        <v>2049</v>
      </c>
      <c r="B59">
        <v>1.45716158093</v>
      </c>
      <c r="C59">
        <v>0.24017129570500001</v>
      </c>
      <c r="D59">
        <v>1.2169902852200001</v>
      </c>
      <c r="E59">
        <v>15.845531446900001</v>
      </c>
      <c r="F59">
        <v>5.3478269588999998</v>
      </c>
      <c r="G59">
        <v>6.6660872952499997</v>
      </c>
      <c r="H59">
        <v>0.97924370441099995</v>
      </c>
      <c r="I59">
        <v>1.59974388437</v>
      </c>
      <c r="J59">
        <v>97.924370441099995</v>
      </c>
    </row>
    <row r="60" spans="1:10" x14ac:dyDescent="0.25">
      <c r="A60">
        <v>2050</v>
      </c>
      <c r="B60">
        <v>1.37580336316</v>
      </c>
      <c r="C60">
        <v>0.15783135028100001</v>
      </c>
      <c r="D60">
        <v>1.21797201288</v>
      </c>
      <c r="E60">
        <v>15.7461973386</v>
      </c>
      <c r="F60">
        <v>5.2890460464300002</v>
      </c>
      <c r="G60">
        <v>6.6244298907100001</v>
      </c>
      <c r="H60">
        <v>0.97214415628999995</v>
      </c>
      <c r="I60">
        <v>1.6905899392599999</v>
      </c>
      <c r="J60">
        <v>97.214415629000001</v>
      </c>
    </row>
    <row r="61" spans="1:10" x14ac:dyDescent="0.25">
      <c r="A61">
        <v>2051</v>
      </c>
      <c r="B61">
        <v>1.26358530092</v>
      </c>
      <c r="C61" s="50">
        <v>5.0651508872199998E-2</v>
      </c>
      <c r="D61">
        <v>1.2129337920500001</v>
      </c>
      <c r="E61">
        <v>15.7816013632</v>
      </c>
      <c r="F61">
        <v>5.2448912187800003</v>
      </c>
      <c r="G61">
        <v>6.6365895030899997</v>
      </c>
      <c r="H61">
        <v>0.96440140818999998</v>
      </c>
      <c r="I61">
        <v>1.7963631011200001</v>
      </c>
      <c r="J61">
        <v>96.440140818999993</v>
      </c>
    </row>
    <row r="62" spans="1:10" x14ac:dyDescent="0.25">
      <c r="A62">
        <v>2052</v>
      </c>
      <c r="B62">
        <v>1.1362864136999999</v>
      </c>
      <c r="C62" s="50">
        <v>-6.8097043393699999E-2</v>
      </c>
      <c r="D62">
        <v>1.2043834571000001</v>
      </c>
      <c r="E62">
        <v>15.9014428011</v>
      </c>
      <c r="F62">
        <v>5.2117933681100004</v>
      </c>
      <c r="G62">
        <v>6.6826820960299997</v>
      </c>
      <c r="H62">
        <v>0.95653291977699995</v>
      </c>
      <c r="I62">
        <v>1.90717567326</v>
      </c>
      <c r="J62">
        <v>95.653291977699993</v>
      </c>
    </row>
    <row r="63" spans="1:10" x14ac:dyDescent="0.25">
      <c r="A63">
        <v>2053</v>
      </c>
      <c r="B63">
        <v>1.004161181</v>
      </c>
      <c r="C63" s="50">
        <v>-0.18969626061</v>
      </c>
      <c r="D63">
        <v>1.1938574416100001</v>
      </c>
      <c r="E63">
        <v>16.071051007099999</v>
      </c>
      <c r="F63">
        <v>5.1867594221099997</v>
      </c>
      <c r="G63">
        <v>6.7488943357400002</v>
      </c>
      <c r="H63">
        <v>0.94890266586100003</v>
      </c>
      <c r="I63">
        <v>2.0175776058700001</v>
      </c>
      <c r="J63">
        <v>94.890266586099997</v>
      </c>
    </row>
    <row r="64" spans="1:10" x14ac:dyDescent="0.25">
      <c r="A64">
        <v>2054</v>
      </c>
      <c r="B64">
        <v>0.87508696706800004</v>
      </c>
      <c r="C64">
        <v>-0.30752473575700001</v>
      </c>
      <c r="D64">
        <v>1.1826117028300001</v>
      </c>
      <c r="E64">
        <v>16.261792758799999</v>
      </c>
      <c r="F64">
        <v>5.1673632849200004</v>
      </c>
      <c r="G64">
        <v>6.8237305474600003</v>
      </c>
      <c r="H64">
        <v>0.94176040725700005</v>
      </c>
      <c r="I64">
        <v>2.1235228628899998</v>
      </c>
      <c r="J64">
        <v>94.176040725700005</v>
      </c>
    </row>
    <row r="65" spans="1:10" x14ac:dyDescent="0.25">
      <c r="A65">
        <v>2055</v>
      </c>
      <c r="B65">
        <v>0.75424000729100005</v>
      </c>
      <c r="C65">
        <v>-0.41729292116700001</v>
      </c>
      <c r="D65">
        <v>1.17153292846</v>
      </c>
      <c r="E65">
        <v>16.453246493799998</v>
      </c>
      <c r="F65">
        <v>5.1518218577199999</v>
      </c>
      <c r="G65">
        <v>6.8989623607999997</v>
      </c>
      <c r="H65">
        <v>0.93524641147599996</v>
      </c>
      <c r="I65">
        <v>2.2199786768099998</v>
      </c>
      <c r="J65">
        <v>93.524641147599993</v>
      </c>
    </row>
    <row r="66" spans="1:10" x14ac:dyDescent="0.25">
      <c r="A66">
        <v>2056</v>
      </c>
      <c r="B66">
        <v>0.64203060892200003</v>
      </c>
      <c r="C66">
        <v>-0.51959401496299995</v>
      </c>
      <c r="D66">
        <v>1.1616246238900001</v>
      </c>
      <c r="E66">
        <v>16.6345950525</v>
      </c>
      <c r="F66">
        <v>5.1382847267500003</v>
      </c>
      <c r="G66">
        <v>6.9703715086600004</v>
      </c>
      <c r="H66">
        <v>0.92913302463900005</v>
      </c>
      <c r="I66">
        <v>2.3102284884399999</v>
      </c>
      <c r="J66">
        <v>92.91330246390001</v>
      </c>
    </row>
    <row r="67" spans="1:10" x14ac:dyDescent="0.25">
      <c r="A67">
        <v>2057</v>
      </c>
      <c r="B67">
        <v>0.54183317927200003</v>
      </c>
      <c r="C67">
        <v>-0.61078627481500003</v>
      </c>
      <c r="D67">
        <v>1.1526194540900001</v>
      </c>
      <c r="E67">
        <v>16.798557371000001</v>
      </c>
      <c r="F67">
        <v>5.1267172088299997</v>
      </c>
      <c r="G67">
        <v>7.0348681624299996</v>
      </c>
      <c r="H67">
        <v>0.92371603269000002</v>
      </c>
      <c r="I67">
        <v>2.3917844883999999</v>
      </c>
      <c r="J67">
        <v>92.371603269000005</v>
      </c>
    </row>
    <row r="68" spans="1:10" x14ac:dyDescent="0.25">
      <c r="A68">
        <v>2058</v>
      </c>
      <c r="B68">
        <v>0.45346054887699999</v>
      </c>
      <c r="C68">
        <v>-0.69115258217700004</v>
      </c>
      <c r="D68">
        <v>1.1446131310500001</v>
      </c>
      <c r="E68">
        <v>16.943184439100001</v>
      </c>
      <c r="F68">
        <v>5.1166604614700004</v>
      </c>
      <c r="G68">
        <v>7.0916658953200002</v>
      </c>
      <c r="H68">
        <v>0.91895022749400002</v>
      </c>
      <c r="I68">
        <v>2.4648565359600001</v>
      </c>
      <c r="J68">
        <v>91.895022749399999</v>
      </c>
    </row>
    <row r="69" spans="1:10" x14ac:dyDescent="0.25">
      <c r="A69">
        <v>2059</v>
      </c>
      <c r="B69">
        <v>0.37611283400099998</v>
      </c>
      <c r="C69">
        <v>-0.76148854490499995</v>
      </c>
      <c r="D69">
        <v>1.1376013789099999</v>
      </c>
      <c r="E69">
        <v>17.068965624200001</v>
      </c>
      <c r="F69">
        <v>5.1078376246200001</v>
      </c>
      <c r="G69">
        <v>7.1409638306299996</v>
      </c>
      <c r="H69">
        <v>0.91477422058000002</v>
      </c>
      <c r="I69">
        <v>2.52996893718</v>
      </c>
      <c r="J69">
        <v>91.477422058000002</v>
      </c>
    </row>
    <row r="70" spans="1:10" x14ac:dyDescent="0.25">
      <c r="A70">
        <v>2060</v>
      </c>
      <c r="B70">
        <v>0.308732606199</v>
      </c>
      <c r="C70">
        <v>-0.82280235664400003</v>
      </c>
      <c r="D70">
        <v>1.13153496284</v>
      </c>
      <c r="E70">
        <v>17.177600033899999</v>
      </c>
      <c r="F70">
        <v>5.1000728299000002</v>
      </c>
      <c r="G70">
        <v>7.18345026209</v>
      </c>
      <c r="H70">
        <v>0.91112183187200002</v>
      </c>
      <c r="I70">
        <v>2.5865398833</v>
      </c>
      <c r="J70">
        <v>91.112183187200003</v>
      </c>
    </row>
    <row r="71" spans="1:10" x14ac:dyDescent="0.25">
      <c r="A71">
        <v>2061</v>
      </c>
      <c r="B71">
        <v>0.246819634807</v>
      </c>
      <c r="C71">
        <v>-0.87909298170000005</v>
      </c>
      <c r="D71">
        <v>1.12591261651</v>
      </c>
      <c r="E71">
        <v>17.2815185619</v>
      </c>
      <c r="F71">
        <v>5.0932685524599997</v>
      </c>
      <c r="G71">
        <v>7.2241709842799997</v>
      </c>
      <c r="H71">
        <v>0.90780845940900001</v>
      </c>
      <c r="I71">
        <v>2.6395911001900001</v>
      </c>
      <c r="J71">
        <v>90.780845940900008</v>
      </c>
    </row>
    <row r="72" spans="1:10" x14ac:dyDescent="0.25">
      <c r="A72">
        <v>2062</v>
      </c>
      <c r="B72">
        <v>0.19335249895100001</v>
      </c>
      <c r="C72">
        <v>-0.92780424479199997</v>
      </c>
      <c r="D72">
        <v>1.1211567437400001</v>
      </c>
      <c r="E72">
        <v>17.371397039600001</v>
      </c>
      <c r="F72">
        <v>5.0873648668399998</v>
      </c>
      <c r="G72">
        <v>7.2593490200500002</v>
      </c>
      <c r="H72">
        <v>0.90492969720399996</v>
      </c>
      <c r="I72">
        <v>2.6861012672400002</v>
      </c>
      <c r="J72">
        <v>90.492969720399998</v>
      </c>
    </row>
    <row r="73" spans="1:10" x14ac:dyDescent="0.25">
      <c r="A73">
        <v>2063</v>
      </c>
      <c r="B73">
        <v>0.147248473267</v>
      </c>
      <c r="C73">
        <v>-0.96994403223100001</v>
      </c>
      <c r="D73">
        <v>1.1171925055</v>
      </c>
      <c r="E73">
        <v>17.4496127912</v>
      </c>
      <c r="F73">
        <v>5.0822795654200004</v>
      </c>
      <c r="G73">
        <v>7.2899458419599998</v>
      </c>
      <c r="H73">
        <v>0.90242714796500001</v>
      </c>
      <c r="I73">
        <v>2.72673632433</v>
      </c>
      <c r="J73">
        <v>90.242714796499996</v>
      </c>
    </row>
    <row r="74" spans="1:10" x14ac:dyDescent="0.25">
      <c r="A74">
        <v>2064</v>
      </c>
      <c r="B74">
        <v>0.107517582812</v>
      </c>
      <c r="C74">
        <v>-1.0064301405</v>
      </c>
      <c r="D74">
        <v>1.1139477233099999</v>
      </c>
      <c r="E74">
        <v>17.518412663100001</v>
      </c>
      <c r="F74">
        <v>5.0779448884600003</v>
      </c>
      <c r="G74">
        <v>7.3168697546699999</v>
      </c>
      <c r="H74">
        <v>0.90024883277699996</v>
      </c>
      <c r="I74">
        <v>2.7620987548599998</v>
      </c>
      <c r="J74">
        <v>90.024883277699999</v>
      </c>
    </row>
    <row r="75" spans="1:10" x14ac:dyDescent="0.25">
      <c r="A75">
        <v>2065</v>
      </c>
      <c r="B75">
        <v>7.3250710967900007E-2</v>
      </c>
      <c r="C75">
        <v>-1.03810063</v>
      </c>
      <c r="D75">
        <v>1.11135134096</v>
      </c>
      <c r="E75">
        <v>17.579927207499999</v>
      </c>
      <c r="F75">
        <v>5.0743053119999999</v>
      </c>
      <c r="G75">
        <v>7.3409822522899999</v>
      </c>
      <c r="H75">
        <v>0.89834857377800004</v>
      </c>
      <c r="I75">
        <v>2.7925854465</v>
      </c>
      <c r="J75">
        <v>89.834857377800006</v>
      </c>
    </row>
    <row r="76" spans="1:10" x14ac:dyDescent="0.25">
      <c r="A76">
        <v>2066</v>
      </c>
      <c r="B76">
        <v>4.3767422081300002E-2</v>
      </c>
      <c r="C76">
        <v>-1.06567235429</v>
      </c>
      <c r="D76">
        <v>1.1094397763699999</v>
      </c>
      <c r="E76">
        <v>17.635082394400001</v>
      </c>
      <c r="F76">
        <v>5.0712387076000001</v>
      </c>
      <c r="G76">
        <v>7.36267493217</v>
      </c>
      <c r="H76">
        <v>0.89666927536399998</v>
      </c>
      <c r="I76">
        <v>2.8188179438700001</v>
      </c>
      <c r="J76">
        <v>89.666927536399996</v>
      </c>
    </row>
    <row r="77" spans="1:10" x14ac:dyDescent="0.25">
      <c r="A77">
        <v>2067</v>
      </c>
      <c r="B77">
        <v>1.79224297366E-2</v>
      </c>
      <c r="C77">
        <v>-1.09000238496</v>
      </c>
      <c r="D77">
        <v>1.10792481469</v>
      </c>
      <c r="E77">
        <v>17.6881472496</v>
      </c>
      <c r="F77">
        <v>5.0688610942999999</v>
      </c>
      <c r="G77">
        <v>7.3836420895400003</v>
      </c>
      <c r="H77">
        <v>0.895203892394</v>
      </c>
      <c r="I77">
        <v>2.84152624185</v>
      </c>
      <c r="J77">
        <v>89.520389239400004</v>
      </c>
    </row>
    <row r="78" spans="1:10" x14ac:dyDescent="0.25">
      <c r="A78">
        <v>2068</v>
      </c>
      <c r="B78">
        <v>-4.6331953669799999E-3</v>
      </c>
      <c r="C78">
        <v>-1.1112454188900001</v>
      </c>
      <c r="D78">
        <v>1.10661222352</v>
      </c>
      <c r="E78">
        <v>17.734494015300001</v>
      </c>
      <c r="F78">
        <v>5.0667846910799996</v>
      </c>
      <c r="G78">
        <v>7.4019484155699997</v>
      </c>
      <c r="H78">
        <v>0.89392431050200005</v>
      </c>
      <c r="I78">
        <v>2.8614311837200002</v>
      </c>
      <c r="J78">
        <v>89.392431050200003</v>
      </c>
    </row>
    <row r="79" spans="1:10" x14ac:dyDescent="0.25">
      <c r="A79">
        <v>2069</v>
      </c>
      <c r="B79">
        <v>-2.4314906227699998E-2</v>
      </c>
      <c r="C79">
        <v>-1.12979024577</v>
      </c>
      <c r="D79">
        <v>1.1054753395500001</v>
      </c>
      <c r="E79">
        <v>17.7749717654</v>
      </c>
      <c r="F79">
        <v>5.06497209609</v>
      </c>
      <c r="G79">
        <v>7.4179318258300002</v>
      </c>
      <c r="H79">
        <v>0.89280709099099997</v>
      </c>
      <c r="I79">
        <v>2.87886776117</v>
      </c>
      <c r="J79">
        <v>89.280709099099994</v>
      </c>
    </row>
    <row r="80" spans="1:10" x14ac:dyDescent="0.25">
      <c r="A80">
        <v>2070</v>
      </c>
      <c r="B80">
        <v>-4.1486818432999999E-2</v>
      </c>
      <c r="C80">
        <v>-1.1459777064200001</v>
      </c>
      <c r="D80">
        <v>1.1044908879899999</v>
      </c>
      <c r="E80">
        <v>17.8103246935</v>
      </c>
      <c r="F80">
        <v>5.0633904471399998</v>
      </c>
      <c r="G80">
        <v>7.4318881351000003</v>
      </c>
      <c r="H80">
        <v>0.89183171671499994</v>
      </c>
      <c r="I80">
        <v>2.8941334453600001</v>
      </c>
      <c r="J80">
        <v>89.183171671499991</v>
      </c>
    </row>
    <row r="81" spans="1:10" x14ac:dyDescent="0.25">
      <c r="A81">
        <v>2071</v>
      </c>
      <c r="B81">
        <v>-5.6467886037400002E-2</v>
      </c>
      <c r="C81">
        <v>-1.16010644442</v>
      </c>
      <c r="D81">
        <v>1.1036385583899999</v>
      </c>
      <c r="E81">
        <v>17.841204907200002</v>
      </c>
      <c r="F81">
        <v>5.0620109078000004</v>
      </c>
      <c r="G81">
        <v>7.4440762834700003</v>
      </c>
      <c r="H81">
        <v>0.89098023536600002</v>
      </c>
      <c r="I81">
        <v>2.90749175885</v>
      </c>
      <c r="J81">
        <v>89.098023536599996</v>
      </c>
    </row>
    <row r="82" spans="1:10" x14ac:dyDescent="0.25">
      <c r="A82">
        <v>2072</v>
      </c>
      <c r="B82" s="50">
        <v>-6.95373919837E-2</v>
      </c>
      <c r="C82">
        <v>-1.1724380214300001</v>
      </c>
      <c r="D82">
        <v>1.1029006294499999</v>
      </c>
      <c r="E82">
        <v>17.868183781100001</v>
      </c>
      <c r="F82">
        <v>5.0608082045999998</v>
      </c>
      <c r="G82">
        <v>7.4547229527500001</v>
      </c>
      <c r="H82">
        <v>0.89023694440000001</v>
      </c>
      <c r="I82">
        <v>2.91917566452</v>
      </c>
      <c r="J82">
        <v>89.02369444</v>
      </c>
    </row>
    <row r="83" spans="1:10" x14ac:dyDescent="0.25">
      <c r="A83">
        <v>2073</v>
      </c>
      <c r="B83" s="50">
        <v>-8.0939817611500001E-2</v>
      </c>
      <c r="C83">
        <v>-1.18320145395</v>
      </c>
      <c r="D83">
        <v>1.10226163633</v>
      </c>
      <c r="E83">
        <v>17.891762022000002</v>
      </c>
      <c r="F83">
        <v>5.0597602141199998</v>
      </c>
      <c r="G83">
        <v>7.4640266412200003</v>
      </c>
      <c r="H83">
        <v>0.88958811315099995</v>
      </c>
      <c r="I83">
        <v>2.9293906831399998</v>
      </c>
      <c r="J83">
        <v>88.958811315099993</v>
      </c>
    </row>
    <row r="84" spans="1:10" x14ac:dyDescent="0.25">
      <c r="A84">
        <v>2074</v>
      </c>
      <c r="B84" s="50">
        <v>-9.0889156389600004E-2</v>
      </c>
      <c r="C84">
        <v>-1.1925972329600001</v>
      </c>
      <c r="D84">
        <v>1.10170807657</v>
      </c>
      <c r="E84">
        <v>17.912378586300001</v>
      </c>
      <c r="F84">
        <v>5.0588475959399997</v>
      </c>
      <c r="G84">
        <v>7.4721612662099997</v>
      </c>
      <c r="H84">
        <v>0.88902173767899995</v>
      </c>
      <c r="I84">
        <v>2.93831788426</v>
      </c>
      <c r="J84">
        <v>88.902173767899995</v>
      </c>
    </row>
    <row r="85" spans="1:10" x14ac:dyDescent="0.25">
      <c r="A85">
        <v>2075</v>
      </c>
      <c r="B85" s="50">
        <v>-9.9572727051700005E-2</v>
      </c>
      <c r="C85">
        <v>-1.2008008772300001</v>
      </c>
      <c r="D85">
        <v>1.1012281501800001</v>
      </c>
      <c r="E85">
        <v>17.9304185654</v>
      </c>
      <c r="F85">
        <v>5.0580534659799996</v>
      </c>
      <c r="G85">
        <v>7.4792793339600001</v>
      </c>
      <c r="H85">
        <v>0.88852732558299996</v>
      </c>
      <c r="I85">
        <v>2.9461164961100001</v>
      </c>
      <c r="J85">
        <v>88.852732558299991</v>
      </c>
    </row>
    <row r="86" spans="1:10" x14ac:dyDescent="0.25">
      <c r="A86">
        <v>2076</v>
      </c>
      <c r="B86" s="50">
        <v>-0.107154550236</v>
      </c>
      <c r="C86">
        <v>-1.2079660797</v>
      </c>
      <c r="D86">
        <v>1.10081152947</v>
      </c>
      <c r="E86">
        <v>17.9462201901</v>
      </c>
      <c r="F86">
        <v>5.0573631083899997</v>
      </c>
      <c r="G86">
        <v>7.4855147559499997</v>
      </c>
      <c r="H86">
        <v>0.88809570631400003</v>
      </c>
      <c r="I86">
        <v>2.9529263940399999</v>
      </c>
      <c r="J86">
        <v>88.809570631400007</v>
      </c>
    </row>
    <row r="87" spans="1:10" x14ac:dyDescent="0.25">
      <c r="A87">
        <v>2077</v>
      </c>
      <c r="B87" s="50">
        <v>-0.113778325365</v>
      </c>
      <c r="C87">
        <v>-1.2142274801099999</v>
      </c>
      <c r="D87">
        <v>1.1004491547399999</v>
      </c>
      <c r="E87">
        <v>17.960081028099999</v>
      </c>
      <c r="F87">
        <v>5.0567637229200004</v>
      </c>
      <c r="G87">
        <v>7.4909853291399999</v>
      </c>
      <c r="H87">
        <v>0.88771886495700003</v>
      </c>
      <c r="I87">
        <v>2.9588702387399999</v>
      </c>
      <c r="J87">
        <v>88.771886495700002</v>
      </c>
    </row>
    <row r="88" spans="1:10" x14ac:dyDescent="0.25">
      <c r="A88">
        <v>2078</v>
      </c>
      <c r="B88" s="50">
        <v>-0.119570070041</v>
      </c>
      <c r="C88">
        <v>-1.2197031226899999</v>
      </c>
      <c r="D88">
        <v>1.1001330526499999</v>
      </c>
      <c r="E88">
        <v>17.972263508400001</v>
      </c>
      <c r="F88">
        <v>5.0562442024800003</v>
      </c>
      <c r="G88">
        <v>7.4957949506299997</v>
      </c>
      <c r="H88">
        <v>0.88738979586599998</v>
      </c>
      <c r="I88">
        <v>2.9640555068299999</v>
      </c>
      <c r="J88">
        <v>88.738979586599996</v>
      </c>
    </row>
    <row r="89" spans="1:10" x14ac:dyDescent="0.25">
      <c r="A89">
        <v>2079</v>
      </c>
      <c r="B89" s="50">
        <v>-0.124640449188</v>
      </c>
      <c r="C89">
        <v>-1.22449662262</v>
      </c>
      <c r="D89">
        <v>1.0998561734300001</v>
      </c>
      <c r="E89">
        <v>17.9829998459</v>
      </c>
      <c r="F89">
        <v>5.0557949414000003</v>
      </c>
      <c r="G89">
        <v>7.5000355821599998</v>
      </c>
      <c r="H89">
        <v>0.88710237463499997</v>
      </c>
      <c r="I89">
        <v>2.9685761738499998</v>
      </c>
      <c r="J89">
        <v>88.710237463499993</v>
      </c>
    </row>
    <row r="90" spans="1:10" x14ac:dyDescent="0.25">
      <c r="A90">
        <v>2080</v>
      </c>
      <c r="B90" s="50">
        <v>-0.12908684771500001</v>
      </c>
      <c r="C90">
        <v>-1.2286990924000001</v>
      </c>
      <c r="D90">
        <v>1.0996122446900001</v>
      </c>
      <c r="E90">
        <v>17.992496467599999</v>
      </c>
      <c r="F90">
        <v>5.05540766812</v>
      </c>
      <c r="G90">
        <v>7.5037890241499996</v>
      </c>
      <c r="H90">
        <v>0.88685124516500002</v>
      </c>
      <c r="I90">
        <v>2.9725143573500001</v>
      </c>
      <c r="J90">
        <v>88.685124516499997</v>
      </c>
    </row>
    <row r="91" spans="1:10" x14ac:dyDescent="0.25">
      <c r="A91">
        <v>2081</v>
      </c>
      <c r="B91" s="50">
        <v>-0.13299520818499999</v>
      </c>
      <c r="C91">
        <v>-1.23239084637</v>
      </c>
      <c r="D91">
        <v>1.0993956381900001</v>
      </c>
      <c r="E91">
        <v>18.0009380049</v>
      </c>
      <c r="F91">
        <v>5.0550753028199997</v>
      </c>
      <c r="G91">
        <v>7.5071285060799999</v>
      </c>
      <c r="H91">
        <v>0.88663172111599997</v>
      </c>
      <c r="I91">
        <v>2.9759416008400001</v>
      </c>
      <c r="J91">
        <v>88.663172111599991</v>
      </c>
    </row>
    <row r="92" spans="1:10" x14ac:dyDescent="0.25">
      <c r="A92">
        <v>2082</v>
      </c>
      <c r="B92" s="50">
        <v>-0.13644167938999999</v>
      </c>
      <c r="C92">
        <v>-1.23564292689</v>
      </c>
      <c r="D92">
        <v>1.0992012474999999</v>
      </c>
      <c r="E92">
        <v>18.008490951599999</v>
      </c>
      <c r="F92">
        <v>5.0547918370499998</v>
      </c>
      <c r="G92">
        <v>7.5101201554900001</v>
      </c>
      <c r="H92">
        <v>0.88643969858899996</v>
      </c>
      <c r="I92">
        <v>2.97892019852</v>
      </c>
      <c r="J92">
        <v>88.643969858899993</v>
      </c>
    </row>
    <row r="93" spans="1:10" x14ac:dyDescent="0.25">
      <c r="A93">
        <v>2083</v>
      </c>
      <c r="B93" s="50">
        <v>-0.13949409231400001</v>
      </c>
      <c r="C93">
        <v>-1.2385184660099999</v>
      </c>
      <c r="D93">
        <v>1.0990243736900001</v>
      </c>
      <c r="E93">
        <v>18.0153070267</v>
      </c>
      <c r="F93">
        <v>5.0545522331899999</v>
      </c>
      <c r="G93">
        <v>7.5128243381299997</v>
      </c>
      <c r="H93">
        <v>0.88627158018200003</v>
      </c>
      <c r="I93">
        <v>2.9815041391400001</v>
      </c>
      <c r="J93">
        <v>88.627158018200006</v>
      </c>
    </row>
    <row r="94" spans="1:10" x14ac:dyDescent="0.25">
      <c r="A94">
        <v>2084</v>
      </c>
      <c r="B94" s="50">
        <v>-0.14221330582799999</v>
      </c>
      <c r="C94">
        <v>-1.24107392216</v>
      </c>
      <c r="D94">
        <v>1.0988606163300001</v>
      </c>
      <c r="E94">
        <v>18.0215263507</v>
      </c>
      <c r="F94">
        <v>5.0543523439499998</v>
      </c>
      <c r="G94">
        <v>7.5152969386199997</v>
      </c>
      <c r="H94">
        <v>0.886124207148</v>
      </c>
      <c r="I94">
        <v>2.9837401220499999</v>
      </c>
      <c r="J94">
        <v>88.612420714799995</v>
      </c>
    </row>
    <row r="95" spans="1:10" x14ac:dyDescent="0.25">
      <c r="A95">
        <v>2085</v>
      </c>
      <c r="B95" s="50">
        <v>-0.14465443422300001</v>
      </c>
      <c r="C95">
        <v>-1.2433602020000001</v>
      </c>
      <c r="D95">
        <v>1.0987057677800001</v>
      </c>
      <c r="E95">
        <v>18.027280466800001</v>
      </c>
      <c r="F95">
        <v>5.0541888499900001</v>
      </c>
      <c r="G95">
        <v>7.5175905717999996</v>
      </c>
      <c r="H95">
        <v>0.88599480019099996</v>
      </c>
      <c r="I95">
        <v>2.9856682923800002</v>
      </c>
      <c r="J95">
        <v>88.5994800191</v>
      </c>
    </row>
    <row r="96" spans="1:10" x14ac:dyDescent="0.25">
      <c r="A96">
        <v>2086</v>
      </c>
      <c r="B96" s="50">
        <v>-0.146867995857</v>
      </c>
      <c r="C96">
        <v>-1.24542370383</v>
      </c>
      <c r="D96">
        <v>1.0985557079799999</v>
      </c>
      <c r="E96">
        <v>18.032695304600001</v>
      </c>
      <c r="F96">
        <v>5.0540592138599996</v>
      </c>
      <c r="G96">
        <v>7.5197557818299998</v>
      </c>
      <c r="H96">
        <v>0.88588090650999995</v>
      </c>
      <c r="I96">
        <v>2.98732294102</v>
      </c>
      <c r="J96">
        <v>88.588090651000002</v>
      </c>
    </row>
    <row r="97" spans="1:10" x14ac:dyDescent="0.25">
      <c r="A97">
        <v>2087</v>
      </c>
      <c r="B97" s="50">
        <v>-0.14890099335000001</v>
      </c>
      <c r="C97">
        <v>-1.2473072896599999</v>
      </c>
      <c r="D97">
        <v>1.0984062963100001</v>
      </c>
      <c r="E97">
        <v>18.037894141900001</v>
      </c>
      <c r="F97">
        <v>5.0539616546000001</v>
      </c>
      <c r="G97">
        <v>7.5218422408799999</v>
      </c>
      <c r="H97">
        <v>0.88578035276599998</v>
      </c>
      <c r="I97">
        <v>2.9887330999900001</v>
      </c>
      <c r="J97">
        <v>88.578035276599991</v>
      </c>
    </row>
    <row r="98" spans="1:10" x14ac:dyDescent="0.25">
      <c r="A98">
        <v>2088</v>
      </c>
      <c r="B98" s="50">
        <v>-0.15079796008900001</v>
      </c>
      <c r="C98">
        <v>-1.2490512194800001</v>
      </c>
      <c r="D98">
        <v>1.0982532593900001</v>
      </c>
      <c r="E98">
        <v>18.0430006375</v>
      </c>
      <c r="F98">
        <v>5.0538951364000004</v>
      </c>
      <c r="G98">
        <v>7.5238999803100004</v>
      </c>
      <c r="H98">
        <v>0.885691203117</v>
      </c>
      <c r="I98">
        <v>2.9899229418200002</v>
      </c>
      <c r="J98">
        <v>88.569120311700004</v>
      </c>
    </row>
    <row r="99" spans="1:10" x14ac:dyDescent="0.25">
      <c r="A99">
        <v>2089</v>
      </c>
      <c r="B99" s="50">
        <v>-0.152601993529</v>
      </c>
      <c r="C99">
        <v>-1.2506940630900001</v>
      </c>
      <c r="D99">
        <v>1.0980920695600001</v>
      </c>
      <c r="E99">
        <v>18.048142031499999</v>
      </c>
      <c r="F99">
        <v>5.0538593789600004</v>
      </c>
      <c r="G99">
        <v>7.5259807006799999</v>
      </c>
      <c r="H99">
        <v>0.88561172069100003</v>
      </c>
      <c r="I99">
        <v>2.9909122320599999</v>
      </c>
      <c r="J99">
        <v>88.561172069099996</v>
      </c>
    </row>
    <row r="100" spans="1:10" x14ac:dyDescent="0.25">
      <c r="A100">
        <v>2090</v>
      </c>
      <c r="B100" s="50">
        <v>-0.15435579974700001</v>
      </c>
      <c r="C100">
        <v>-1.2522736118</v>
      </c>
      <c r="D100">
        <v>1.0979178120499999</v>
      </c>
      <c r="E100">
        <v>18.053452583799999</v>
      </c>
      <c r="F100">
        <v>5.0538548856899999</v>
      </c>
      <c r="G100">
        <v>7.5281391762199998</v>
      </c>
      <c r="H100">
        <v>0.88554033295099999</v>
      </c>
      <c r="I100">
        <v>2.9917165343100001</v>
      </c>
      <c r="J100">
        <v>88.554033295099998</v>
      </c>
    </row>
    <row r="101" spans="1:10" x14ac:dyDescent="0.25">
      <c r="A101">
        <v>2091</v>
      </c>
      <c r="B101" s="50">
        <v>-0.156102777814</v>
      </c>
      <c r="C101">
        <v>-1.2538278139400001</v>
      </c>
      <c r="D101">
        <v>1.0977250361299999</v>
      </c>
      <c r="E101">
        <v>18.059077355500001</v>
      </c>
      <c r="F101">
        <v>5.0538829941400003</v>
      </c>
      <c r="G101">
        <v>7.5304348120600002</v>
      </c>
      <c r="H101">
        <v>0.88547559894799999</v>
      </c>
      <c r="I101">
        <v>2.9923474776900001</v>
      </c>
      <c r="J101">
        <v>88.547559894800003</v>
      </c>
    </row>
    <row r="102" spans="1:10" x14ac:dyDescent="0.25">
      <c r="A102">
        <v>2092</v>
      </c>
      <c r="B102" s="50">
        <v>-0.15788817396499999</v>
      </c>
      <c r="C102">
        <v>-1.2553957604999999</v>
      </c>
      <c r="D102">
        <v>1.0975075865299999</v>
      </c>
      <c r="E102">
        <v>18.065176449700001</v>
      </c>
      <c r="F102">
        <v>5.05394594864</v>
      </c>
      <c r="G102">
        <v>7.53293338801</v>
      </c>
      <c r="H102">
        <v>0.88541617902699998</v>
      </c>
      <c r="I102">
        <v>3</v>
      </c>
      <c r="J102">
        <v>88.541617902699997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2"/>
  <sheetViews>
    <sheetView topLeftCell="D1" workbookViewId="0">
      <pane ySplit="1" topLeftCell="A81" activePane="bottomLeft" state="frozen"/>
      <selection activeCell="F15" sqref="F15:G15"/>
      <selection pane="bottomLeft" activeCell="F15" sqref="F15:G15"/>
    </sheetView>
  </sheetViews>
  <sheetFormatPr defaultRowHeight="15" x14ac:dyDescent="0.25"/>
  <sheetData>
    <row r="1" spans="1:9" x14ac:dyDescent="0.25">
      <c r="A1" t="s">
        <v>263</v>
      </c>
      <c r="B1" t="s">
        <v>264</v>
      </c>
      <c r="C1" t="s">
        <v>265</v>
      </c>
      <c r="D1" t="s">
        <v>266</v>
      </c>
      <c r="E1" t="s">
        <v>267</v>
      </c>
      <c r="F1" t="s">
        <v>73</v>
      </c>
      <c r="G1" t="s">
        <v>74</v>
      </c>
      <c r="H1" t="s">
        <v>268</v>
      </c>
      <c r="I1" t="s">
        <v>269</v>
      </c>
    </row>
    <row r="2" spans="1:9" x14ac:dyDescent="0.25">
      <c r="A2">
        <v>1992</v>
      </c>
      <c r="B2">
        <v>-0.53216705200000003</v>
      </c>
      <c r="C2">
        <v>-1.3701772400200001</v>
      </c>
      <c r="D2">
        <v>0.83801018802100002</v>
      </c>
      <c r="E2">
        <v>20.0189622742</v>
      </c>
      <c r="F2">
        <v>19.689600190099998</v>
      </c>
      <c r="G2">
        <v>4.3720975515799996</v>
      </c>
      <c r="H2">
        <v>1.00000000014</v>
      </c>
      <c r="I2">
        <v>-3.7546905443999998</v>
      </c>
    </row>
    <row r="3" spans="1:9" x14ac:dyDescent="0.25">
      <c r="A3">
        <v>1993</v>
      </c>
      <c r="B3">
        <v>-0.94785351900000003</v>
      </c>
      <c r="C3">
        <v>-1.7497091386700001</v>
      </c>
      <c r="D3">
        <v>0.80185561967300001</v>
      </c>
      <c r="E3">
        <v>20.949035178500001</v>
      </c>
      <c r="F3">
        <v>19.123872723600002</v>
      </c>
      <c r="G3">
        <v>4.5762595098999999</v>
      </c>
      <c r="H3">
        <v>0.97748559678000002</v>
      </c>
      <c r="I3">
        <v>2.7944355431700001</v>
      </c>
    </row>
    <row r="4" spans="1:9" x14ac:dyDescent="0.25">
      <c r="A4">
        <v>1994</v>
      </c>
      <c r="B4">
        <v>-1.2642294220000001</v>
      </c>
      <c r="C4">
        <v>-2.0575909594900001</v>
      </c>
      <c r="D4">
        <v>0.79336153749500005</v>
      </c>
      <c r="E4">
        <v>21.342269165899999</v>
      </c>
      <c r="F4">
        <v>18.704728153200001</v>
      </c>
      <c r="G4">
        <v>4.8500655995399997</v>
      </c>
      <c r="H4">
        <v>0.96665892363600003</v>
      </c>
      <c r="I4">
        <v>2.0606669040600001</v>
      </c>
    </row>
    <row r="5" spans="1:9" x14ac:dyDescent="0.25">
      <c r="A5">
        <v>1995</v>
      </c>
      <c r="B5">
        <v>-1.170391827</v>
      </c>
      <c r="C5">
        <v>-1.9791529128700001</v>
      </c>
      <c r="D5">
        <v>0.80876108587100004</v>
      </c>
      <c r="E5">
        <v>21.354633440200001</v>
      </c>
      <c r="F5">
        <v>18.327013281999999</v>
      </c>
      <c r="G5">
        <v>4.9432623142700001</v>
      </c>
      <c r="H5">
        <v>0.96484780246400004</v>
      </c>
      <c r="I5">
        <v>2.0736474880100002</v>
      </c>
    </row>
    <row r="6" spans="1:9" x14ac:dyDescent="0.25">
      <c r="A6">
        <v>1996</v>
      </c>
      <c r="B6">
        <v>-1.1888595340000001</v>
      </c>
      <c r="C6">
        <v>-1.9984178966399999</v>
      </c>
      <c r="D6">
        <v>0.80955836263600001</v>
      </c>
      <c r="E6">
        <v>21.674465036200001</v>
      </c>
      <c r="F6">
        <v>17.959933014099999</v>
      </c>
      <c r="G6">
        <v>5.1076135030199996</v>
      </c>
      <c r="H6">
        <v>0.96109540632299995</v>
      </c>
      <c r="I6">
        <v>2.1223432039599999</v>
      </c>
    </row>
    <row r="7" spans="1:9" x14ac:dyDescent="0.25">
      <c r="A7">
        <v>1997</v>
      </c>
      <c r="B7">
        <v>-1.184875414</v>
      </c>
      <c r="C7">
        <v>-1.99420560126</v>
      </c>
      <c r="D7">
        <v>0.80933018725500006</v>
      </c>
      <c r="E7">
        <v>21.841522814499999</v>
      </c>
      <c r="F7">
        <v>17.583053379199999</v>
      </c>
      <c r="G7">
        <v>5.2384616986200001</v>
      </c>
      <c r="H7">
        <v>0.95805094671000002</v>
      </c>
      <c r="I7">
        <v>1.9697486153799999</v>
      </c>
    </row>
    <row r="8" spans="1:9" x14ac:dyDescent="0.25">
      <c r="A8">
        <v>1998</v>
      </c>
      <c r="B8">
        <v>-1.790036527</v>
      </c>
      <c r="C8">
        <v>-2.5387616300900002</v>
      </c>
      <c r="D8">
        <v>0.74872510308899998</v>
      </c>
      <c r="E8">
        <v>22.761034366699999</v>
      </c>
      <c r="F8">
        <v>17.064044557999999</v>
      </c>
      <c r="G8">
        <v>5.56313829592</v>
      </c>
      <c r="H8">
        <v>0.93557868889999996</v>
      </c>
      <c r="I8">
        <v>1.9133011581899999</v>
      </c>
    </row>
    <row r="9" spans="1:9" x14ac:dyDescent="0.25">
      <c r="A9">
        <v>1999</v>
      </c>
      <c r="B9">
        <v>-2.6561497219999999</v>
      </c>
      <c r="C9">
        <v>-3.31378282383</v>
      </c>
      <c r="D9">
        <v>0.65763310183400003</v>
      </c>
      <c r="E9">
        <v>23.842863415499998</v>
      </c>
      <c r="F9">
        <v>16.461165319300001</v>
      </c>
      <c r="G9">
        <v>5.9443055098100004</v>
      </c>
      <c r="H9">
        <v>0.90395487371200001</v>
      </c>
      <c r="I9">
        <v>1.8853925061700001</v>
      </c>
    </row>
    <row r="10" spans="1:9" x14ac:dyDescent="0.25">
      <c r="A10">
        <v>2000</v>
      </c>
      <c r="B10">
        <v>-3.653935905</v>
      </c>
      <c r="C10">
        <v>-4.2056793321899999</v>
      </c>
      <c r="D10">
        <v>0.55174342718799996</v>
      </c>
      <c r="E10">
        <v>25.273647347699999</v>
      </c>
      <c r="F10">
        <v>15.8643238311</v>
      </c>
      <c r="G10">
        <v>6.4305119658600001</v>
      </c>
      <c r="H10">
        <v>0.86840824519699999</v>
      </c>
      <c r="I10">
        <v>2.3137986343499999</v>
      </c>
    </row>
    <row r="11" spans="1:9" x14ac:dyDescent="0.25">
      <c r="A11">
        <v>2001</v>
      </c>
      <c r="B11">
        <v>-3.4711630800000002</v>
      </c>
      <c r="C11">
        <v>-4.0248480777399998</v>
      </c>
      <c r="D11">
        <v>0.55368499774299995</v>
      </c>
      <c r="E11">
        <v>24.683194248100001</v>
      </c>
      <c r="F11">
        <v>15.483981375300001</v>
      </c>
      <c r="G11">
        <v>6.39115338586</v>
      </c>
      <c r="H11">
        <v>0.87046203610899997</v>
      </c>
      <c r="I11">
        <v>2.0335671142499998</v>
      </c>
    </row>
    <row r="12" spans="1:9" x14ac:dyDescent="0.25">
      <c r="A12">
        <v>2002</v>
      </c>
      <c r="B12">
        <v>-3.8843088130000001</v>
      </c>
      <c r="C12">
        <v>-4.3832999416399998</v>
      </c>
      <c r="D12">
        <v>0.49899112863700001</v>
      </c>
      <c r="E12">
        <v>24.928743888500001</v>
      </c>
      <c r="F12">
        <v>14.9780747816</v>
      </c>
      <c r="G12">
        <v>6.5765511236899998</v>
      </c>
      <c r="H12">
        <v>0.85230040114500005</v>
      </c>
      <c r="I12">
        <v>1.989902015</v>
      </c>
    </row>
    <row r="13" spans="1:9" x14ac:dyDescent="0.25">
      <c r="A13">
        <v>2003</v>
      </c>
      <c r="B13">
        <v>-4.375059727</v>
      </c>
      <c r="C13">
        <v>-4.8144566298799996</v>
      </c>
      <c r="D13">
        <v>0.43939690287700001</v>
      </c>
      <c r="E13">
        <v>25.596149260899999</v>
      </c>
      <c r="F13">
        <v>14.514309387100001</v>
      </c>
      <c r="G13">
        <v>6.8784949746199997</v>
      </c>
      <c r="H13">
        <v>0.83253723940199997</v>
      </c>
      <c r="I13">
        <v>1.89128476031</v>
      </c>
    </row>
    <row r="14" spans="1:9" x14ac:dyDescent="0.25">
      <c r="A14">
        <v>2004</v>
      </c>
      <c r="B14">
        <v>-5.044440281</v>
      </c>
      <c r="C14">
        <v>-5.4086006045100001</v>
      </c>
      <c r="D14">
        <v>0.36416032351400002</v>
      </c>
      <c r="E14">
        <v>26.813701916799999</v>
      </c>
      <c r="F14">
        <v>14.0645100666</v>
      </c>
      <c r="G14">
        <v>7.3415243343899999</v>
      </c>
      <c r="H14">
        <v>0.80776677304400002</v>
      </c>
      <c r="I14">
        <v>1.9454861365</v>
      </c>
    </row>
    <row r="15" spans="1:9" x14ac:dyDescent="0.25">
      <c r="A15">
        <v>2005</v>
      </c>
      <c r="B15">
        <v>-5.5079923930000003</v>
      </c>
      <c r="C15">
        <v>-5.8175697232700001</v>
      </c>
      <c r="D15">
        <v>0.30957733026700002</v>
      </c>
      <c r="E15">
        <v>27.906280058699998</v>
      </c>
      <c r="F15">
        <v>13.6951722687</v>
      </c>
      <c r="G15">
        <v>7.7787605810600002</v>
      </c>
      <c r="H15">
        <v>0.79087407599600001</v>
      </c>
      <c r="I15">
        <v>2.0569772357499998</v>
      </c>
    </row>
    <row r="16" spans="1:9" x14ac:dyDescent="0.25">
      <c r="A16">
        <v>2006</v>
      </c>
      <c r="B16">
        <v>-5.5644166019999997</v>
      </c>
      <c r="C16">
        <v>-5.8604550661600001</v>
      </c>
      <c r="D16">
        <v>0.29603846416099999</v>
      </c>
      <c r="E16">
        <v>28.387368024499999</v>
      </c>
      <c r="F16">
        <v>13.421366950099999</v>
      </c>
      <c r="G16">
        <v>8.0475538642500002</v>
      </c>
      <c r="H16">
        <v>0.78791520607900001</v>
      </c>
      <c r="I16">
        <v>2.2354918424500001</v>
      </c>
    </row>
    <row r="17" spans="1:9" x14ac:dyDescent="0.25">
      <c r="A17">
        <v>2007</v>
      </c>
      <c r="B17">
        <v>-4.9635298670000001</v>
      </c>
      <c r="C17">
        <v>-5.3109231467200004</v>
      </c>
      <c r="D17">
        <v>0.34739327971700001</v>
      </c>
      <c r="E17">
        <v>27.756883891400001</v>
      </c>
      <c r="F17">
        <v>13.2766669766</v>
      </c>
      <c r="G17">
        <v>7.9851935251399997</v>
      </c>
      <c r="H17">
        <v>0.80754033802500003</v>
      </c>
      <c r="I17">
        <v>1.80111673844</v>
      </c>
    </row>
    <row r="18" spans="1:9" x14ac:dyDescent="0.25">
      <c r="A18">
        <v>2008</v>
      </c>
      <c r="B18">
        <v>-4.9128313830000003</v>
      </c>
      <c r="C18">
        <v>-5.2524180143399999</v>
      </c>
      <c r="D18">
        <v>0.33958663134200001</v>
      </c>
      <c r="E18">
        <v>27.2966450025</v>
      </c>
      <c r="F18">
        <v>12.921124529</v>
      </c>
      <c r="G18">
        <v>7.9821138423500004</v>
      </c>
      <c r="H18">
        <v>0.804777317878</v>
      </c>
      <c r="I18">
        <v>2.62087983823</v>
      </c>
    </row>
    <row r="19" spans="1:9" x14ac:dyDescent="0.25">
      <c r="A19">
        <v>2009</v>
      </c>
      <c r="B19">
        <v>-2.742965732</v>
      </c>
      <c r="C19">
        <v>-3.29488534552</v>
      </c>
      <c r="D19">
        <v>0.55191961352100005</v>
      </c>
      <c r="E19">
        <v>23.786501243</v>
      </c>
      <c r="F19">
        <v>13.0255944336</v>
      </c>
      <c r="G19">
        <v>7.0269950223800004</v>
      </c>
      <c r="H19">
        <v>0.87893126542800004</v>
      </c>
      <c r="I19">
        <v>1.2863826215600001</v>
      </c>
    </row>
    <row r="20" spans="1:9" x14ac:dyDescent="0.25">
      <c r="A20">
        <v>2010</v>
      </c>
      <c r="B20">
        <v>-3.4261313520000001</v>
      </c>
      <c r="C20">
        <v>-3.9107134817000002</v>
      </c>
      <c r="D20">
        <v>0.48458212969600001</v>
      </c>
      <c r="E20">
        <v>25.002673523599999</v>
      </c>
      <c r="F20">
        <v>12.612355150500001</v>
      </c>
      <c r="G20">
        <v>7.5035016884200001</v>
      </c>
      <c r="H20">
        <v>0.85155769974899997</v>
      </c>
      <c r="I20">
        <v>1.46946562998</v>
      </c>
    </row>
    <row r="21" spans="1:9" x14ac:dyDescent="0.25">
      <c r="A21">
        <v>2011</v>
      </c>
      <c r="B21">
        <v>-3.7369747200000001</v>
      </c>
      <c r="C21">
        <v>-4.1946817138299997</v>
      </c>
      <c r="D21">
        <v>0.45770699382899999</v>
      </c>
      <c r="E21">
        <v>26.218753303</v>
      </c>
      <c r="F21">
        <v>12.3581270009</v>
      </c>
      <c r="G21">
        <v>7.9847886077599997</v>
      </c>
      <c r="H21">
        <v>0.84058830710499999</v>
      </c>
      <c r="I21">
        <v>1.6524104919</v>
      </c>
    </row>
    <row r="22" spans="1:9" x14ac:dyDescent="0.25">
      <c r="A22">
        <v>2012</v>
      </c>
      <c r="B22">
        <v>-3.5153929910000001</v>
      </c>
      <c r="C22">
        <v>-4.0005998108599998</v>
      </c>
      <c r="D22">
        <v>0.485206819861</v>
      </c>
      <c r="E22">
        <v>26.7442751705</v>
      </c>
      <c r="F22">
        <v>12.2287798899</v>
      </c>
      <c r="G22">
        <v>8.2533439617600006</v>
      </c>
      <c r="H22">
        <v>0.85000214546099995</v>
      </c>
      <c r="I22">
        <v>1.8400148834800001</v>
      </c>
    </row>
    <row r="23" spans="1:9" x14ac:dyDescent="0.25">
      <c r="A23">
        <v>2013</v>
      </c>
      <c r="B23">
        <v>-2.60302008225</v>
      </c>
      <c r="C23">
        <v>-3.1882136514999999</v>
      </c>
      <c r="D23">
        <v>0.58519356925599997</v>
      </c>
      <c r="E23">
        <v>26.284362686400002</v>
      </c>
      <c r="F23">
        <v>12.2395097783</v>
      </c>
      <c r="G23">
        <v>8.2053777311699996</v>
      </c>
      <c r="H23">
        <v>0.88530286527699997</v>
      </c>
      <c r="I23">
        <v>1.63984295781</v>
      </c>
    </row>
    <row r="24" spans="1:9" x14ac:dyDescent="0.25">
      <c r="A24">
        <v>2014</v>
      </c>
      <c r="B24">
        <v>-1.78393203362</v>
      </c>
      <c r="C24">
        <v>-2.4566548347700001</v>
      </c>
      <c r="D24">
        <v>0.67272280115899996</v>
      </c>
      <c r="E24">
        <v>25.447415583600002</v>
      </c>
      <c r="F24">
        <v>12.160238340099999</v>
      </c>
      <c r="G24">
        <v>8.0392562281500002</v>
      </c>
      <c r="H24">
        <v>0.91509852151100002</v>
      </c>
      <c r="I24">
        <v>1.4875065628199999</v>
      </c>
    </row>
    <row r="25" spans="1:9" x14ac:dyDescent="0.25">
      <c r="A25">
        <v>2015</v>
      </c>
      <c r="B25">
        <v>-1.07340694869</v>
      </c>
      <c r="C25">
        <v>-1.8238539946900001</v>
      </c>
      <c r="D25">
        <v>0.75044704600400003</v>
      </c>
      <c r="E25">
        <v>24.6171032936</v>
      </c>
      <c r="F25">
        <v>12.0387892421</v>
      </c>
      <c r="G25">
        <v>7.8698287169099999</v>
      </c>
      <c r="H25">
        <v>0.940204456317</v>
      </c>
      <c r="I25">
        <v>1.37859622868</v>
      </c>
    </row>
    <row r="26" spans="1:9" x14ac:dyDescent="0.25">
      <c r="A26">
        <v>2016</v>
      </c>
      <c r="B26">
        <v>-0.46034780983200002</v>
      </c>
      <c r="C26">
        <v>-1.2798745992</v>
      </c>
      <c r="D26">
        <v>0.81952678936500001</v>
      </c>
      <c r="E26">
        <v>23.940922829800002</v>
      </c>
      <c r="F26">
        <v>11.900540465300001</v>
      </c>
      <c r="G26">
        <v>7.7434266219700003</v>
      </c>
      <c r="H26">
        <v>0.961847298543</v>
      </c>
      <c r="I26">
        <v>1.29330052465</v>
      </c>
    </row>
    <row r="27" spans="1:9" x14ac:dyDescent="0.25">
      <c r="A27">
        <v>2017</v>
      </c>
      <c r="B27" s="50">
        <v>3.1952035256699998E-2</v>
      </c>
      <c r="C27">
        <v>-0.848840898515</v>
      </c>
      <c r="D27">
        <v>0.88079293377199996</v>
      </c>
      <c r="E27">
        <v>23.767849754699998</v>
      </c>
      <c r="F27">
        <v>11.7790650345</v>
      </c>
      <c r="G27">
        <v>7.7744198435699996</v>
      </c>
      <c r="H27">
        <v>0.98014379697300003</v>
      </c>
      <c r="I27">
        <v>1.2236025990199999</v>
      </c>
    </row>
    <row r="28" spans="1:9" x14ac:dyDescent="0.25">
      <c r="A28">
        <v>2018</v>
      </c>
      <c r="B28">
        <v>0.47564653053200001</v>
      </c>
      <c r="C28">
        <v>-0.45881021433399999</v>
      </c>
      <c r="D28">
        <v>0.93445674486600006</v>
      </c>
      <c r="E28">
        <v>23.266523644900001</v>
      </c>
      <c r="F28">
        <v>11.602823157</v>
      </c>
      <c r="G28">
        <v>7.6975729927199996</v>
      </c>
      <c r="H28">
        <v>0.99523786454399998</v>
      </c>
      <c r="I28">
        <v>1.17025774182</v>
      </c>
    </row>
    <row r="29" spans="1:9" x14ac:dyDescent="0.25">
      <c r="A29">
        <v>2019</v>
      </c>
      <c r="B29">
        <v>0.86031178046800005</v>
      </c>
      <c r="C29">
        <v>-0.121884691404</v>
      </c>
      <c r="D29">
        <v>0.98219647187299997</v>
      </c>
      <c r="E29">
        <v>22.708669339</v>
      </c>
      <c r="F29">
        <v>11.401935098599999</v>
      </c>
      <c r="G29">
        <v>7.59807905123</v>
      </c>
      <c r="H29">
        <v>1.0075968748699999</v>
      </c>
      <c r="I29">
        <v>1.1335693444399999</v>
      </c>
    </row>
    <row r="30" spans="1:9" x14ac:dyDescent="0.25">
      <c r="A30">
        <v>2020</v>
      </c>
      <c r="B30">
        <v>1.16603830109</v>
      </c>
      <c r="C30" s="50">
        <v>0.14123578388399999</v>
      </c>
      <c r="D30">
        <v>1.0248025171999999</v>
      </c>
      <c r="E30">
        <v>22.4786710654</v>
      </c>
      <c r="F30">
        <v>11.2135749975</v>
      </c>
      <c r="G30">
        <v>7.6033694306899999</v>
      </c>
      <c r="H30">
        <v>1.0177159848499999</v>
      </c>
      <c r="I30">
        <v>1.10483408432</v>
      </c>
    </row>
    <row r="31" spans="1:9" x14ac:dyDescent="0.25">
      <c r="A31">
        <v>2021</v>
      </c>
      <c r="B31">
        <v>1.4238504037499999</v>
      </c>
      <c r="C31">
        <v>0.35997312233200002</v>
      </c>
      <c r="D31">
        <v>1.0638772814199999</v>
      </c>
      <c r="E31">
        <v>22.244287482299999</v>
      </c>
      <c r="F31">
        <v>11.010829388099999</v>
      </c>
      <c r="G31">
        <v>7.6057944928600003</v>
      </c>
      <c r="H31">
        <v>1.0255661139200001</v>
      </c>
      <c r="I31">
        <v>1.0814540486099999</v>
      </c>
    </row>
    <row r="32" spans="1:9" x14ac:dyDescent="0.25">
      <c r="A32">
        <v>2022</v>
      </c>
      <c r="B32">
        <v>1.6482314150999999</v>
      </c>
      <c r="C32">
        <v>0.54956316435100006</v>
      </c>
      <c r="D32">
        <v>1.0986682507500001</v>
      </c>
      <c r="E32">
        <v>21.876036108299999</v>
      </c>
      <c r="F32">
        <v>10.7861993185</v>
      </c>
      <c r="G32">
        <v>7.5605408859100001</v>
      </c>
      <c r="H32">
        <v>1.03157111206</v>
      </c>
      <c r="I32">
        <v>1.0686032060599999</v>
      </c>
    </row>
    <row r="33" spans="1:9" x14ac:dyDescent="0.25">
      <c r="A33">
        <v>2023</v>
      </c>
      <c r="B33">
        <v>1.7929054827399999</v>
      </c>
      <c r="C33">
        <v>0.66317769587999997</v>
      </c>
      <c r="D33">
        <v>1.12972778686</v>
      </c>
      <c r="E33">
        <v>22.103372848900001</v>
      </c>
      <c r="F33">
        <v>10.6016188557</v>
      </c>
      <c r="G33">
        <v>7.7172029580299997</v>
      </c>
      <c r="H33">
        <v>1.0362220235999999</v>
      </c>
      <c r="I33">
        <v>1.05385692159</v>
      </c>
    </row>
    <row r="34" spans="1:9" x14ac:dyDescent="0.25">
      <c r="A34">
        <v>2024</v>
      </c>
      <c r="B34">
        <v>1.93372323811</v>
      </c>
      <c r="C34">
        <v>0.77731808173200001</v>
      </c>
      <c r="D34">
        <v>1.15640515637</v>
      </c>
      <c r="E34">
        <v>21.876415162299999</v>
      </c>
      <c r="F34">
        <v>10.372712936599999</v>
      </c>
      <c r="G34">
        <v>7.71758255628</v>
      </c>
      <c r="H34">
        <v>1.03936129534</v>
      </c>
      <c r="I34">
        <v>1.0430971382600001</v>
      </c>
    </row>
    <row r="35" spans="1:9" x14ac:dyDescent="0.25">
      <c r="A35">
        <v>2025</v>
      </c>
      <c r="B35">
        <v>2.04398113408</v>
      </c>
      <c r="C35">
        <v>0.86376262266199999</v>
      </c>
      <c r="D35">
        <v>1.1802185114099999</v>
      </c>
      <c r="E35">
        <v>21.673330506599999</v>
      </c>
      <c r="F35">
        <v>10.1409327574</v>
      </c>
      <c r="G35">
        <v>7.72414290606</v>
      </c>
      <c r="H35">
        <v>1.0412990878299999</v>
      </c>
      <c r="I35">
        <v>1.04129835858</v>
      </c>
    </row>
    <row r="36" spans="1:9" x14ac:dyDescent="0.25">
      <c r="A36">
        <v>2026</v>
      </c>
      <c r="B36">
        <v>2.12761143065</v>
      </c>
      <c r="C36">
        <v>0.927609397231</v>
      </c>
      <c r="D36">
        <v>1.2000020334199999</v>
      </c>
      <c r="E36">
        <v>21.567891401299999</v>
      </c>
      <c r="F36">
        <v>9.9158028944200005</v>
      </c>
      <c r="G36">
        <v>7.7629237079499998</v>
      </c>
      <c r="H36">
        <v>1.04286972086</v>
      </c>
      <c r="I36">
        <v>1.03793250092</v>
      </c>
    </row>
    <row r="37" spans="1:9" x14ac:dyDescent="0.25">
      <c r="A37">
        <v>2027</v>
      </c>
      <c r="B37">
        <v>2.1933029717700001</v>
      </c>
      <c r="C37">
        <v>0.97591211669400002</v>
      </c>
      <c r="D37">
        <v>1.2173908550700001</v>
      </c>
      <c r="E37">
        <v>21.4010369286</v>
      </c>
      <c r="F37">
        <v>9.6837560514999996</v>
      </c>
      <c r="G37">
        <v>7.7784524809700004</v>
      </c>
      <c r="H37">
        <v>1.0435225137399999</v>
      </c>
      <c r="I37">
        <v>1.0370678255000001</v>
      </c>
    </row>
    <row r="38" spans="1:9" x14ac:dyDescent="0.25">
      <c r="A38">
        <v>2028</v>
      </c>
      <c r="B38">
        <v>2.23933370012</v>
      </c>
      <c r="C38">
        <v>1.0065047722</v>
      </c>
      <c r="D38">
        <v>1.23282892793</v>
      </c>
      <c r="E38">
        <v>21.246132604</v>
      </c>
      <c r="F38">
        <v>9.4515880861900001</v>
      </c>
      <c r="G38">
        <v>7.7965122323999996</v>
      </c>
      <c r="H38">
        <v>1.04340004217</v>
      </c>
      <c r="I38">
        <v>1.0383657543</v>
      </c>
    </row>
    <row r="39" spans="1:9" x14ac:dyDescent="0.25">
      <c r="A39">
        <v>2029</v>
      </c>
      <c r="B39">
        <v>2.2684679139099999</v>
      </c>
      <c r="C39">
        <v>1.0219333885199999</v>
      </c>
      <c r="D39">
        <v>1.24653452539</v>
      </c>
      <c r="E39">
        <v>21.099977281099999</v>
      </c>
      <c r="F39">
        <v>9.2199783337299994</v>
      </c>
      <c r="G39">
        <v>7.8160488352500002</v>
      </c>
      <c r="H39">
        <v>1.0426099148700001</v>
      </c>
      <c r="I39">
        <v>1.0414558598500001</v>
      </c>
    </row>
    <row r="40" spans="1:9" x14ac:dyDescent="0.25">
      <c r="A40">
        <v>2030</v>
      </c>
      <c r="B40">
        <v>2.2831922216199998</v>
      </c>
      <c r="C40">
        <v>1.0244800055100001</v>
      </c>
      <c r="D40">
        <v>1.2587122160999999</v>
      </c>
      <c r="E40">
        <v>20.959637732899999</v>
      </c>
      <c r="F40">
        <v>8.9895134768399991</v>
      </c>
      <c r="G40">
        <v>7.8360623690400004</v>
      </c>
      <c r="H40">
        <v>1.0412474596200001</v>
      </c>
      <c r="I40">
        <v>1.0502154217499999</v>
      </c>
    </row>
    <row r="41" spans="1:9" x14ac:dyDescent="0.25">
      <c r="A41">
        <v>2031</v>
      </c>
      <c r="B41">
        <v>2.27410684102</v>
      </c>
      <c r="C41">
        <v>1.01205490125</v>
      </c>
      <c r="D41">
        <v>1.2620519397700001</v>
      </c>
      <c r="E41">
        <v>20.879434673399999</v>
      </c>
      <c r="F41">
        <v>8.7651506535900001</v>
      </c>
      <c r="G41">
        <v>7.8749840746400004</v>
      </c>
      <c r="H41">
        <v>1.0403852175099999</v>
      </c>
      <c r="I41">
        <v>1.06879134261</v>
      </c>
    </row>
    <row r="42" spans="1:9" x14ac:dyDescent="0.25">
      <c r="A42">
        <v>2032</v>
      </c>
      <c r="B42">
        <v>2.2569903949699999</v>
      </c>
      <c r="C42">
        <v>0.99266245056900004</v>
      </c>
      <c r="D42">
        <v>1.26432794441</v>
      </c>
      <c r="E42">
        <v>20.797468041799998</v>
      </c>
      <c r="F42">
        <v>8.5430767311799993</v>
      </c>
      <c r="G42">
        <v>7.9121478747999996</v>
      </c>
      <c r="H42">
        <v>1.0392256683800001</v>
      </c>
      <c r="I42">
        <v>1.0870432059299999</v>
      </c>
    </row>
    <row r="43" spans="1:9" x14ac:dyDescent="0.25">
      <c r="A43">
        <v>2033</v>
      </c>
      <c r="B43">
        <v>2.2334546173700001</v>
      </c>
      <c r="C43">
        <v>0.96773983264999996</v>
      </c>
      <c r="D43">
        <v>1.2657147847200001</v>
      </c>
      <c r="E43">
        <v>20.711820500200002</v>
      </c>
      <c r="F43">
        <v>8.3236223646600003</v>
      </c>
      <c r="G43">
        <v>7.9467883688400001</v>
      </c>
      <c r="H43">
        <v>1.03782388904</v>
      </c>
      <c r="I43">
        <v>1.10544291259</v>
      </c>
    </row>
    <row r="44" spans="1:9" x14ac:dyDescent="0.25">
      <c r="A44">
        <v>2034</v>
      </c>
      <c r="B44">
        <v>2.19913362531</v>
      </c>
      <c r="C44">
        <v>0.932783590005</v>
      </c>
      <c r="D44">
        <v>1.2663500352999999</v>
      </c>
      <c r="E44">
        <v>20.7031741379</v>
      </c>
      <c r="F44">
        <v>8.1122178887699992</v>
      </c>
      <c r="G44">
        <v>8.0096180822799994</v>
      </c>
      <c r="H44">
        <v>1.03625823471</v>
      </c>
      <c r="I44">
        <v>1.12252698849</v>
      </c>
    </row>
    <row r="45" spans="1:9" x14ac:dyDescent="0.25">
      <c r="A45">
        <v>2035</v>
      </c>
      <c r="B45">
        <v>2.1598413824799998</v>
      </c>
      <c r="C45">
        <v>0.893701145892</v>
      </c>
      <c r="D45">
        <v>1.2661402365800001</v>
      </c>
      <c r="E45">
        <v>20.6938679398</v>
      </c>
      <c r="F45">
        <v>7.9039866607200002</v>
      </c>
      <c r="G45">
        <v>8.0715925306699994</v>
      </c>
      <c r="H45">
        <v>1.0345439295900001</v>
      </c>
      <c r="I45">
        <v>1.1412105856000001</v>
      </c>
    </row>
    <row r="46" spans="1:9" x14ac:dyDescent="0.25">
      <c r="A46">
        <v>2036</v>
      </c>
      <c r="B46">
        <v>2.12346408801</v>
      </c>
      <c r="C46">
        <v>0.86056734169899995</v>
      </c>
      <c r="D46">
        <v>1.26289674631</v>
      </c>
      <c r="E46">
        <v>20.6088817043</v>
      </c>
      <c r="F46">
        <v>7.6960637958399998</v>
      </c>
      <c r="G46">
        <v>8.1030635217900002</v>
      </c>
      <c r="H46">
        <v>1.0332719233300001</v>
      </c>
      <c r="I46">
        <v>1.1596235661400001</v>
      </c>
    </row>
    <row r="47" spans="1:9" x14ac:dyDescent="0.25">
      <c r="A47">
        <v>2037</v>
      </c>
      <c r="B47">
        <v>2.0797229502399999</v>
      </c>
      <c r="C47">
        <v>0.82043707857699999</v>
      </c>
      <c r="D47">
        <v>1.2592858716599999</v>
      </c>
      <c r="E47">
        <v>20.596935527199999</v>
      </c>
      <c r="F47">
        <v>7.4963564381300003</v>
      </c>
      <c r="G47">
        <v>8.1618578489699996</v>
      </c>
      <c r="H47">
        <v>1.03196205556</v>
      </c>
      <c r="I47">
        <v>1.1766213104400001</v>
      </c>
    </row>
    <row r="48" spans="1:9" x14ac:dyDescent="0.25">
      <c r="A48">
        <v>2038</v>
      </c>
      <c r="B48">
        <v>2.0340874155400002</v>
      </c>
      <c r="C48">
        <v>0.77889892008899997</v>
      </c>
      <c r="D48">
        <v>1.2551884954500001</v>
      </c>
      <c r="E48">
        <v>20.580655485400001</v>
      </c>
      <c r="F48">
        <v>7.3002336848300002</v>
      </c>
      <c r="G48">
        <v>8.2182856037800001</v>
      </c>
      <c r="H48">
        <v>1.0306148536799999</v>
      </c>
      <c r="I48">
        <v>1.19220043557</v>
      </c>
    </row>
    <row r="49" spans="1:9" x14ac:dyDescent="0.25">
      <c r="A49">
        <v>2039</v>
      </c>
      <c r="B49">
        <v>1.9871787159200001</v>
      </c>
      <c r="C49">
        <v>0.73647606488100004</v>
      </c>
      <c r="D49">
        <v>1.2507026510399999</v>
      </c>
      <c r="E49">
        <v>20.5595362038</v>
      </c>
      <c r="F49">
        <v>7.1077855755500003</v>
      </c>
      <c r="G49">
        <v>8.2720898060600003</v>
      </c>
      <c r="H49">
        <v>1.0292480910099999</v>
      </c>
      <c r="I49">
        <v>1.2064539381999999</v>
      </c>
    </row>
    <row r="50" spans="1:9" x14ac:dyDescent="0.25">
      <c r="A50">
        <v>2040</v>
      </c>
      <c r="B50">
        <v>1.9395347012699999</v>
      </c>
      <c r="C50">
        <v>0.69362018967299999</v>
      </c>
      <c r="D50">
        <v>1.2459145116000001</v>
      </c>
      <c r="E50">
        <v>20.5330660005</v>
      </c>
      <c r="F50">
        <v>6.9190725988199997</v>
      </c>
      <c r="G50">
        <v>8.3230065695400004</v>
      </c>
      <c r="H50">
        <v>1.0278767581299999</v>
      </c>
      <c r="I50">
        <v>1.2110435795200001</v>
      </c>
    </row>
    <row r="51" spans="1:9" x14ac:dyDescent="0.25">
      <c r="A51">
        <v>2041</v>
      </c>
      <c r="B51">
        <v>1.8740221681</v>
      </c>
      <c r="C51">
        <v>0.63364116663100001</v>
      </c>
      <c r="D51">
        <v>1.2403810014600001</v>
      </c>
      <c r="E51">
        <v>20.5385865334</v>
      </c>
      <c r="F51">
        <v>6.7323583531000004</v>
      </c>
      <c r="G51">
        <v>8.3859179593200004</v>
      </c>
      <c r="H51">
        <v>1.0255365647500001</v>
      </c>
      <c r="I51">
        <v>1.2370705821300001</v>
      </c>
    </row>
    <row r="52" spans="1:9" x14ac:dyDescent="0.25">
      <c r="A52">
        <v>2042</v>
      </c>
      <c r="B52">
        <v>1.89742313561</v>
      </c>
      <c r="C52">
        <v>0.65360590898100002</v>
      </c>
      <c r="D52">
        <v>1.2438172266300001</v>
      </c>
      <c r="E52">
        <v>20.2467717595</v>
      </c>
      <c r="F52">
        <v>6.5449519618699998</v>
      </c>
      <c r="G52">
        <v>8.3241600829699998</v>
      </c>
      <c r="H52">
        <v>1.0266870219099999</v>
      </c>
      <c r="I52">
        <v>1.24128188505</v>
      </c>
    </row>
    <row r="53" spans="1:9" x14ac:dyDescent="0.25">
      <c r="A53">
        <v>2043</v>
      </c>
      <c r="B53">
        <v>1.98885201481</v>
      </c>
      <c r="C53">
        <v>0.734020094362</v>
      </c>
      <c r="D53">
        <v>1.25483192045</v>
      </c>
      <c r="E53">
        <v>19.715486794699999</v>
      </c>
      <c r="F53">
        <v>6.3634943819099998</v>
      </c>
      <c r="G53">
        <v>8.1566770945999991</v>
      </c>
      <c r="H53">
        <v>1.03038752146</v>
      </c>
      <c r="I53">
        <v>1.23027354282</v>
      </c>
    </row>
    <row r="54" spans="1:9" x14ac:dyDescent="0.25">
      <c r="A54">
        <v>2044</v>
      </c>
      <c r="B54">
        <v>2.1207059321899999</v>
      </c>
      <c r="C54">
        <v>0.849800521388</v>
      </c>
      <c r="D54">
        <v>1.2709054108</v>
      </c>
      <c r="E54">
        <v>19.024479558700001</v>
      </c>
      <c r="F54">
        <v>6.1937733506599999</v>
      </c>
      <c r="G54">
        <v>7.9131558989200004</v>
      </c>
      <c r="H54">
        <v>1.0354787916899999</v>
      </c>
      <c r="I54">
        <v>1.21343816322</v>
      </c>
    </row>
    <row r="55" spans="1:9" x14ac:dyDescent="0.25">
      <c r="A55">
        <v>2045</v>
      </c>
      <c r="B55">
        <v>2.2623868337199999</v>
      </c>
      <c r="C55">
        <v>0.97339498268299995</v>
      </c>
      <c r="D55">
        <v>1.28899185104</v>
      </c>
      <c r="E55">
        <v>18.268155135099999</v>
      </c>
      <c r="F55">
        <v>6.0403650326499996</v>
      </c>
      <c r="G55">
        <v>7.6314551789899996</v>
      </c>
      <c r="H55">
        <v>1.04067629561</v>
      </c>
      <c r="I55">
        <v>1.2016103086300001</v>
      </c>
    </row>
    <row r="56" spans="1:9" x14ac:dyDescent="0.25">
      <c r="A56">
        <v>2046</v>
      </c>
      <c r="B56">
        <v>2.3924567911899999</v>
      </c>
      <c r="C56">
        <v>1.08422301455</v>
      </c>
      <c r="D56">
        <v>1.3082337766400001</v>
      </c>
      <c r="E56">
        <v>17.513061029999999</v>
      </c>
      <c r="F56">
        <v>5.9054737828199997</v>
      </c>
      <c r="G56">
        <v>7.3401901861400001</v>
      </c>
      <c r="H56">
        <v>1.0446952060800001</v>
      </c>
      <c r="I56">
        <v>1.19608477111</v>
      </c>
    </row>
    <row r="57" spans="1:9" x14ac:dyDescent="0.25">
      <c r="A57">
        <v>2047</v>
      </c>
      <c r="B57">
        <v>2.4854322525799999</v>
      </c>
      <c r="C57">
        <v>1.1618820440299999</v>
      </c>
      <c r="D57">
        <v>1.3235502085499999</v>
      </c>
      <c r="E57">
        <v>16.782403738999999</v>
      </c>
      <c r="F57">
        <v>5.7868841921599996</v>
      </c>
      <c r="G57">
        <v>7.05015666209</v>
      </c>
      <c r="H57">
        <v>1.0465543400899999</v>
      </c>
      <c r="I57">
        <v>1.2121304527300001</v>
      </c>
    </row>
    <row r="58" spans="1:9" x14ac:dyDescent="0.25">
      <c r="A58">
        <v>2048</v>
      </c>
      <c r="B58">
        <v>2.5178003003899998</v>
      </c>
      <c r="C58">
        <v>1.18443884917</v>
      </c>
      <c r="D58">
        <v>1.33336145122</v>
      </c>
      <c r="E58">
        <v>16.2851018044</v>
      </c>
      <c r="F58">
        <v>5.69184593629</v>
      </c>
      <c r="G58">
        <v>6.8500925995199999</v>
      </c>
      <c r="H58">
        <v>1.0457648849300001</v>
      </c>
      <c r="I58">
        <v>1.2511754225</v>
      </c>
    </row>
    <row r="59" spans="1:9" x14ac:dyDescent="0.25">
      <c r="A59">
        <v>2049</v>
      </c>
      <c r="B59">
        <v>2.4907900323100001</v>
      </c>
      <c r="C59">
        <v>1.1541760490299999</v>
      </c>
      <c r="D59">
        <v>1.3366139832699999</v>
      </c>
      <c r="E59">
        <v>15.9658524527</v>
      </c>
      <c r="F59">
        <v>5.6149316451700004</v>
      </c>
      <c r="G59">
        <v>6.7193514318799998</v>
      </c>
      <c r="H59">
        <v>1.0422277421499999</v>
      </c>
      <c r="I59">
        <v>1.3127437527100001</v>
      </c>
    </row>
    <row r="60" spans="1:9" x14ac:dyDescent="0.25">
      <c r="A60">
        <v>2050</v>
      </c>
      <c r="B60">
        <v>2.4099370648099998</v>
      </c>
      <c r="C60">
        <v>1.07637590052</v>
      </c>
      <c r="D60">
        <v>1.33356116429</v>
      </c>
      <c r="E60">
        <v>15.817935516</v>
      </c>
      <c r="F60">
        <v>5.5536261221399998</v>
      </c>
      <c r="G60">
        <v>6.6568043822999998</v>
      </c>
      <c r="H60">
        <v>1.0362773696700001</v>
      </c>
      <c r="I60">
        <v>1.3929924171100001</v>
      </c>
    </row>
    <row r="61" spans="1:9" x14ac:dyDescent="0.25">
      <c r="A61">
        <v>2051</v>
      </c>
      <c r="B61">
        <v>2.2838301372999998</v>
      </c>
      <c r="C61">
        <v>0.95925979062800004</v>
      </c>
      <c r="D61">
        <v>1.3245703466700001</v>
      </c>
      <c r="E61">
        <v>15.8243884249</v>
      </c>
      <c r="F61">
        <v>5.5052179296699997</v>
      </c>
      <c r="G61">
        <v>6.6564896070500001</v>
      </c>
      <c r="H61">
        <v>1.0284830386999999</v>
      </c>
      <c r="I61">
        <v>1.4898541515699999</v>
      </c>
    </row>
    <row r="62" spans="1:9" x14ac:dyDescent="0.25">
      <c r="A62">
        <v>2052</v>
      </c>
      <c r="B62">
        <v>2.1299888340600002</v>
      </c>
      <c r="C62">
        <v>0.81818433273799995</v>
      </c>
      <c r="D62">
        <v>1.3118045013199999</v>
      </c>
      <c r="E62">
        <v>15.9376996837</v>
      </c>
      <c r="F62">
        <v>5.4667376934999998</v>
      </c>
      <c r="G62">
        <v>6.6995938792800001</v>
      </c>
      <c r="H62">
        <v>1.01960308269</v>
      </c>
      <c r="I62">
        <v>1.5943579432699999</v>
      </c>
    </row>
    <row r="63" spans="1:9" x14ac:dyDescent="0.25">
      <c r="A63">
        <v>2053</v>
      </c>
      <c r="B63">
        <v>1.96778870747</v>
      </c>
      <c r="C63">
        <v>0.67105080947999995</v>
      </c>
      <c r="D63">
        <v>1.2967378979899999</v>
      </c>
      <c r="E63">
        <v>16.037479915999999</v>
      </c>
      <c r="F63">
        <v>5.4317562111799997</v>
      </c>
      <c r="G63">
        <v>6.7366813413599997</v>
      </c>
      <c r="H63">
        <v>1.0102531936300001</v>
      </c>
      <c r="I63">
        <v>1.7032313405599999</v>
      </c>
    </row>
    <row r="64" spans="1:9" x14ac:dyDescent="0.25">
      <c r="A64">
        <v>2054</v>
      </c>
      <c r="B64">
        <v>1.7979346655899999</v>
      </c>
      <c r="C64">
        <v>0.51698049990100003</v>
      </c>
      <c r="D64">
        <v>1.2809541656900001</v>
      </c>
      <c r="E64">
        <v>16.248559341</v>
      </c>
      <c r="F64">
        <v>5.4057452138200004</v>
      </c>
      <c r="G64">
        <v>6.8198033862100003</v>
      </c>
      <c r="H64">
        <v>1.0009991201699999</v>
      </c>
      <c r="I64">
        <v>1.8105378894099999</v>
      </c>
    </row>
    <row r="65" spans="1:9" x14ac:dyDescent="0.25">
      <c r="A65">
        <v>2055</v>
      </c>
      <c r="B65">
        <v>1.6327547989</v>
      </c>
      <c r="C65">
        <v>0.36766367565699998</v>
      </c>
      <c r="D65">
        <v>1.2650911232399999</v>
      </c>
      <c r="E65">
        <v>16.471181036299999</v>
      </c>
      <c r="F65">
        <v>5.3835984362399998</v>
      </c>
      <c r="G65">
        <v>6.9078448722400001</v>
      </c>
      <c r="H65">
        <v>0.992158381004</v>
      </c>
      <c r="I65">
        <v>1.9101568908</v>
      </c>
    </row>
    <row r="66" spans="1:9" x14ac:dyDescent="0.25">
      <c r="A66">
        <v>2056</v>
      </c>
      <c r="B66">
        <v>1.48039488324</v>
      </c>
      <c r="C66">
        <v>0.230202037</v>
      </c>
      <c r="D66">
        <v>1.25019284624</v>
      </c>
      <c r="E66">
        <v>16.609179112100001</v>
      </c>
      <c r="F66">
        <v>5.3597658861099999</v>
      </c>
      <c r="G66">
        <v>6.9612444338800001</v>
      </c>
      <c r="H66">
        <v>0.98359699272699996</v>
      </c>
      <c r="I66">
        <v>2.0065453333400001</v>
      </c>
    </row>
    <row r="67" spans="1:9" x14ac:dyDescent="0.25">
      <c r="A67">
        <v>2057</v>
      </c>
      <c r="B67">
        <v>1.3348671381199999</v>
      </c>
      <c r="C67">
        <v>9.8509727642299996E-2</v>
      </c>
      <c r="D67">
        <v>1.2363574104799999</v>
      </c>
      <c r="E67">
        <v>16.8104025226</v>
      </c>
      <c r="F67">
        <v>5.34177089768</v>
      </c>
      <c r="G67">
        <v>7.0410230627799999</v>
      </c>
      <c r="H67">
        <v>0.97576340008399998</v>
      </c>
      <c r="I67">
        <v>2.09537049385</v>
      </c>
    </row>
    <row r="68" spans="1:9" x14ac:dyDescent="0.25">
      <c r="A68">
        <v>2058</v>
      </c>
      <c r="B68">
        <v>1.2014007745799999</v>
      </c>
      <c r="C68">
        <v>-2.2016334025899999E-2</v>
      </c>
      <c r="D68">
        <v>1.2234171086100001</v>
      </c>
      <c r="E68">
        <v>16.9959061086</v>
      </c>
      <c r="F68">
        <v>5.32561342171</v>
      </c>
      <c r="G68">
        <v>7.1146121475999999</v>
      </c>
      <c r="H68">
        <v>0.96863455572599999</v>
      </c>
      <c r="I68">
        <v>2.1756678365700002</v>
      </c>
    </row>
    <row r="69" spans="1:9" x14ac:dyDescent="0.25">
      <c r="A69">
        <v>2059</v>
      </c>
      <c r="B69">
        <v>1.08566248978</v>
      </c>
      <c r="C69" s="50">
        <v>-0.125713316454</v>
      </c>
      <c r="D69">
        <v>1.21137580623</v>
      </c>
      <c r="E69">
        <v>17.082629381699999</v>
      </c>
      <c r="F69">
        <v>5.3071463838500001</v>
      </c>
      <c r="G69">
        <v>7.1477175184600004</v>
      </c>
      <c r="H69">
        <v>0.96213599461300003</v>
      </c>
      <c r="I69">
        <v>2.2498392658999999</v>
      </c>
    </row>
    <row r="70" spans="1:9" x14ac:dyDescent="0.25">
      <c r="A70">
        <v>2060</v>
      </c>
      <c r="B70">
        <v>0.97588804010999997</v>
      </c>
      <c r="C70" s="50">
        <v>-0.22465411815899999</v>
      </c>
      <c r="D70">
        <v>1.20054215827</v>
      </c>
      <c r="E70">
        <v>17.229314814999999</v>
      </c>
      <c r="F70">
        <v>5.2936280893100003</v>
      </c>
      <c r="G70">
        <v>7.2057890966700002</v>
      </c>
      <c r="H70">
        <v>0.95626838328399999</v>
      </c>
      <c r="I70">
        <v>2.3156886196099999</v>
      </c>
    </row>
    <row r="71" spans="1:9" x14ac:dyDescent="0.25">
      <c r="A71">
        <v>2061</v>
      </c>
      <c r="B71">
        <v>0.87308905177200002</v>
      </c>
      <c r="C71" s="50">
        <v>-0.31717428447500001</v>
      </c>
      <c r="D71">
        <v>1.1902633362499999</v>
      </c>
      <c r="E71">
        <v>17.369599553</v>
      </c>
      <c r="F71">
        <v>5.2812719333500002</v>
      </c>
      <c r="G71">
        <v>7.2614587023299997</v>
      </c>
      <c r="H71">
        <v>0.95082498773699997</v>
      </c>
      <c r="I71">
        <v>2.37664826992</v>
      </c>
    </row>
    <row r="72" spans="1:9" x14ac:dyDescent="0.25">
      <c r="A72">
        <v>2062</v>
      </c>
      <c r="B72">
        <v>0.78589980653699998</v>
      </c>
      <c r="C72">
        <v>-0.394918068914</v>
      </c>
      <c r="D72">
        <v>1.1808178754500001</v>
      </c>
      <c r="E72">
        <v>17.413938366699998</v>
      </c>
      <c r="F72">
        <v>5.2662224021100004</v>
      </c>
      <c r="G72">
        <v>7.2778480478200001</v>
      </c>
      <c r="H72">
        <v>0.94586360092400001</v>
      </c>
      <c r="I72">
        <v>2.4324887398600001</v>
      </c>
    </row>
    <row r="73" spans="1:9" x14ac:dyDescent="0.25">
      <c r="A73">
        <v>2063</v>
      </c>
      <c r="B73">
        <v>0.702209062291</v>
      </c>
      <c r="C73">
        <v>-0.47028615559100001</v>
      </c>
      <c r="D73">
        <v>1.1724952178800001</v>
      </c>
      <c r="E73">
        <v>17.522000121800001</v>
      </c>
      <c r="F73">
        <v>5.2557919713099999</v>
      </c>
      <c r="G73">
        <v>7.3206786491100004</v>
      </c>
      <c r="H73">
        <v>0.94138308468800003</v>
      </c>
      <c r="I73">
        <v>2.48231151845</v>
      </c>
    </row>
    <row r="74" spans="1:9" x14ac:dyDescent="0.25">
      <c r="A74">
        <v>2064</v>
      </c>
      <c r="B74">
        <v>0.62606105718399996</v>
      </c>
      <c r="C74">
        <v>-0.53887495813399999</v>
      </c>
      <c r="D74">
        <v>1.1649360153199999</v>
      </c>
      <c r="E74">
        <v>17.619988829499999</v>
      </c>
      <c r="F74">
        <v>5.2463325388599999</v>
      </c>
      <c r="G74">
        <v>7.3596067175500002</v>
      </c>
      <c r="H74">
        <v>0.93730630683899996</v>
      </c>
      <c r="I74">
        <v>2.5262193419400001</v>
      </c>
    </row>
    <row r="75" spans="1:9" x14ac:dyDescent="0.25">
      <c r="A75">
        <v>2065</v>
      </c>
      <c r="B75">
        <v>0.556482849768</v>
      </c>
      <c r="C75">
        <v>-0.60159307047300004</v>
      </c>
      <c r="D75">
        <v>1.1580759202399999</v>
      </c>
      <c r="E75">
        <v>17.7098986946</v>
      </c>
      <c r="F75">
        <v>5.2377629284099996</v>
      </c>
      <c r="G75">
        <v>7.3954429467100002</v>
      </c>
      <c r="H75">
        <v>0.93357993186999999</v>
      </c>
      <c r="I75">
        <v>2.5645253264300001</v>
      </c>
    </row>
    <row r="76" spans="1:9" x14ac:dyDescent="0.25">
      <c r="A76">
        <v>2066</v>
      </c>
      <c r="B76">
        <v>0.492650000767</v>
      </c>
      <c r="C76">
        <v>-0.65929074425099998</v>
      </c>
      <c r="D76">
        <v>1.1519407450200001</v>
      </c>
      <c r="E76">
        <v>17.7928995589</v>
      </c>
      <c r="F76">
        <v>5.2299490042999999</v>
      </c>
      <c r="G76">
        <v>7.4286801678499996</v>
      </c>
      <c r="H76">
        <v>0.93013897743100005</v>
      </c>
      <c r="I76">
        <v>2.5978151970200001</v>
      </c>
    </row>
    <row r="77" spans="1:9" x14ac:dyDescent="0.25">
      <c r="A77">
        <v>2067</v>
      </c>
      <c r="B77">
        <v>0.43350293784499999</v>
      </c>
      <c r="C77">
        <v>-0.71277955592800002</v>
      </c>
      <c r="D77">
        <v>1.14628249377</v>
      </c>
      <c r="E77">
        <v>17.872406062700001</v>
      </c>
      <c r="F77">
        <v>5.2229523022800004</v>
      </c>
      <c r="G77">
        <v>7.4606731295199999</v>
      </c>
      <c r="H77">
        <v>0.92697020179900003</v>
      </c>
      <c r="I77">
        <v>2.6262560667999999</v>
      </c>
    </row>
    <row r="78" spans="1:9" x14ac:dyDescent="0.25">
      <c r="A78">
        <v>2068</v>
      </c>
      <c r="B78">
        <v>0.38457518007199998</v>
      </c>
      <c r="C78">
        <v>-0.75620596040099997</v>
      </c>
      <c r="D78">
        <v>1.1407811404699999</v>
      </c>
      <c r="E78">
        <v>17.8628478095</v>
      </c>
      <c r="F78">
        <v>5.2125761104999997</v>
      </c>
      <c r="G78">
        <v>7.4561393208700002</v>
      </c>
      <c r="H78">
        <v>0.92400801704699997</v>
      </c>
      <c r="I78">
        <v>2.65319806798</v>
      </c>
    </row>
    <row r="79" spans="1:9" x14ac:dyDescent="0.25">
      <c r="A79">
        <v>2069</v>
      </c>
      <c r="B79">
        <v>0.33410440995099999</v>
      </c>
      <c r="C79">
        <v>-0.80166783724400004</v>
      </c>
      <c r="D79">
        <v>1.1357722472</v>
      </c>
      <c r="E79">
        <v>17.922820550800001</v>
      </c>
      <c r="F79">
        <v>5.2061613380900003</v>
      </c>
      <c r="G79">
        <v>7.4802405096699998</v>
      </c>
      <c r="H79">
        <v>0.92128758338700001</v>
      </c>
      <c r="I79">
        <v>2.67752903371</v>
      </c>
    </row>
    <row r="80" spans="1:9" x14ac:dyDescent="0.25">
      <c r="A80">
        <v>2070</v>
      </c>
      <c r="B80">
        <v>0.28688247636500003</v>
      </c>
      <c r="C80">
        <v>-0.844045696382</v>
      </c>
      <c r="D80">
        <v>1.13092817275</v>
      </c>
      <c r="E80">
        <v>17.9772578135</v>
      </c>
      <c r="F80">
        <v>5.20012920939</v>
      </c>
      <c r="G80">
        <v>7.5021747789899997</v>
      </c>
      <c r="H80">
        <v>0.91876484518900003</v>
      </c>
      <c r="I80">
        <v>2.69874395089</v>
      </c>
    </row>
    <row r="81" spans="1:9" x14ac:dyDescent="0.25">
      <c r="A81">
        <v>2071</v>
      </c>
      <c r="B81">
        <v>0.24904932326500001</v>
      </c>
      <c r="C81">
        <v>-0.87716676876099997</v>
      </c>
      <c r="D81">
        <v>1.1262160920299999</v>
      </c>
      <c r="E81">
        <v>17.943621591500001</v>
      </c>
      <c r="F81">
        <v>5.1905769153800003</v>
      </c>
      <c r="G81">
        <v>7.4879623755500004</v>
      </c>
      <c r="H81">
        <v>0.91638629776400005</v>
      </c>
      <c r="I81">
        <v>2.7194091354699998</v>
      </c>
    </row>
    <row r="82" spans="1:9" x14ac:dyDescent="0.25">
      <c r="A82">
        <v>2072</v>
      </c>
      <c r="B82">
        <v>0.20890168074400001</v>
      </c>
      <c r="C82">
        <v>-0.91308602296800001</v>
      </c>
      <c r="D82">
        <v>1.1219877037099999</v>
      </c>
      <c r="E82">
        <v>17.980201455900001</v>
      </c>
      <c r="F82">
        <v>5.1848445960599996</v>
      </c>
      <c r="G82">
        <v>7.5026153310100003</v>
      </c>
      <c r="H82">
        <v>0.91419560332100003</v>
      </c>
      <c r="I82">
        <v>2.73835345586</v>
      </c>
    </row>
    <row r="83" spans="1:9" x14ac:dyDescent="0.25">
      <c r="A83">
        <v>2073</v>
      </c>
      <c r="B83">
        <v>0.17143984978900001</v>
      </c>
      <c r="C83">
        <v>-0.94648685513700004</v>
      </c>
      <c r="D83">
        <v>1.1179267049299999</v>
      </c>
      <c r="E83">
        <v>18.011518746299998</v>
      </c>
      <c r="F83">
        <v>5.1793666170400003</v>
      </c>
      <c r="G83">
        <v>7.5151759043100004</v>
      </c>
      <c r="H83">
        <v>0.91215631338699998</v>
      </c>
      <c r="I83">
        <v>2.7553819329000002</v>
      </c>
    </row>
    <row r="84" spans="1:9" x14ac:dyDescent="0.25">
      <c r="A84">
        <v>2074</v>
      </c>
      <c r="B84">
        <v>0.136413999195</v>
      </c>
      <c r="C84">
        <v>-0.97760789064599996</v>
      </c>
      <c r="D84">
        <v>1.1140218898400001</v>
      </c>
      <c r="E84">
        <v>18.037963578500001</v>
      </c>
      <c r="F84">
        <v>5.1741104041400003</v>
      </c>
      <c r="G84">
        <v>7.5257955394399998</v>
      </c>
      <c r="H84">
        <v>0.91025254599899996</v>
      </c>
      <c r="I84">
        <v>2.7707193221300002</v>
      </c>
    </row>
    <row r="85" spans="1:9" x14ac:dyDescent="0.25">
      <c r="A85">
        <v>2075</v>
      </c>
      <c r="B85">
        <v>0.103609194056</v>
      </c>
      <c r="C85">
        <v>-1.00665525104</v>
      </c>
      <c r="D85">
        <v>1.1102644450900001</v>
      </c>
      <c r="E85">
        <v>18.059853178800001</v>
      </c>
      <c r="F85">
        <v>5.1690461976600002</v>
      </c>
      <c r="G85">
        <v>7.5345962024600004</v>
      </c>
      <c r="H85">
        <v>0.908470345111</v>
      </c>
      <c r="I85">
        <v>2.78457207753</v>
      </c>
    </row>
    <row r="86" spans="1:9" x14ac:dyDescent="0.25">
      <c r="A86">
        <v>2076</v>
      </c>
      <c r="B86">
        <v>7.2842904612199999E-2</v>
      </c>
      <c r="C86">
        <v>-1.03380497754</v>
      </c>
      <c r="D86">
        <v>1.1066478821600001</v>
      </c>
      <c r="E86">
        <v>18.077434777299999</v>
      </c>
      <c r="F86">
        <v>5.1641466520100003</v>
      </c>
      <c r="G86">
        <v>7.5416715089300004</v>
      </c>
      <c r="H86">
        <v>0.90679749927700004</v>
      </c>
      <c r="I86">
        <v>2.7971304151999998</v>
      </c>
    </row>
    <row r="87" spans="1:9" x14ac:dyDescent="0.25">
      <c r="A87">
        <v>2077</v>
      </c>
      <c r="B87">
        <v>4.3962943153999998E-2</v>
      </c>
      <c r="C87">
        <v>-1.0592050612299999</v>
      </c>
      <c r="D87">
        <v>1.1031680043900001</v>
      </c>
      <c r="E87">
        <v>18.090887475799999</v>
      </c>
      <c r="F87">
        <v>5.1593864554</v>
      </c>
      <c r="G87">
        <v>7.5470874200900004</v>
      </c>
      <c r="H87">
        <v>0.90522338311799999</v>
      </c>
      <c r="I87">
        <v>2.80857035981</v>
      </c>
    </row>
    <row r="88" spans="1:9" x14ac:dyDescent="0.25">
      <c r="A88">
        <v>2078</v>
      </c>
      <c r="B88">
        <v>1.6845821454500001E-2</v>
      </c>
      <c r="C88">
        <v>-1.0829770886700001</v>
      </c>
      <c r="D88">
        <v>1.0998229101300001</v>
      </c>
      <c r="E88">
        <v>18.100323063800001</v>
      </c>
      <c r="F88">
        <v>5.1547419657600004</v>
      </c>
      <c r="G88">
        <v>7.55088249783</v>
      </c>
      <c r="H88">
        <v>0.90373882003600003</v>
      </c>
      <c r="I88">
        <v>2.8190557942800001</v>
      </c>
    </row>
    <row r="89" spans="1:9" x14ac:dyDescent="0.25">
      <c r="A89">
        <v>2079</v>
      </c>
      <c r="B89" s="50">
        <v>-8.6044732026899998E-3</v>
      </c>
      <c r="C89">
        <v>-1.10521750789</v>
      </c>
      <c r="D89">
        <v>1.09661303469</v>
      </c>
      <c r="E89">
        <v>18.105785732400001</v>
      </c>
      <c r="F89">
        <v>5.1501908579400002</v>
      </c>
      <c r="G89">
        <v>7.5530676997799997</v>
      </c>
      <c r="H89">
        <v>0.90233596508799996</v>
      </c>
      <c r="I89">
        <v>2.82874047457</v>
      </c>
    </row>
    <row r="90" spans="1:9" x14ac:dyDescent="0.25">
      <c r="A90">
        <v>2080</v>
      </c>
      <c r="B90" s="50">
        <v>-3.2457280004700002E-2</v>
      </c>
      <c r="C90">
        <v>-1.1259985133199999</v>
      </c>
      <c r="D90">
        <v>1.0935412333200001</v>
      </c>
      <c r="E90">
        <v>18.107250624700001</v>
      </c>
      <c r="F90">
        <v>5.1457117782799999</v>
      </c>
      <c r="G90">
        <v>7.5536256890200004</v>
      </c>
      <c r="H90">
        <v>0.90100820676500004</v>
      </c>
      <c r="I90">
        <v>2.83777008754</v>
      </c>
    </row>
    <row r="91" spans="1:9" x14ac:dyDescent="0.25">
      <c r="A91">
        <v>2081</v>
      </c>
      <c r="B91" s="50">
        <v>-5.4755634361399998E-2</v>
      </c>
      <c r="C91">
        <v>-1.1453685447099999</v>
      </c>
      <c r="D91">
        <v>1.09061291035</v>
      </c>
      <c r="E91">
        <v>18.1046211257</v>
      </c>
      <c r="F91">
        <v>5.1412839998399997</v>
      </c>
      <c r="G91">
        <v>7.5525096172500001</v>
      </c>
      <c r="H91">
        <v>0.89975008726600003</v>
      </c>
      <c r="I91">
        <v>2.8462842525999998</v>
      </c>
    </row>
    <row r="92" spans="1:9" x14ac:dyDescent="0.25">
      <c r="A92">
        <v>2082</v>
      </c>
      <c r="B92" s="50">
        <v>-7.5516191766399995E-2</v>
      </c>
      <c r="C92">
        <v>-1.1633523887699999</v>
      </c>
      <c r="D92">
        <v>1.0878361970099999</v>
      </c>
      <c r="E92">
        <v>18.0977247993</v>
      </c>
      <c r="F92">
        <v>5.1368870754999998</v>
      </c>
      <c r="G92">
        <v>7.5496413457499996</v>
      </c>
      <c r="H92">
        <v>0.89855724010399995</v>
      </c>
      <c r="I92">
        <v>2.8544186390599999</v>
      </c>
    </row>
    <row r="93" spans="1:9" x14ac:dyDescent="0.25">
      <c r="A93">
        <v>2083</v>
      </c>
      <c r="B93" s="50">
        <v>-9.4728675877299995E-2</v>
      </c>
      <c r="C93">
        <v>-1.1799508621999999</v>
      </c>
      <c r="D93">
        <v>1.08522218633</v>
      </c>
      <c r="E93">
        <v>18.0863078002</v>
      </c>
      <c r="F93">
        <v>5.13250047936</v>
      </c>
      <c r="G93">
        <v>7.5449090278000002</v>
      </c>
      <c r="H93">
        <v>0.89742634543400002</v>
      </c>
      <c r="I93">
        <v>2.86230707018</v>
      </c>
    </row>
    <row r="94" spans="1:9" x14ac:dyDescent="0.25">
      <c r="A94">
        <v>2084</v>
      </c>
      <c r="B94" s="50">
        <v>-0.112354822863</v>
      </c>
      <c r="C94">
        <v>-1.1951400532900001</v>
      </c>
      <c r="D94">
        <v>1.0827852304300001</v>
      </c>
      <c r="E94">
        <v>18.0700276074</v>
      </c>
      <c r="F94">
        <v>5.1281032316499999</v>
      </c>
      <c r="G94">
        <v>7.5381639933800004</v>
      </c>
      <c r="H94">
        <v>0.89635510246500005</v>
      </c>
      <c r="I94">
        <v>2.8700837807499999</v>
      </c>
    </row>
    <row r="95" spans="1:9" x14ac:dyDescent="0.25">
      <c r="A95">
        <v>2085</v>
      </c>
      <c r="B95" s="50">
        <v>-0.12832676686700001</v>
      </c>
      <c r="C95">
        <v>-1.2088700775800001</v>
      </c>
      <c r="D95">
        <v>1.08054331071</v>
      </c>
      <c r="E95">
        <v>18.048443825900002</v>
      </c>
      <c r="F95">
        <v>5.1236734982799996</v>
      </c>
      <c r="G95">
        <v>7.5292168246799998</v>
      </c>
      <c r="H95">
        <v>0.89534221975499995</v>
      </c>
      <c r="I95">
        <v>2.8778857662199999</v>
      </c>
    </row>
    <row r="96" spans="1:9" x14ac:dyDescent="0.25">
      <c r="A96">
        <v>2086</v>
      </c>
      <c r="B96" s="50">
        <v>-0.14254481361999999</v>
      </c>
      <c r="C96">
        <v>-1.22106330524</v>
      </c>
      <c r="D96">
        <v>1.0785184916199999</v>
      </c>
      <c r="E96">
        <v>18.0210067921</v>
      </c>
      <c r="F96">
        <v>5.1191881549599998</v>
      </c>
      <c r="G96">
        <v>7.5178325172099996</v>
      </c>
      <c r="H96">
        <v>0.89438742370000002</v>
      </c>
      <c r="I96">
        <v>2.88585535611</v>
      </c>
    </row>
    <row r="97" spans="1:9" x14ac:dyDescent="0.25">
      <c r="A97">
        <v>2087</v>
      </c>
      <c r="B97" s="50">
        <v>-0.15487451310100001</v>
      </c>
      <c r="C97">
        <v>-1.2316119856400001</v>
      </c>
      <c r="D97">
        <v>1.0767374725300001</v>
      </c>
      <c r="E97">
        <v>17.987043609299999</v>
      </c>
      <c r="F97">
        <v>5.1146223064000003</v>
      </c>
      <c r="G97">
        <v>7.5037245641799997</v>
      </c>
      <c r="H97">
        <v>0.89349148662300004</v>
      </c>
      <c r="I97">
        <v>2.89450147754</v>
      </c>
    </row>
    <row r="98" spans="1:9" x14ac:dyDescent="0.25">
      <c r="A98">
        <v>2088</v>
      </c>
      <c r="B98" s="50">
        <v>-0.17185077105400001</v>
      </c>
      <c r="C98">
        <v>-1.24709512298</v>
      </c>
      <c r="D98">
        <v>1.0752443519299999</v>
      </c>
      <c r="E98">
        <v>18.029228225899999</v>
      </c>
      <c r="F98">
        <v>5.1138024267700004</v>
      </c>
      <c r="G98">
        <v>7.52089822689</v>
      </c>
      <c r="H98">
        <v>0.89268716735300002</v>
      </c>
      <c r="I98">
        <v>2.9019900572699999</v>
      </c>
    </row>
    <row r="99" spans="1:9" x14ac:dyDescent="0.25">
      <c r="A99">
        <v>2089</v>
      </c>
      <c r="B99" s="50">
        <v>-0.188304021535</v>
      </c>
      <c r="C99">
        <v>-1.26200835641</v>
      </c>
      <c r="D99">
        <v>1.0737043348799999</v>
      </c>
      <c r="E99">
        <v>18.0722609613</v>
      </c>
      <c r="F99">
        <v>5.1132066579500002</v>
      </c>
      <c r="G99">
        <v>7.5384936430799998</v>
      </c>
      <c r="H99">
        <v>0.89194325656600004</v>
      </c>
      <c r="I99">
        <v>2.9079328795200001</v>
      </c>
    </row>
    <row r="100" spans="1:9" x14ac:dyDescent="0.25">
      <c r="A100">
        <v>2090</v>
      </c>
      <c r="B100" s="50">
        <v>-0.20451821939299999</v>
      </c>
      <c r="C100">
        <v>-1.2766062314</v>
      </c>
      <c r="D100">
        <v>1.07208801201</v>
      </c>
      <c r="E100">
        <v>18.116948914000002</v>
      </c>
      <c r="F100">
        <v>5.11283076499</v>
      </c>
      <c r="G100">
        <v>7.5568435778899996</v>
      </c>
      <c r="H100">
        <v>0.89124793746499997</v>
      </c>
      <c r="I100">
        <v>2.91238701854</v>
      </c>
    </row>
    <row r="101" spans="1:9" x14ac:dyDescent="0.25">
      <c r="A101">
        <v>2091</v>
      </c>
      <c r="B101">
        <v>-0.22078119119699999</v>
      </c>
      <c r="C101">
        <v>-1.29114498465</v>
      </c>
      <c r="D101">
        <v>1.0703637934500001</v>
      </c>
      <c r="E101">
        <v>18.164151739699999</v>
      </c>
      <c r="F101">
        <v>5.1126742650899999</v>
      </c>
      <c r="G101">
        <v>7.5763037008999996</v>
      </c>
      <c r="H101">
        <v>0.89058993069299996</v>
      </c>
      <c r="I101">
        <v>2.9153859819500001</v>
      </c>
    </row>
    <row r="102" spans="1:9" x14ac:dyDescent="0.25">
      <c r="A102">
        <v>2092</v>
      </c>
      <c r="B102">
        <v>-0.23738966051800001</v>
      </c>
      <c r="C102">
        <v>-1.3058869773399999</v>
      </c>
      <c r="D102">
        <v>1.06849731682</v>
      </c>
      <c r="E102">
        <v>18.2147976935</v>
      </c>
      <c r="F102">
        <v>5.1127405126200003</v>
      </c>
      <c r="G102">
        <v>7.5972592849799998</v>
      </c>
      <c r="H102">
        <v>0.88995831194800001</v>
      </c>
      <c r="I102">
        <v>3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2"/>
  <sheetViews>
    <sheetView workbookViewId="0">
      <pane ySplit="1" topLeftCell="A81" activePane="bottomLeft" state="frozen"/>
      <selection activeCell="F15" sqref="F15:G15"/>
      <selection pane="bottomLeft" activeCell="F15" sqref="F15:G15"/>
    </sheetView>
  </sheetViews>
  <sheetFormatPr defaultRowHeight="15" x14ac:dyDescent="0.25"/>
  <sheetData>
    <row r="1" spans="1:9" x14ac:dyDescent="0.25">
      <c r="A1" t="s">
        <v>263</v>
      </c>
      <c r="B1" t="s">
        <v>264</v>
      </c>
      <c r="C1" t="s">
        <v>265</v>
      </c>
      <c r="D1" t="s">
        <v>266</v>
      </c>
      <c r="E1" t="s">
        <v>267</v>
      </c>
      <c r="F1" t="s">
        <v>73</v>
      </c>
      <c r="G1" t="s">
        <v>74</v>
      </c>
      <c r="H1" t="s">
        <v>268</v>
      </c>
      <c r="I1" t="s">
        <v>269</v>
      </c>
    </row>
    <row r="2" spans="1:9" x14ac:dyDescent="0.25">
      <c r="A2">
        <v>1992</v>
      </c>
      <c r="B2">
        <v>-0.53216705200000003</v>
      </c>
      <c r="C2">
        <v>-1.3701772400200001</v>
      </c>
      <c r="D2">
        <v>0.83801018802100002</v>
      </c>
      <c r="E2">
        <v>20.0189622742</v>
      </c>
      <c r="F2">
        <v>19.689600190099998</v>
      </c>
      <c r="G2">
        <v>4.3720975515799996</v>
      </c>
      <c r="H2">
        <v>1.00000000014</v>
      </c>
      <c r="I2">
        <v>-3.7546905443999998</v>
      </c>
    </row>
    <row r="3" spans="1:9" x14ac:dyDescent="0.25">
      <c r="A3">
        <v>1993</v>
      </c>
      <c r="B3">
        <v>-1.9561852897500001</v>
      </c>
      <c r="C3">
        <v>-2.7026173662500002</v>
      </c>
      <c r="D3">
        <v>0.74643207650499999</v>
      </c>
      <c r="E3">
        <v>24.644403336500002</v>
      </c>
      <c r="F3">
        <v>19.5102024328</v>
      </c>
      <c r="G3">
        <v>5.4943828875999996</v>
      </c>
      <c r="H3">
        <v>0.96105961015700003</v>
      </c>
      <c r="I3">
        <v>2.0841114690699998</v>
      </c>
    </row>
    <row r="4" spans="1:9" x14ac:dyDescent="0.25">
      <c r="A4">
        <v>1994</v>
      </c>
      <c r="B4">
        <v>-1.5858743262299999</v>
      </c>
      <c r="C4">
        <v>-2.3672020968299998</v>
      </c>
      <c r="D4">
        <v>0.78132777060000003</v>
      </c>
      <c r="E4">
        <v>24.3297634953</v>
      </c>
      <c r="F4">
        <v>19.1949592671</v>
      </c>
      <c r="G4">
        <v>5.5292557465299996</v>
      </c>
      <c r="H4">
        <v>0.96874148882800004</v>
      </c>
      <c r="I4">
        <v>2.0256046405800001</v>
      </c>
    </row>
    <row r="5" spans="1:9" x14ac:dyDescent="0.25">
      <c r="A5">
        <v>1995</v>
      </c>
      <c r="B5">
        <v>-1.2749737877</v>
      </c>
      <c r="C5">
        <v>-2.0857942064600001</v>
      </c>
      <c r="D5">
        <v>0.81082041875699995</v>
      </c>
      <c r="E5">
        <v>24.056963575400001</v>
      </c>
      <c r="F5">
        <v>18.865238808299999</v>
      </c>
      <c r="G5">
        <v>5.5709455676199999</v>
      </c>
      <c r="H5">
        <v>0.97473273877900002</v>
      </c>
      <c r="I5">
        <v>1.98825013599</v>
      </c>
    </row>
    <row r="6" spans="1:9" x14ac:dyDescent="0.25">
      <c r="A6">
        <v>1996</v>
      </c>
      <c r="B6">
        <v>-1.03667691586</v>
      </c>
      <c r="C6">
        <v>-1.8661644147100001</v>
      </c>
      <c r="D6">
        <v>0.82948749884499995</v>
      </c>
      <c r="E6">
        <v>23.8749474257</v>
      </c>
      <c r="F6">
        <v>18.525423029399999</v>
      </c>
      <c r="G6">
        <v>5.6294602012899997</v>
      </c>
      <c r="H6">
        <v>0.97940161591899999</v>
      </c>
      <c r="I6">
        <v>1.9736828710000001</v>
      </c>
    </row>
    <row r="7" spans="1:9" x14ac:dyDescent="0.25">
      <c r="A7">
        <v>1997</v>
      </c>
      <c r="B7">
        <v>-0.84024237787599998</v>
      </c>
      <c r="C7">
        <v>-1.6838582198000001</v>
      </c>
      <c r="D7">
        <v>0.84361584192399997</v>
      </c>
      <c r="E7">
        <v>23.713526355599999</v>
      </c>
      <c r="F7">
        <v>18.176499513700001</v>
      </c>
      <c r="G7">
        <v>5.6912881203700003</v>
      </c>
      <c r="H7">
        <v>0.982964704814</v>
      </c>
      <c r="I7">
        <v>1.96791787529</v>
      </c>
    </row>
    <row r="8" spans="1:9" x14ac:dyDescent="0.25">
      <c r="A8">
        <v>1998</v>
      </c>
      <c r="B8">
        <v>-0.67500398374100001</v>
      </c>
      <c r="C8">
        <v>-1.5296162307900001</v>
      </c>
      <c r="D8">
        <v>0.85461224705399996</v>
      </c>
      <c r="E8">
        <v>23.5696832619</v>
      </c>
      <c r="F8">
        <v>17.823326057999999</v>
      </c>
      <c r="G8">
        <v>5.7560113687800003</v>
      </c>
      <c r="H8">
        <v>0.98571356736500004</v>
      </c>
      <c r="I8">
        <v>1.9680075670699999</v>
      </c>
    </row>
    <row r="9" spans="1:9" x14ac:dyDescent="0.25">
      <c r="A9">
        <v>1999</v>
      </c>
      <c r="B9">
        <v>-0.52967895419599997</v>
      </c>
      <c r="C9">
        <v>-1.3938823846499999</v>
      </c>
      <c r="D9">
        <v>0.86420343045799997</v>
      </c>
      <c r="E9">
        <v>23.443603812100001</v>
      </c>
      <c r="F9">
        <v>17.4713808166</v>
      </c>
      <c r="G9">
        <v>5.8239969180699998</v>
      </c>
      <c r="H9">
        <v>0.98794985842399996</v>
      </c>
      <c r="I9">
        <v>1.9701259174300001</v>
      </c>
    </row>
    <row r="10" spans="1:9" x14ac:dyDescent="0.25">
      <c r="A10">
        <v>2000</v>
      </c>
      <c r="B10">
        <v>-0.39643446983899999</v>
      </c>
      <c r="C10">
        <v>-1.27006474011</v>
      </c>
      <c r="D10">
        <v>0.87363027026600004</v>
      </c>
      <c r="E10">
        <v>23.336070542800002</v>
      </c>
      <c r="F10">
        <v>17.1243444887</v>
      </c>
      <c r="G10">
        <v>5.8957241578000001</v>
      </c>
      <c r="H10">
        <v>0.98988076016100002</v>
      </c>
      <c r="I10">
        <v>1.9725030047100001</v>
      </c>
    </row>
    <row r="11" spans="1:9" x14ac:dyDescent="0.25">
      <c r="A11">
        <v>2001</v>
      </c>
      <c r="B11">
        <v>-0.27393889684599998</v>
      </c>
      <c r="C11">
        <v>-1.15640672195</v>
      </c>
      <c r="D11">
        <v>0.88246782510900001</v>
      </c>
      <c r="E11">
        <v>23.253984427500001</v>
      </c>
      <c r="F11">
        <v>16.7841353556</v>
      </c>
      <c r="G11">
        <v>5.9729019515599999</v>
      </c>
      <c r="H11">
        <v>0.99167125607999995</v>
      </c>
      <c r="I11">
        <v>1.9732063559699999</v>
      </c>
    </row>
    <row r="12" spans="1:9" x14ac:dyDescent="0.25">
      <c r="A12">
        <v>2002</v>
      </c>
      <c r="B12">
        <v>-0.160799029265</v>
      </c>
      <c r="C12">
        <v>-1.0521871122999999</v>
      </c>
      <c r="D12">
        <v>0.89138808303100003</v>
      </c>
      <c r="E12">
        <v>23.189843936599999</v>
      </c>
      <c r="F12">
        <v>16.449477309799999</v>
      </c>
      <c r="G12">
        <v>6.0541336083499999</v>
      </c>
      <c r="H12">
        <v>0.99323252885500002</v>
      </c>
      <c r="I12">
        <v>1.9714789269999999</v>
      </c>
    </row>
    <row r="13" spans="1:9" x14ac:dyDescent="0.25">
      <c r="A13">
        <v>2003</v>
      </c>
      <c r="B13">
        <v>-5.7200110837600002E-2</v>
      </c>
      <c r="C13">
        <v>-0.95759239991300005</v>
      </c>
      <c r="D13">
        <v>0.900392289076</v>
      </c>
      <c r="E13">
        <v>23.142363034199999</v>
      </c>
      <c r="F13">
        <v>16.1197247799</v>
      </c>
      <c r="G13">
        <v>6.1392395765399996</v>
      </c>
      <c r="H13">
        <v>0.99453255007100005</v>
      </c>
      <c r="I13">
        <v>1.9674800051900001</v>
      </c>
    </row>
    <row r="14" spans="1:9" x14ac:dyDescent="0.25">
      <c r="A14">
        <v>2004</v>
      </c>
      <c r="B14">
        <v>3.5667546146700001E-2</v>
      </c>
      <c r="C14">
        <v>-0.87365443306099999</v>
      </c>
      <c r="D14">
        <v>0.90932197920799995</v>
      </c>
      <c r="E14">
        <v>23.109438345400001</v>
      </c>
      <c r="F14">
        <v>15.7936779159</v>
      </c>
      <c r="G14">
        <v>6.2277793624399997</v>
      </c>
      <c r="H14">
        <v>0.99550436256200003</v>
      </c>
      <c r="I14">
        <v>1.9621360190899999</v>
      </c>
    </row>
    <row r="15" spans="1:9" x14ac:dyDescent="0.25">
      <c r="A15">
        <v>2005</v>
      </c>
      <c r="B15" s="50">
        <v>0.11701795923</v>
      </c>
      <c r="C15">
        <v>-0.80100011146899996</v>
      </c>
      <c r="D15">
        <v>0.91801807069899999</v>
      </c>
      <c r="E15">
        <v>23.089520263899999</v>
      </c>
      <c r="F15">
        <v>15.4705634276</v>
      </c>
      <c r="G15">
        <v>6.3194425050299996</v>
      </c>
      <c r="H15">
        <v>0.99610613746200005</v>
      </c>
      <c r="I15">
        <v>1.9599004336400001</v>
      </c>
    </row>
    <row r="16" spans="1:9" x14ac:dyDescent="0.25">
      <c r="A16">
        <v>2006</v>
      </c>
      <c r="B16" s="50">
        <v>0.226527407052</v>
      </c>
      <c r="C16">
        <v>-0.70553280286099995</v>
      </c>
      <c r="D16">
        <v>0.932060209912</v>
      </c>
      <c r="E16">
        <v>22.986303747099999</v>
      </c>
      <c r="F16">
        <v>15.151873412600001</v>
      </c>
      <c r="G16">
        <v>6.3895711203800003</v>
      </c>
      <c r="H16">
        <v>0.997142684103</v>
      </c>
      <c r="I16">
        <v>1.93514285667</v>
      </c>
    </row>
    <row r="17" spans="1:9" x14ac:dyDescent="0.25">
      <c r="A17">
        <v>2007</v>
      </c>
      <c r="B17">
        <v>0.32397690845499999</v>
      </c>
      <c r="C17">
        <v>-0.62210528844500002</v>
      </c>
      <c r="D17">
        <v>0.94608219689999995</v>
      </c>
      <c r="E17">
        <v>22.897108383599999</v>
      </c>
      <c r="F17">
        <v>14.835974460799999</v>
      </c>
      <c r="G17">
        <v>6.4623514234200004</v>
      </c>
      <c r="H17">
        <v>0.99773357547999997</v>
      </c>
      <c r="I17">
        <v>1.9120555602</v>
      </c>
    </row>
    <row r="18" spans="1:9" x14ac:dyDescent="0.25">
      <c r="A18">
        <v>2008</v>
      </c>
      <c r="B18">
        <v>0.40800812231599998</v>
      </c>
      <c r="C18">
        <v>-0.55155103981999998</v>
      </c>
      <c r="D18">
        <v>0.95955916213600001</v>
      </c>
      <c r="E18">
        <v>22.8228476701</v>
      </c>
      <c r="F18">
        <v>14.522600265099999</v>
      </c>
      <c r="G18">
        <v>6.538204436</v>
      </c>
      <c r="H18">
        <v>0.99787917715700003</v>
      </c>
      <c r="I18">
        <v>1.8903221562300001</v>
      </c>
    </row>
    <row r="19" spans="1:9" x14ac:dyDescent="0.25">
      <c r="A19">
        <v>2009</v>
      </c>
      <c r="B19">
        <v>0.47644752334700002</v>
      </c>
      <c r="C19">
        <v>-0.495330620409</v>
      </c>
      <c r="D19">
        <v>0.97177814375600002</v>
      </c>
      <c r="E19">
        <v>22.765506176399999</v>
      </c>
      <c r="F19">
        <v>14.211399472</v>
      </c>
      <c r="G19">
        <v>6.61788009134</v>
      </c>
      <c r="H19">
        <v>0.99756946437000005</v>
      </c>
      <c r="I19">
        <v>1.86983511965</v>
      </c>
    </row>
    <row r="20" spans="1:9" x14ac:dyDescent="0.25">
      <c r="A20">
        <v>2010</v>
      </c>
      <c r="B20">
        <v>0.52806718712699996</v>
      </c>
      <c r="C20">
        <v>-0.45417255903600001</v>
      </c>
      <c r="D20">
        <v>0.98223974616300003</v>
      </c>
      <c r="E20">
        <v>22.726488476</v>
      </c>
      <c r="F20">
        <v>13.902267757000001</v>
      </c>
      <c r="G20">
        <v>6.7019929674599998</v>
      </c>
      <c r="H20">
        <v>0.99680873956299998</v>
      </c>
      <c r="I20">
        <v>1.8639820325600001</v>
      </c>
    </row>
    <row r="21" spans="1:9" x14ac:dyDescent="0.25">
      <c r="A21">
        <v>2011</v>
      </c>
      <c r="B21">
        <v>0.61672607870999996</v>
      </c>
      <c r="C21">
        <v>-0.37833688461199999</v>
      </c>
      <c r="D21">
        <v>0.99506296332300004</v>
      </c>
      <c r="E21">
        <v>22.5850799016</v>
      </c>
      <c r="F21">
        <v>13.600676870199999</v>
      </c>
      <c r="G21">
        <v>6.7562945063799997</v>
      </c>
      <c r="H21">
        <v>0.99744252383300003</v>
      </c>
      <c r="I21">
        <v>1.82628850561</v>
      </c>
    </row>
    <row r="22" spans="1:9" x14ac:dyDescent="0.25">
      <c r="A22">
        <v>2012</v>
      </c>
      <c r="B22">
        <v>0.68710322183299999</v>
      </c>
      <c r="C22">
        <v>-0.31910746443100002</v>
      </c>
      <c r="D22">
        <v>1.00621068626</v>
      </c>
      <c r="E22">
        <v>22.461580161600001</v>
      </c>
      <c r="F22">
        <v>13.3004132102</v>
      </c>
      <c r="G22">
        <v>6.8140709743399999</v>
      </c>
      <c r="H22">
        <v>0.99751564223300004</v>
      </c>
      <c r="I22">
        <v>1.79301962337</v>
      </c>
    </row>
    <row r="23" spans="1:9" x14ac:dyDescent="0.25">
      <c r="A23">
        <v>2013</v>
      </c>
      <c r="B23">
        <v>0.74241219385500001</v>
      </c>
      <c r="C23">
        <v>-0.27361937185500002</v>
      </c>
      <c r="D23">
        <v>1.0160315657100001</v>
      </c>
      <c r="E23">
        <v>22.352682292000001</v>
      </c>
      <c r="F23">
        <v>13.0022504048</v>
      </c>
      <c r="G23">
        <v>6.8745418221500003</v>
      </c>
      <c r="H23">
        <v>0.99712516709700005</v>
      </c>
      <c r="I23">
        <v>1.7635763142200001</v>
      </c>
    </row>
    <row r="24" spans="1:9" x14ac:dyDescent="0.25">
      <c r="A24">
        <v>2014</v>
      </c>
      <c r="B24">
        <v>0.78651541211700005</v>
      </c>
      <c r="C24">
        <v>-0.23852575047999999</v>
      </c>
      <c r="D24">
        <v>1.0250411626</v>
      </c>
      <c r="E24">
        <v>22.254536504400001</v>
      </c>
      <c r="F24">
        <v>12.707065846500001</v>
      </c>
      <c r="G24">
        <v>6.9366941520300003</v>
      </c>
      <c r="H24">
        <v>0.996379809753</v>
      </c>
      <c r="I24">
        <v>1.73712168013</v>
      </c>
    </row>
    <row r="25" spans="1:9" x14ac:dyDescent="0.25">
      <c r="A25">
        <v>2015</v>
      </c>
      <c r="B25">
        <v>0.82232101851299999</v>
      </c>
      <c r="C25">
        <v>-0.21130340385099999</v>
      </c>
      <c r="D25">
        <v>1.03362442236</v>
      </c>
      <c r="E25">
        <v>22.164207625100001</v>
      </c>
      <c r="F25">
        <v>12.4154922336</v>
      </c>
      <c r="G25">
        <v>6.9997354117799997</v>
      </c>
      <c r="H25">
        <v>0.9953623492</v>
      </c>
      <c r="I25">
        <v>1.71758883372</v>
      </c>
    </row>
    <row r="26" spans="1:9" x14ac:dyDescent="0.25">
      <c r="A26">
        <v>2016</v>
      </c>
      <c r="B26">
        <v>0.86082987304500003</v>
      </c>
      <c r="C26">
        <v>-0.180739502764</v>
      </c>
      <c r="D26">
        <v>1.04156937581</v>
      </c>
      <c r="E26">
        <v>22.062796159000001</v>
      </c>
      <c r="F26">
        <v>12.129854522900001</v>
      </c>
      <c r="G26">
        <v>7.0576559141699997</v>
      </c>
      <c r="H26">
        <v>0.99468574707900004</v>
      </c>
      <c r="I26">
        <v>1.69364073191</v>
      </c>
    </row>
    <row r="27" spans="1:9" x14ac:dyDescent="0.25">
      <c r="A27">
        <v>2017</v>
      </c>
      <c r="B27">
        <v>0.89252076304600003</v>
      </c>
      <c r="C27">
        <v>-0.15661664101299999</v>
      </c>
      <c r="D27">
        <v>1.0491374040599999</v>
      </c>
      <c r="E27">
        <v>21.966523288499999</v>
      </c>
      <c r="F27">
        <v>11.847965137399999</v>
      </c>
      <c r="G27">
        <v>7.1156030397499999</v>
      </c>
      <c r="H27">
        <v>0.99379408880099995</v>
      </c>
      <c r="I27">
        <v>1.6715892665800001</v>
      </c>
    </row>
    <row r="28" spans="1:9" x14ac:dyDescent="0.25">
      <c r="A28">
        <v>2018</v>
      </c>
      <c r="B28">
        <v>0.91790860448</v>
      </c>
      <c r="C28">
        <v>-0.13843053969899999</v>
      </c>
      <c r="D28">
        <v>1.0563391441800001</v>
      </c>
      <c r="E28">
        <v>21.8748642097</v>
      </c>
      <c r="F28">
        <v>11.569936113500001</v>
      </c>
      <c r="G28">
        <v>7.1734746006499996</v>
      </c>
      <c r="H28">
        <v>0.99270606877000001</v>
      </c>
      <c r="I28">
        <v>1.6511108616500001</v>
      </c>
    </row>
    <row r="29" spans="1:9" x14ac:dyDescent="0.25">
      <c r="A29">
        <v>2019</v>
      </c>
      <c r="B29">
        <v>0.93716177619200003</v>
      </c>
      <c r="C29">
        <v>-0.12597774091899999</v>
      </c>
      <c r="D29">
        <v>1.06313951711</v>
      </c>
      <c r="E29">
        <v>21.787773668500002</v>
      </c>
      <c r="F29">
        <v>11.2958201847</v>
      </c>
      <c r="G29">
        <v>7.2313203247800004</v>
      </c>
      <c r="H29">
        <v>0.99142983512100002</v>
      </c>
      <c r="I29">
        <v>1.6320108846000001</v>
      </c>
    </row>
    <row r="30" spans="1:9" x14ac:dyDescent="0.25">
      <c r="A30">
        <v>2020</v>
      </c>
      <c r="B30">
        <v>0.95052290121000005</v>
      </c>
      <c r="C30">
        <v>-0.11899790293199999</v>
      </c>
      <c r="D30">
        <v>1.0695208041399999</v>
      </c>
      <c r="E30">
        <v>21.705129209999999</v>
      </c>
      <c r="F30">
        <v>11.025679806099999</v>
      </c>
      <c r="G30">
        <v>7.2891612882199999</v>
      </c>
      <c r="H30">
        <v>0.98997501064100002</v>
      </c>
      <c r="I30">
        <v>1.6123502105600001</v>
      </c>
    </row>
    <row r="31" spans="1:9" x14ac:dyDescent="0.25">
      <c r="A31">
        <v>2021</v>
      </c>
      <c r="B31">
        <v>0.96018256380400002</v>
      </c>
      <c r="C31">
        <v>-0.116880224262</v>
      </c>
      <c r="D31">
        <v>1.0770627880700001</v>
      </c>
      <c r="E31">
        <v>21.615966524400001</v>
      </c>
      <c r="F31">
        <v>10.758322248100001</v>
      </c>
      <c r="G31">
        <v>7.3438200612899998</v>
      </c>
      <c r="H31">
        <v>0.988124451914</v>
      </c>
      <c r="I31">
        <v>1.5926455661400001</v>
      </c>
    </row>
    <row r="32" spans="1:9" x14ac:dyDescent="0.25">
      <c r="A32">
        <v>2022</v>
      </c>
      <c r="B32">
        <v>0.96456918544299997</v>
      </c>
      <c r="C32">
        <v>-0.119704469563</v>
      </c>
      <c r="D32">
        <v>1.0842736550100001</v>
      </c>
      <c r="E32">
        <v>21.530748151800001</v>
      </c>
      <c r="F32">
        <v>10.4950722107</v>
      </c>
      <c r="G32">
        <v>7.39829633011</v>
      </c>
      <c r="H32">
        <v>0.98610007832799995</v>
      </c>
      <c r="I32">
        <v>1.5742576941499999</v>
      </c>
    </row>
    <row r="33" spans="1:9" x14ac:dyDescent="0.25">
      <c r="A33">
        <v>2023</v>
      </c>
      <c r="B33">
        <v>0.96420766568399996</v>
      </c>
      <c r="C33">
        <v>-0.12698746461300001</v>
      </c>
      <c r="D33">
        <v>1.0911951303</v>
      </c>
      <c r="E33">
        <v>21.448943248300001</v>
      </c>
      <c r="F33">
        <v>10.2360163049</v>
      </c>
      <c r="G33">
        <v>7.4524598545499998</v>
      </c>
      <c r="H33">
        <v>0.98391828097599998</v>
      </c>
      <c r="I33">
        <v>1.5570124007699999</v>
      </c>
    </row>
    <row r="34" spans="1:9" x14ac:dyDescent="0.25">
      <c r="A34">
        <v>2024</v>
      </c>
      <c r="B34">
        <v>0.95957829194300004</v>
      </c>
      <c r="C34">
        <v>-0.138292861913</v>
      </c>
      <c r="D34">
        <v>1.0978711538599999</v>
      </c>
      <c r="E34">
        <v>21.3700842965</v>
      </c>
      <c r="F34">
        <v>9.9812268190399998</v>
      </c>
      <c r="G34">
        <v>7.5061937910600003</v>
      </c>
      <c r="H34">
        <v>0.98159318747900004</v>
      </c>
      <c r="I34">
        <v>1.5407628873100001</v>
      </c>
    </row>
    <row r="35" spans="1:9" x14ac:dyDescent="0.25">
      <c r="A35">
        <v>2025</v>
      </c>
      <c r="B35">
        <v>0.951097222056</v>
      </c>
      <c r="C35">
        <v>-0.153237942875</v>
      </c>
      <c r="D35">
        <v>1.1043351649299999</v>
      </c>
      <c r="E35">
        <v>21.293743028200002</v>
      </c>
      <c r="F35">
        <v>9.7307573142700008</v>
      </c>
      <c r="G35">
        <v>7.5593867984600003</v>
      </c>
      <c r="H35">
        <v>0.97913745259600005</v>
      </c>
      <c r="I35">
        <v>1.53034102714</v>
      </c>
    </row>
    <row r="36" spans="1:9" x14ac:dyDescent="0.25">
      <c r="A36">
        <v>2026</v>
      </c>
      <c r="B36">
        <v>0.94471058345500003</v>
      </c>
      <c r="C36">
        <v>-0.16449793550700001</v>
      </c>
      <c r="D36">
        <v>1.1092085189600001</v>
      </c>
      <c r="E36">
        <v>21.214995102100001</v>
      </c>
      <c r="F36">
        <v>9.4868247488400002</v>
      </c>
      <c r="G36">
        <v>7.6099165981299999</v>
      </c>
      <c r="H36">
        <v>0.97716985165900005</v>
      </c>
      <c r="I36">
        <v>1.51679845771</v>
      </c>
    </row>
    <row r="37" spans="1:9" x14ac:dyDescent="0.25">
      <c r="A37">
        <v>2027</v>
      </c>
      <c r="B37">
        <v>0.93526564894700004</v>
      </c>
      <c r="C37">
        <v>-0.178687635214</v>
      </c>
      <c r="D37">
        <v>1.1139532841599999</v>
      </c>
      <c r="E37">
        <v>21.1372724318</v>
      </c>
      <c r="F37">
        <v>9.2471480907100005</v>
      </c>
      <c r="G37">
        <v>7.6594060962999997</v>
      </c>
      <c r="H37">
        <v>0.97509434718800003</v>
      </c>
      <c r="I37">
        <v>1.5039559435700001</v>
      </c>
    </row>
    <row r="38" spans="1:9" x14ac:dyDescent="0.25">
      <c r="A38">
        <v>2028</v>
      </c>
      <c r="B38">
        <v>0.92298511311999998</v>
      </c>
      <c r="C38">
        <v>-0.19557730916999999</v>
      </c>
      <c r="D38">
        <v>1.1185624222899999</v>
      </c>
      <c r="E38">
        <v>21.060151363100001</v>
      </c>
      <c r="F38">
        <v>9.0117240598400006</v>
      </c>
      <c r="G38">
        <v>7.7077164979399999</v>
      </c>
      <c r="H38">
        <v>0.97291927074200002</v>
      </c>
      <c r="I38">
        <v>1.4917683242099999</v>
      </c>
    </row>
    <row r="39" spans="1:9" x14ac:dyDescent="0.25">
      <c r="A39">
        <v>2029</v>
      </c>
      <c r="B39">
        <v>0.90804544011099997</v>
      </c>
      <c r="C39">
        <v>-0.214973723255</v>
      </c>
      <c r="D39">
        <v>1.12301916337</v>
      </c>
      <c r="E39">
        <v>20.983204728499999</v>
      </c>
      <c r="F39">
        <v>8.7805358022599993</v>
      </c>
      <c r="G39">
        <v>7.75470144146</v>
      </c>
      <c r="H39">
        <v>0.97065182168800002</v>
      </c>
      <c r="I39">
        <v>1.48022225795</v>
      </c>
    </row>
    <row r="40" spans="1:9" x14ac:dyDescent="0.25">
      <c r="A40">
        <v>2030</v>
      </c>
      <c r="B40">
        <v>0.89065830419600001</v>
      </c>
      <c r="C40">
        <v>-0.23665866418000001</v>
      </c>
      <c r="D40">
        <v>1.12731696838</v>
      </c>
      <c r="E40">
        <v>20.905958058700001</v>
      </c>
      <c r="F40">
        <v>8.5535695877499993</v>
      </c>
      <c r="G40">
        <v>7.8001914777600003</v>
      </c>
      <c r="H40">
        <v>0.96829969748599998</v>
      </c>
      <c r="I40">
        <v>1.4749692596799999</v>
      </c>
    </row>
    <row r="41" spans="1:9" x14ac:dyDescent="0.25">
      <c r="A41">
        <v>2031</v>
      </c>
      <c r="B41">
        <v>0.860897252763</v>
      </c>
      <c r="C41">
        <v>-0.26348091444499999</v>
      </c>
      <c r="D41">
        <v>1.1243781672099999</v>
      </c>
      <c r="E41">
        <v>20.884092286400001</v>
      </c>
      <c r="F41">
        <v>8.3356256288499999</v>
      </c>
      <c r="G41">
        <v>7.8630056686799996</v>
      </c>
      <c r="H41">
        <v>0.966811891852</v>
      </c>
      <c r="I41">
        <v>1.4780598072</v>
      </c>
    </row>
    <row r="42" spans="1:9" x14ac:dyDescent="0.25">
      <c r="A42">
        <v>2032</v>
      </c>
      <c r="B42">
        <v>0.83123356701399997</v>
      </c>
      <c r="C42">
        <v>-0.290170075877</v>
      </c>
      <c r="D42">
        <v>1.1214036428900001</v>
      </c>
      <c r="E42">
        <v>20.8587809787</v>
      </c>
      <c r="F42">
        <v>8.1220832489300001</v>
      </c>
      <c r="G42">
        <v>7.9236681574499999</v>
      </c>
      <c r="H42">
        <v>0.96536782950400002</v>
      </c>
      <c r="I42">
        <v>1.4800656749800001</v>
      </c>
    </row>
    <row r="43" spans="1:9" x14ac:dyDescent="0.25">
      <c r="A43">
        <v>2033</v>
      </c>
      <c r="B43">
        <v>0.80164538264999996</v>
      </c>
      <c r="C43">
        <v>-0.31675274529899999</v>
      </c>
      <c r="D43">
        <v>1.1183981279499999</v>
      </c>
      <c r="E43">
        <v>20.830076495099998</v>
      </c>
      <c r="F43">
        <v>7.9128877579300001</v>
      </c>
      <c r="G43">
        <v>7.9821533636400002</v>
      </c>
      <c r="H43">
        <v>0.963963185848</v>
      </c>
      <c r="I43">
        <v>1.48113792985</v>
      </c>
    </row>
    <row r="44" spans="1:9" x14ac:dyDescent="0.25">
      <c r="A44">
        <v>2034</v>
      </c>
      <c r="B44">
        <v>0.77216952326999999</v>
      </c>
      <c r="C44">
        <v>-0.34320300006299997</v>
      </c>
      <c r="D44">
        <v>1.11537252333</v>
      </c>
      <c r="E44">
        <v>20.797909466099998</v>
      </c>
      <c r="F44">
        <v>7.7079887576099999</v>
      </c>
      <c r="G44">
        <v>8.0383913487900003</v>
      </c>
      <c r="H44">
        <v>0.96259588113200001</v>
      </c>
      <c r="I44">
        <v>1.4814070398400001</v>
      </c>
    </row>
    <row r="45" spans="1:9" x14ac:dyDescent="0.25">
      <c r="A45">
        <v>2035</v>
      </c>
      <c r="B45">
        <v>0.74285668667000004</v>
      </c>
      <c r="C45">
        <v>-0.36948257758800002</v>
      </c>
      <c r="D45">
        <v>1.1123392642600001</v>
      </c>
      <c r="E45">
        <v>20.762166201500001</v>
      </c>
      <c r="F45">
        <v>7.5073350384699999</v>
      </c>
      <c r="G45">
        <v>8.0922965000599998</v>
      </c>
      <c r="H45">
        <v>0.96126431014900005</v>
      </c>
      <c r="I45">
        <v>1.48501059938</v>
      </c>
    </row>
    <row r="46" spans="1:9" x14ac:dyDescent="0.25">
      <c r="A46">
        <v>2036</v>
      </c>
      <c r="B46">
        <v>0.71511665953500003</v>
      </c>
      <c r="C46">
        <v>-0.39202568545900002</v>
      </c>
      <c r="D46">
        <v>1.10714234499</v>
      </c>
      <c r="E46">
        <v>20.730812722</v>
      </c>
      <c r="F46">
        <v>7.31278779205</v>
      </c>
      <c r="G46">
        <v>8.1463436158599993</v>
      </c>
      <c r="H46">
        <v>0.96052394645799999</v>
      </c>
      <c r="I46">
        <v>1.48716927196</v>
      </c>
    </row>
    <row r="47" spans="1:9" x14ac:dyDescent="0.25">
      <c r="A47">
        <v>2037</v>
      </c>
      <c r="B47">
        <v>0.68809531257300005</v>
      </c>
      <c r="C47">
        <v>-0.41389272855100001</v>
      </c>
      <c r="D47">
        <v>1.10198804112</v>
      </c>
      <c r="E47">
        <v>20.6947308602</v>
      </c>
      <c r="F47">
        <v>7.1223490860499998</v>
      </c>
      <c r="G47">
        <v>8.1976047429100003</v>
      </c>
      <c r="H47">
        <v>0.95984444779199996</v>
      </c>
      <c r="I47">
        <v>1.48858177408</v>
      </c>
    </row>
    <row r="48" spans="1:9" x14ac:dyDescent="0.25">
      <c r="A48">
        <v>2038</v>
      </c>
      <c r="B48">
        <v>0.66186095068899997</v>
      </c>
      <c r="C48">
        <v>-0.43504026481300001</v>
      </c>
      <c r="D48">
        <v>1.0969012155</v>
      </c>
      <c r="E48">
        <v>20.653778820799999</v>
      </c>
      <c r="F48">
        <v>6.9359659781499996</v>
      </c>
      <c r="G48">
        <v>8.2459748190800006</v>
      </c>
      <c r="H48">
        <v>0.95922379946299996</v>
      </c>
      <c r="I48">
        <v>1.4893807048500001</v>
      </c>
    </row>
    <row r="49" spans="1:9" x14ac:dyDescent="0.25">
      <c r="A49">
        <v>2039</v>
      </c>
      <c r="B49">
        <v>0.63652462661800002</v>
      </c>
      <c r="C49">
        <v>-0.45538884006800001</v>
      </c>
      <c r="D49">
        <v>1.0919134666899999</v>
      </c>
      <c r="E49">
        <v>20.607740696400001</v>
      </c>
      <c r="F49">
        <v>6.7535891599799998</v>
      </c>
      <c r="G49">
        <v>8.2913197812600004</v>
      </c>
      <c r="H49">
        <v>0.95866149438100001</v>
      </c>
      <c r="I49">
        <v>1.4896749053</v>
      </c>
    </row>
    <row r="50" spans="1:9" x14ac:dyDescent="0.25">
      <c r="A50">
        <v>2040</v>
      </c>
      <c r="B50">
        <v>0.61219656004400003</v>
      </c>
      <c r="C50">
        <v>-0.47485621665299999</v>
      </c>
      <c r="D50">
        <v>1.0870527767</v>
      </c>
      <c r="E50">
        <v>20.556311947400001</v>
      </c>
      <c r="F50">
        <v>6.5751619450399996</v>
      </c>
      <c r="G50">
        <v>8.3334688191400002</v>
      </c>
      <c r="H50">
        <v>0.95815719891100004</v>
      </c>
      <c r="I50">
        <v>1.4807554540500001</v>
      </c>
    </row>
    <row r="51" spans="1:9" x14ac:dyDescent="0.25">
      <c r="A51">
        <v>2041</v>
      </c>
      <c r="B51">
        <v>0.57233924338599995</v>
      </c>
      <c r="C51">
        <v>-0.50950213868399996</v>
      </c>
      <c r="D51">
        <v>1.0818413820699999</v>
      </c>
      <c r="E51">
        <v>20.537345598000002</v>
      </c>
      <c r="F51">
        <v>6.3990815405900001</v>
      </c>
      <c r="G51">
        <v>8.3875426036499992</v>
      </c>
      <c r="H51">
        <v>0.95679664382499996</v>
      </c>
      <c r="I51">
        <v>1.4966103129599999</v>
      </c>
    </row>
    <row r="52" spans="1:9" x14ac:dyDescent="0.25">
      <c r="A52">
        <v>2042</v>
      </c>
      <c r="B52">
        <v>0.61995927068199996</v>
      </c>
      <c r="C52">
        <v>-0.465498892218</v>
      </c>
      <c r="D52">
        <v>1.0854581629</v>
      </c>
      <c r="E52">
        <v>20.2199495146</v>
      </c>
      <c r="F52">
        <v>6.2214896129100001</v>
      </c>
      <c r="G52">
        <v>8.3161453501500002</v>
      </c>
      <c r="H52">
        <v>0.958747708295</v>
      </c>
      <c r="I52">
        <v>1.4909149421600001</v>
      </c>
    </row>
    <row r="53" spans="1:9" x14ac:dyDescent="0.25">
      <c r="A53">
        <v>2043</v>
      </c>
      <c r="B53">
        <v>0.73461143310200006</v>
      </c>
      <c r="C53">
        <v>-0.36196608803000002</v>
      </c>
      <c r="D53">
        <v>1.09657752113</v>
      </c>
      <c r="E53">
        <v>19.6623214408</v>
      </c>
      <c r="F53">
        <v>6.0489237857499996</v>
      </c>
      <c r="G53">
        <v>8.1383569121400008</v>
      </c>
      <c r="H53">
        <v>0.96312963502600002</v>
      </c>
      <c r="I53">
        <v>1.4705869678400001</v>
      </c>
    </row>
    <row r="54" spans="1:9" x14ac:dyDescent="0.25">
      <c r="A54">
        <v>2044</v>
      </c>
      <c r="B54">
        <v>0.88950978704600003</v>
      </c>
      <c r="C54">
        <v>-0.22330608156100001</v>
      </c>
      <c r="D54">
        <v>1.11281586861</v>
      </c>
      <c r="E54">
        <v>18.944200502099999</v>
      </c>
      <c r="F54">
        <v>5.8871675358799997</v>
      </c>
      <c r="G54">
        <v>7.8839051120199999</v>
      </c>
      <c r="H54">
        <v>0.96885917379999997</v>
      </c>
      <c r="I54">
        <v>1.4452516094700001</v>
      </c>
    </row>
    <row r="55" spans="1:9" x14ac:dyDescent="0.25">
      <c r="A55">
        <v>2045</v>
      </c>
      <c r="B55">
        <v>1.0550293400199999</v>
      </c>
      <c r="C55">
        <v>-7.6263817814900006E-2</v>
      </c>
      <c r="D55">
        <v>1.1312931578300001</v>
      </c>
      <c r="E55">
        <v>18.159860270199999</v>
      </c>
      <c r="F55">
        <v>5.7408814612499999</v>
      </c>
      <c r="G55">
        <v>7.5906679938700004</v>
      </c>
      <c r="H55">
        <v>0.97473475796599995</v>
      </c>
      <c r="I55">
        <v>1.42573576221</v>
      </c>
    </row>
    <row r="56" spans="1:9" x14ac:dyDescent="0.25">
      <c r="A56">
        <v>2046</v>
      </c>
      <c r="B56">
        <v>1.2102035095400001</v>
      </c>
      <c r="C56" s="50">
        <v>5.9017820855599999E-2</v>
      </c>
      <c r="D56">
        <v>1.15118568868</v>
      </c>
      <c r="E56">
        <v>17.375074099900001</v>
      </c>
      <c r="F56">
        <v>5.6122775182</v>
      </c>
      <c r="G56">
        <v>7.2870158712600004</v>
      </c>
      <c r="H56">
        <v>0.97954689341500001</v>
      </c>
      <c r="I56">
        <v>1.4142695853</v>
      </c>
    </row>
    <row r="57" spans="1:9" x14ac:dyDescent="0.25">
      <c r="A57">
        <v>2047</v>
      </c>
      <c r="B57">
        <v>1.3252279118000001</v>
      </c>
      <c r="C57" s="50">
        <v>0.157538365338</v>
      </c>
      <c r="D57">
        <v>1.1676895464599999</v>
      </c>
      <c r="E57">
        <v>16.695309684800002</v>
      </c>
      <c r="F57">
        <v>5.5034213489699999</v>
      </c>
      <c r="G57">
        <v>7.0179395629399997</v>
      </c>
      <c r="H57">
        <v>0.982403432849</v>
      </c>
      <c r="I57">
        <v>1.42395046325</v>
      </c>
    </row>
    <row r="58" spans="1:9" x14ac:dyDescent="0.25">
      <c r="A58">
        <v>2048</v>
      </c>
      <c r="B58">
        <v>1.3869530484999999</v>
      </c>
      <c r="C58">
        <v>0.20794300387600001</v>
      </c>
      <c r="D58">
        <v>1.17901004463</v>
      </c>
      <c r="E58">
        <v>16.171549733700001</v>
      </c>
      <c r="F58">
        <v>5.4140408061900001</v>
      </c>
      <c r="G58">
        <v>6.8069053773699997</v>
      </c>
      <c r="H58">
        <v>0.982783292388</v>
      </c>
      <c r="I58">
        <v>1.4577908339800001</v>
      </c>
    </row>
    <row r="59" spans="1:9" x14ac:dyDescent="0.25">
      <c r="A59">
        <v>2049</v>
      </c>
      <c r="B59">
        <v>1.39197748509</v>
      </c>
      <c r="C59">
        <v>0.20760790313300001</v>
      </c>
      <c r="D59">
        <v>1.18436958196</v>
      </c>
      <c r="E59">
        <v>15.82451206</v>
      </c>
      <c r="F59">
        <v>5.3425580542000004</v>
      </c>
      <c r="G59">
        <v>6.6646535613199998</v>
      </c>
      <c r="H59">
        <v>0.98060522115899995</v>
      </c>
      <c r="I59">
        <v>1.51534788264</v>
      </c>
    </row>
    <row r="60" spans="1:9" x14ac:dyDescent="0.25">
      <c r="A60">
        <v>2050</v>
      </c>
      <c r="B60">
        <v>1.34549271478</v>
      </c>
      <c r="C60" s="50">
        <v>0.16150218487199999</v>
      </c>
      <c r="D60">
        <v>1.18399052991</v>
      </c>
      <c r="E60">
        <v>15.6471660991</v>
      </c>
      <c r="F60">
        <v>5.2865169501900002</v>
      </c>
      <c r="G60">
        <v>6.5899479562299996</v>
      </c>
      <c r="H60">
        <v>0.97617716829500001</v>
      </c>
      <c r="I60">
        <v>1.59269737322</v>
      </c>
    </row>
    <row r="61" spans="1:9" x14ac:dyDescent="0.25">
      <c r="A61">
        <v>2051</v>
      </c>
      <c r="B61">
        <v>1.2556936703199999</v>
      </c>
      <c r="C61" s="50">
        <v>7.74860082117E-2</v>
      </c>
      <c r="D61">
        <v>1.1782076621099999</v>
      </c>
      <c r="E61">
        <v>15.6225063858</v>
      </c>
      <c r="F61">
        <v>5.2432664296900002</v>
      </c>
      <c r="G61">
        <v>6.5768166967699999</v>
      </c>
      <c r="H61">
        <v>0.97003041308899995</v>
      </c>
      <c r="I61">
        <v>1.6876012970500001</v>
      </c>
    </row>
    <row r="62" spans="1:9" x14ac:dyDescent="0.25">
      <c r="A62">
        <v>2052</v>
      </c>
      <c r="B62">
        <v>1.1393203031300001</v>
      </c>
      <c r="C62" s="50">
        <v>-2.9740010334800001E-2</v>
      </c>
      <c r="D62">
        <v>1.1690603134599999</v>
      </c>
      <c r="E62">
        <v>15.7025603825</v>
      </c>
      <c r="F62">
        <v>5.2097692746800002</v>
      </c>
      <c r="G62">
        <v>6.60623856499</v>
      </c>
      <c r="H62">
        <v>0.96287452230600001</v>
      </c>
      <c r="I62">
        <v>1.79135295948</v>
      </c>
    </row>
    <row r="63" spans="1:9" x14ac:dyDescent="0.25">
      <c r="A63">
        <v>2053</v>
      </c>
      <c r="B63">
        <v>1.00934403728</v>
      </c>
      <c r="C63">
        <v>-0.148598249328</v>
      </c>
      <c r="D63">
        <v>1.15794228661</v>
      </c>
      <c r="E63">
        <v>15.8492658099</v>
      </c>
      <c r="F63">
        <v>5.1834744054900002</v>
      </c>
      <c r="G63">
        <v>6.6629136503700002</v>
      </c>
      <c r="H63">
        <v>0.95531564072599995</v>
      </c>
      <c r="I63">
        <v>1.8983063811100001</v>
      </c>
    </row>
    <row r="64" spans="1:9" x14ac:dyDescent="0.25">
      <c r="A64">
        <v>2054</v>
      </c>
      <c r="B64">
        <v>0.87634819940999997</v>
      </c>
      <c r="C64">
        <v>-0.26969313281599999</v>
      </c>
      <c r="D64">
        <v>1.14604133223</v>
      </c>
      <c r="E64">
        <v>16.029988958899999</v>
      </c>
      <c r="F64">
        <v>5.1623277411200004</v>
      </c>
      <c r="G64">
        <v>6.7336130877900002</v>
      </c>
      <c r="H64">
        <v>0.94782802651200004</v>
      </c>
      <c r="I64">
        <v>2.0038704832500001</v>
      </c>
    </row>
    <row r="65" spans="1:9" x14ac:dyDescent="0.25">
      <c r="A65">
        <v>2055</v>
      </c>
      <c r="B65">
        <v>0.74777179439399999</v>
      </c>
      <c r="C65">
        <v>-0.38645226698000001</v>
      </c>
      <c r="D65">
        <v>1.1342240613700001</v>
      </c>
      <c r="E65">
        <v>16.2205879252</v>
      </c>
      <c r="F65">
        <v>5.1448199196699997</v>
      </c>
      <c r="G65">
        <v>6.8085115214099998</v>
      </c>
      <c r="H65">
        <v>0.940729180725</v>
      </c>
      <c r="I65">
        <v>2.1023943891000001</v>
      </c>
    </row>
    <row r="66" spans="1:9" x14ac:dyDescent="0.25">
      <c r="A66">
        <v>2056</v>
      </c>
      <c r="B66">
        <v>0.62573060208499998</v>
      </c>
      <c r="C66">
        <v>-0.49775318266500002</v>
      </c>
      <c r="D66">
        <v>1.1234837847500001</v>
      </c>
      <c r="E66">
        <v>16.4073139453</v>
      </c>
      <c r="F66">
        <v>5.12929907997</v>
      </c>
      <c r="G66">
        <v>6.8821384058000001</v>
      </c>
      <c r="H66">
        <v>0.93391858827200003</v>
      </c>
      <c r="I66">
        <v>2.19639649319</v>
      </c>
    </row>
    <row r="67" spans="1:9" x14ac:dyDescent="0.25">
      <c r="A67">
        <v>2057</v>
      </c>
      <c r="B67">
        <v>0.51471004239999996</v>
      </c>
      <c r="C67">
        <v>-0.59888827493200003</v>
      </c>
      <c r="D67">
        <v>1.1135983173299999</v>
      </c>
      <c r="E67">
        <v>16.5804767819</v>
      </c>
      <c r="F67">
        <v>5.1158070354899996</v>
      </c>
      <c r="G67">
        <v>6.9503995335699997</v>
      </c>
      <c r="H67">
        <v>0.92776544769799996</v>
      </c>
      <c r="I67">
        <v>2.2828350605800001</v>
      </c>
    </row>
    <row r="68" spans="1:9" x14ac:dyDescent="0.25">
      <c r="A68">
        <v>2058</v>
      </c>
      <c r="B68">
        <v>0.41519407202600001</v>
      </c>
      <c r="C68">
        <v>-0.68948806427300002</v>
      </c>
      <c r="D68">
        <v>1.1046821362999999</v>
      </c>
      <c r="E68">
        <v>16.736683287999998</v>
      </c>
      <c r="F68">
        <v>5.1039367062999998</v>
      </c>
      <c r="G68">
        <v>7.0119083601899996</v>
      </c>
      <c r="H68">
        <v>0.92226762549600005</v>
      </c>
      <c r="I68">
        <v>2.3614976253200002</v>
      </c>
    </row>
    <row r="69" spans="1:9" x14ac:dyDescent="0.25">
      <c r="A69">
        <v>2059</v>
      </c>
      <c r="B69">
        <v>0.32676910472600001</v>
      </c>
      <c r="C69">
        <v>-0.76997943374699995</v>
      </c>
      <c r="D69">
        <v>1.09674853847</v>
      </c>
      <c r="E69">
        <v>16.8754829302</v>
      </c>
      <c r="F69">
        <v>5.0934321818899999</v>
      </c>
      <c r="G69">
        <v>7.0664795618699996</v>
      </c>
      <c r="H69">
        <v>0.91738566952300005</v>
      </c>
      <c r="I69">
        <v>2.43259781126</v>
      </c>
    </row>
    <row r="70" spans="1:9" x14ac:dyDescent="0.25">
      <c r="A70">
        <v>2060</v>
      </c>
      <c r="B70">
        <v>0.248597253676</v>
      </c>
      <c r="C70">
        <v>-0.84116684273099995</v>
      </c>
      <c r="D70">
        <v>1.0897640964099999</v>
      </c>
      <c r="E70">
        <v>16.997944596300002</v>
      </c>
      <c r="F70">
        <v>5.08412154055</v>
      </c>
      <c r="G70">
        <v>7.1145483503299998</v>
      </c>
      <c r="H70">
        <v>0.91306345655800003</v>
      </c>
      <c r="I70">
        <v>2.4953863866199999</v>
      </c>
    </row>
    <row r="71" spans="1:9" x14ac:dyDescent="0.25">
      <c r="A71">
        <v>2061</v>
      </c>
      <c r="B71">
        <v>0.176938510962</v>
      </c>
      <c r="C71">
        <v>-0.90644773763800002</v>
      </c>
      <c r="D71">
        <v>1.0833862486000001</v>
      </c>
      <c r="E71">
        <v>17.1135569765</v>
      </c>
      <c r="F71">
        <v>5.0758324824900001</v>
      </c>
      <c r="G71">
        <v>7.1599845396799999</v>
      </c>
      <c r="H71">
        <v>0.90912469347000002</v>
      </c>
      <c r="I71">
        <v>2.55415049486</v>
      </c>
    </row>
    <row r="72" spans="1:9" x14ac:dyDescent="0.25">
      <c r="A72">
        <v>2062</v>
      </c>
      <c r="B72">
        <v>0.11411950194999999</v>
      </c>
      <c r="C72">
        <v>-0.96377452760399995</v>
      </c>
      <c r="D72">
        <v>1.0778940295499999</v>
      </c>
      <c r="E72">
        <v>17.215326541100001</v>
      </c>
      <c r="F72">
        <v>5.0685573984300003</v>
      </c>
      <c r="G72">
        <v>7.1999444376300001</v>
      </c>
      <c r="H72">
        <v>0.90565704952699999</v>
      </c>
      <c r="I72">
        <v>2.6063636217299999</v>
      </c>
    </row>
    <row r="73" spans="1:9" x14ac:dyDescent="0.25">
      <c r="A73">
        <v>2063</v>
      </c>
      <c r="B73" s="50">
        <v>5.9141601262500003E-2</v>
      </c>
      <c r="C73">
        <v>-1.0140865853500001</v>
      </c>
      <c r="D73">
        <v>1.07322818661</v>
      </c>
      <c r="E73">
        <v>17.3052501176</v>
      </c>
      <c r="F73">
        <v>5.0622029170699996</v>
      </c>
      <c r="G73">
        <v>7.2352404673999997</v>
      </c>
      <c r="H73">
        <v>0.90260254020999997</v>
      </c>
      <c r="I73">
        <v>2.65256602986</v>
      </c>
    </row>
    <row r="74" spans="1:9" x14ac:dyDescent="0.25">
      <c r="A74">
        <v>2064</v>
      </c>
      <c r="B74" s="50">
        <v>1.1079680271700001E-2</v>
      </c>
      <c r="C74">
        <v>-1.0582516915</v>
      </c>
      <c r="D74">
        <v>1.0693313717699999</v>
      </c>
      <c r="E74">
        <v>17.385233098099999</v>
      </c>
      <c r="F74">
        <v>5.0566880774599996</v>
      </c>
      <c r="G74">
        <v>7.2666471449900003</v>
      </c>
      <c r="H74">
        <v>0.89990850083700002</v>
      </c>
      <c r="I74">
        <v>2.6932600550300001</v>
      </c>
    </row>
    <row r="75" spans="1:9" x14ac:dyDescent="0.25">
      <c r="A75">
        <v>2065</v>
      </c>
      <c r="B75" s="50">
        <v>-3.09225192494E-2</v>
      </c>
      <c r="C75">
        <v>-1.09706975825</v>
      </c>
      <c r="D75">
        <v>1.066147239</v>
      </c>
      <c r="E75">
        <v>17.457084523799999</v>
      </c>
      <c r="F75">
        <v>5.0519423584499998</v>
      </c>
      <c r="G75">
        <v>7.2948995430999997</v>
      </c>
      <c r="H75">
        <v>0.89752730775400003</v>
      </c>
      <c r="I75">
        <v>2.7287622968299998</v>
      </c>
    </row>
    <row r="76" spans="1:9" x14ac:dyDescent="0.25">
      <c r="A76">
        <v>2066</v>
      </c>
      <c r="B76" s="50">
        <v>-6.7574649769699999E-2</v>
      </c>
      <c r="C76">
        <v>-1.1312817344599999</v>
      </c>
      <c r="D76">
        <v>1.0637070846900001</v>
      </c>
      <c r="E76">
        <v>17.521735340399999</v>
      </c>
      <c r="F76">
        <v>5.0478379934499999</v>
      </c>
      <c r="G76">
        <v>7.3203922846299996</v>
      </c>
      <c r="H76">
        <v>0.89539985235300001</v>
      </c>
      <c r="I76">
        <v>2.7596977459300001</v>
      </c>
    </row>
    <row r="77" spans="1:9" x14ac:dyDescent="0.25">
      <c r="A77">
        <v>2067</v>
      </c>
      <c r="B77" s="50">
        <v>-9.9820335462199997E-2</v>
      </c>
      <c r="C77">
        <v>-1.1616000633000001</v>
      </c>
      <c r="D77">
        <v>1.0617797278400001</v>
      </c>
      <c r="E77">
        <v>17.582480745800002</v>
      </c>
      <c r="F77">
        <v>5.0444517895600001</v>
      </c>
      <c r="G77">
        <v>7.3444321124199998</v>
      </c>
      <c r="H77">
        <v>0.89351720994600004</v>
      </c>
      <c r="I77">
        <v>2.7866104478499998</v>
      </c>
    </row>
    <row r="78" spans="1:9" x14ac:dyDescent="0.25">
      <c r="A78">
        <v>2068</v>
      </c>
      <c r="B78" s="50">
        <v>-0.12841985529399999</v>
      </c>
      <c r="C78">
        <v>-1.1884894992799999</v>
      </c>
      <c r="D78">
        <v>1.0600696439899999</v>
      </c>
      <c r="E78">
        <v>17.636379178799999</v>
      </c>
      <c r="F78">
        <v>5.0414484679199996</v>
      </c>
      <c r="G78">
        <v>7.3657547643700001</v>
      </c>
      <c r="H78">
        <v>0.89184900759100005</v>
      </c>
      <c r="I78">
        <v>2.8105727097500002</v>
      </c>
    </row>
    <row r="79" spans="1:9" x14ac:dyDescent="0.25">
      <c r="A79">
        <v>2069</v>
      </c>
      <c r="B79" s="50">
        <v>-0.153782701858</v>
      </c>
      <c r="C79">
        <v>-1.21233493415</v>
      </c>
      <c r="D79">
        <v>1.0585522322900001</v>
      </c>
      <c r="E79">
        <v>17.684204421800001</v>
      </c>
      <c r="F79">
        <v>5.0387858835400001</v>
      </c>
      <c r="G79">
        <v>7.3846693308300004</v>
      </c>
      <c r="H79">
        <v>0.89037097681099997</v>
      </c>
      <c r="I79">
        <v>2.8318910424000001</v>
      </c>
    </row>
    <row r="80" spans="1:9" x14ac:dyDescent="0.25">
      <c r="A80">
        <v>2070</v>
      </c>
      <c r="B80" s="50">
        <v>-0.176274088025</v>
      </c>
      <c r="C80">
        <v>-1.23347961783</v>
      </c>
      <c r="D80">
        <v>1.0572055298</v>
      </c>
      <c r="E80">
        <v>17.726647186499999</v>
      </c>
      <c r="F80">
        <v>5.0364264149600002</v>
      </c>
      <c r="G80">
        <v>7.4014513491000002</v>
      </c>
      <c r="H80">
        <v>0.88906153862199999</v>
      </c>
      <c r="I80">
        <v>2.85084318545</v>
      </c>
    </row>
    <row r="81" spans="1:9" x14ac:dyDescent="0.25">
      <c r="A81">
        <v>2071</v>
      </c>
      <c r="B81">
        <v>-0.19621956444200001</v>
      </c>
      <c r="C81">
        <v>-1.25222949591</v>
      </c>
      <c r="D81">
        <v>1.05600993146</v>
      </c>
      <c r="E81">
        <v>17.764323915799999</v>
      </c>
      <c r="F81">
        <v>5.0343365237200004</v>
      </c>
      <c r="G81">
        <v>7.4163464486499997</v>
      </c>
      <c r="H81">
        <v>0.88790151359299996</v>
      </c>
      <c r="I81">
        <v>2.8676800393300002</v>
      </c>
    </row>
    <row r="82" spans="1:9" x14ac:dyDescent="0.25">
      <c r="A82">
        <v>2072</v>
      </c>
      <c r="B82">
        <v>-0.21390922334900001</v>
      </c>
      <c r="C82">
        <v>-1.2688571576300001</v>
      </c>
      <c r="D82">
        <v>1.0549479342800001</v>
      </c>
      <c r="E82">
        <v>17.7977848148</v>
      </c>
      <c r="F82">
        <v>5.0324863507700002</v>
      </c>
      <c r="G82">
        <v>7.4295736582699998</v>
      </c>
      <c r="H82">
        <v>0.88687386075499997</v>
      </c>
      <c r="I82">
        <v>2.8826276370600001</v>
      </c>
    </row>
    <row r="83" spans="1:9" x14ac:dyDescent="0.25">
      <c r="A83">
        <v>2073</v>
      </c>
      <c r="B83">
        <v>-0.22960151613800001</v>
      </c>
      <c r="C83">
        <v>-1.28360542018</v>
      </c>
      <c r="D83">
        <v>1.05400390405</v>
      </c>
      <c r="E83">
        <v>17.8275211668</v>
      </c>
      <c r="F83">
        <v>5.0308493487200003</v>
      </c>
      <c r="G83">
        <v>7.44132840307</v>
      </c>
      <c r="H83">
        <v>0.885963442913</v>
      </c>
      <c r="I83">
        <v>2.8958890944200002</v>
      </c>
    </row>
    <row r="84" spans="1:9" x14ac:dyDescent="0.25">
      <c r="A84">
        <v>2074</v>
      </c>
      <c r="B84">
        <v>-0.24352671420700001</v>
      </c>
      <c r="C84">
        <v>-1.2966905769699999</v>
      </c>
      <c r="D84">
        <v>1.05316386276</v>
      </c>
      <c r="E84">
        <v>17.8539719903</v>
      </c>
      <c r="F84">
        <v>5.0294019482200003</v>
      </c>
      <c r="G84">
        <v>7.4517852210999997</v>
      </c>
      <c r="H84">
        <v>0.88515681594899998</v>
      </c>
      <c r="I84">
        <v>2.9076465092700001</v>
      </c>
    </row>
    <row r="85" spans="1:9" x14ac:dyDescent="0.25">
      <c r="A85">
        <v>2075</v>
      </c>
      <c r="B85">
        <v>-0.25589004144900002</v>
      </c>
      <c r="C85">
        <v>-1.3083053365299999</v>
      </c>
      <c r="D85">
        <v>1.0524152950800001</v>
      </c>
      <c r="E85">
        <v>17.877530096499999</v>
      </c>
      <c r="F85">
        <v>5.0281232565699998</v>
      </c>
      <c r="G85">
        <v>7.4611002255700001</v>
      </c>
      <c r="H85">
        <v>0.88444203992500003</v>
      </c>
      <c r="I85">
        <v>2.9180627709700002</v>
      </c>
    </row>
    <row r="86" spans="1:9" x14ac:dyDescent="0.25">
      <c r="A86">
        <v>2076</v>
      </c>
      <c r="B86">
        <v>-0.26687450812800001</v>
      </c>
      <c r="C86">
        <v>-1.31862147987</v>
      </c>
      <c r="D86">
        <v>1.0517469717400001</v>
      </c>
      <c r="E86">
        <v>17.898547604899999</v>
      </c>
      <c r="F86">
        <v>5.0269947868899996</v>
      </c>
      <c r="G86">
        <v>7.4694133413000001</v>
      </c>
      <c r="H86">
        <v>0.88380850983299997</v>
      </c>
      <c r="I86">
        <v>2.9272832704099998</v>
      </c>
    </row>
    <row r="87" spans="1:9" x14ac:dyDescent="0.25">
      <c r="A87">
        <v>2077</v>
      </c>
      <c r="B87">
        <v>-0.27664347363000003</v>
      </c>
      <c r="C87">
        <v>-1.32779226188</v>
      </c>
      <c r="D87">
        <v>1.0511487882499999</v>
      </c>
      <c r="E87">
        <v>17.917340975199998</v>
      </c>
      <c r="F87">
        <v>5.0260002156399999</v>
      </c>
      <c r="G87">
        <v>7.4768503398900004</v>
      </c>
      <c r="H87">
        <v>0.88324680407199996</v>
      </c>
      <c r="I87">
        <v>2.9354374886699999</v>
      </c>
    </row>
    <row r="88" spans="1:9" x14ac:dyDescent="0.25">
      <c r="A88">
        <v>2078</v>
      </c>
      <c r="B88">
        <v>-0.28534296631900002</v>
      </c>
      <c r="C88">
        <v>-1.3359545832299999</v>
      </c>
      <c r="D88">
        <v>1.0506116169099999</v>
      </c>
      <c r="E88">
        <v>17.9341956136</v>
      </c>
      <c r="F88">
        <v>5.0251251668799997</v>
      </c>
      <c r="G88">
        <v>7.4835247001900003</v>
      </c>
      <c r="H88">
        <v>0.88274854878099995</v>
      </c>
      <c r="I88">
        <v>2.94264046783</v>
      </c>
    </row>
    <row r="89" spans="1:9" x14ac:dyDescent="0.25">
      <c r="A89">
        <v>2079</v>
      </c>
      <c r="B89">
        <v>-0.29310378594100001</v>
      </c>
      <c r="C89">
        <v>-1.34323095633</v>
      </c>
      <c r="D89">
        <v>1.0501271703899999</v>
      </c>
      <c r="E89">
        <v>17.9493701076</v>
      </c>
      <c r="F89">
        <v>5.0243570212900002</v>
      </c>
      <c r="G89">
        <v>7.4895393169000002</v>
      </c>
      <c r="H89">
        <v>0.88230629637900004</v>
      </c>
      <c r="I89">
        <v>2.9489941531400001</v>
      </c>
    </row>
    <row r="90" spans="1:9" x14ac:dyDescent="0.25">
      <c r="A90">
        <v>2080</v>
      </c>
      <c r="B90">
        <v>-0.30004341431999998</v>
      </c>
      <c r="C90">
        <v>-1.34973128941</v>
      </c>
      <c r="D90">
        <v>1.0496878750900001</v>
      </c>
      <c r="E90">
        <v>17.9631001453</v>
      </c>
      <c r="F90">
        <v>5.02368474833</v>
      </c>
      <c r="G90">
        <v>7.4949880813599998</v>
      </c>
      <c r="H90">
        <v>0.88191341673900003</v>
      </c>
      <c r="I90">
        <v>2.9545886107400001</v>
      </c>
    </row>
    <row r="91" spans="1:9" x14ac:dyDescent="0.25">
      <c r="A91">
        <v>2081</v>
      </c>
      <c r="B91">
        <v>-0.30626775805200002</v>
      </c>
      <c r="C91">
        <v>-1.35555451059</v>
      </c>
      <c r="D91">
        <v>1.04928675254</v>
      </c>
      <c r="E91">
        <v>17.9756021715</v>
      </c>
      <c r="F91">
        <v>5.0230987600899999</v>
      </c>
      <c r="G91">
        <v>7.4999573569800004</v>
      </c>
      <c r="H91">
        <v>0.88156399957300002</v>
      </c>
      <c r="I91">
        <v>2.95950312137</v>
      </c>
    </row>
    <row r="92" spans="1:9" x14ac:dyDescent="0.25">
      <c r="A92">
        <v>2082</v>
      </c>
      <c r="B92">
        <v>-0.31187274636700002</v>
      </c>
      <c r="C92">
        <v>-1.3607900534099999</v>
      </c>
      <c r="D92">
        <v>1.04891730705</v>
      </c>
      <c r="E92">
        <v>17.987076835500002</v>
      </c>
      <c r="F92">
        <v>5.0225907854400003</v>
      </c>
      <c r="G92">
        <v>7.5045273717500001</v>
      </c>
      <c r="H92">
        <v>0.88125276670800001</v>
      </c>
      <c r="I92">
        <v>2.96380715459</v>
      </c>
    </row>
    <row r="93" spans="1:9" x14ac:dyDescent="0.25">
      <c r="A93">
        <v>2083</v>
      </c>
      <c r="B93">
        <v>-0.31694580600400002</v>
      </c>
      <c r="C93">
        <v>-1.36551922388</v>
      </c>
      <c r="D93">
        <v>1.0485734178799999</v>
      </c>
      <c r="E93">
        <v>17.9977122807</v>
      </c>
      <c r="F93">
        <v>5.0221537632900004</v>
      </c>
      <c r="G93">
        <v>7.5087735494999999</v>
      </c>
      <c r="H93">
        <v>0.880974993047</v>
      </c>
      <c r="I93">
        <v>2.96756122652</v>
      </c>
    </row>
    <row r="94" spans="1:9" x14ac:dyDescent="0.25">
      <c r="A94">
        <v>2084</v>
      </c>
      <c r="B94">
        <v>-0.32156723457699998</v>
      </c>
      <c r="C94">
        <v>-1.3698164687800001</v>
      </c>
      <c r="D94">
        <v>1.0482492342</v>
      </c>
      <c r="E94">
        <v>18.007687331100001</v>
      </c>
      <c r="F94">
        <v>5.0217817541100001</v>
      </c>
      <c r="G94">
        <v>7.51276780226</v>
      </c>
      <c r="H94">
        <v>0.88072643509899995</v>
      </c>
      <c r="I94">
        <v>2.9708176434900002</v>
      </c>
    </row>
    <row r="95" spans="1:9" x14ac:dyDescent="0.25">
      <c r="A95">
        <v>2085</v>
      </c>
      <c r="B95">
        <v>-0.32581149323199998</v>
      </c>
      <c r="C95">
        <v>-1.3737505642200001</v>
      </c>
      <c r="D95">
        <v>1.0479390709900001</v>
      </c>
      <c r="E95">
        <v>18.017174628900001</v>
      </c>
      <c r="F95">
        <v>5.0214698689599997</v>
      </c>
      <c r="G95">
        <v>7.5165798065800002</v>
      </c>
      <c r="H95">
        <v>0.88050326603600004</v>
      </c>
      <c r="I95">
        <v>2.9736211393600001</v>
      </c>
    </row>
    <row r="96" spans="1:9" x14ac:dyDescent="0.25">
      <c r="A96">
        <v>2086</v>
      </c>
      <c r="B96">
        <v>-0.32974843874499998</v>
      </c>
      <c r="C96">
        <v>-1.37738574267</v>
      </c>
      <c r="D96">
        <v>1.04763730393</v>
      </c>
      <c r="E96">
        <v>18.026343777299999</v>
      </c>
      <c r="F96">
        <v>5.0212142155599997</v>
      </c>
      <c r="G96">
        <v>7.52027828634</v>
      </c>
      <c r="H96">
        <v>0.88030201632000005</v>
      </c>
      <c r="I96">
        <v>2.97600940423</v>
      </c>
    </row>
    <row r="97" spans="1:9" x14ac:dyDescent="0.25">
      <c r="A97">
        <v>2087</v>
      </c>
      <c r="B97">
        <v>-0.333444515946</v>
      </c>
      <c r="C97">
        <v>-1.3807827773500001</v>
      </c>
      <c r="D97">
        <v>1.04733826141</v>
      </c>
      <c r="E97">
        <v>18.035364550600001</v>
      </c>
      <c r="F97">
        <v>5.0210118611999999</v>
      </c>
      <c r="G97">
        <v>7.5239323274999999</v>
      </c>
      <c r="H97">
        <v>0.88011951898100005</v>
      </c>
      <c r="I97">
        <v>2.9780135138300001</v>
      </c>
    </row>
    <row r="98" spans="1:9" x14ac:dyDescent="0.25">
      <c r="A98">
        <v>2088</v>
      </c>
      <c r="B98">
        <v>-0.33696393041799999</v>
      </c>
      <c r="C98">
        <v>-1.38400004185</v>
      </c>
      <c r="D98">
        <v>1.04703611144</v>
      </c>
      <c r="E98">
        <v>18.0444102306</v>
      </c>
      <c r="F98">
        <v>5.0208608123999996</v>
      </c>
      <c r="G98">
        <v>7.5276127496000003</v>
      </c>
      <c r="H98">
        <v>0.87995285871600004</v>
      </c>
      <c r="I98">
        <v>2.97965825002</v>
      </c>
    </row>
    <row r="99" spans="1:9" x14ac:dyDescent="0.25">
      <c r="A99">
        <v>2089</v>
      </c>
      <c r="B99">
        <v>-0.34036982372899999</v>
      </c>
      <c r="C99">
        <v>-1.3870945647999999</v>
      </c>
      <c r="D99">
        <v>1.04672474107</v>
      </c>
      <c r="E99">
        <v>18.053661140599999</v>
      </c>
      <c r="F99">
        <v>5.0207600118700002</v>
      </c>
      <c r="G99">
        <v>7.53139356407</v>
      </c>
      <c r="H99">
        <v>0.879799323927</v>
      </c>
      <c r="I99">
        <v>2.98096232896</v>
      </c>
    </row>
    <row r="100" spans="1:9" x14ac:dyDescent="0.25">
      <c r="A100">
        <v>2090</v>
      </c>
      <c r="B100">
        <v>-0.34372547189500002</v>
      </c>
      <c r="C100">
        <v>-1.3901230979400001</v>
      </c>
      <c r="D100">
        <v>1.0463976260400001</v>
      </c>
      <c r="E100">
        <v>18.063308447499999</v>
      </c>
      <c r="F100">
        <v>5.02070935315</v>
      </c>
      <c r="G100">
        <v>7.5353535476299998</v>
      </c>
      <c r="H100">
        <v>0.87965636097599997</v>
      </c>
      <c r="I100">
        <v>2.98193851537</v>
      </c>
    </row>
    <row r="101" spans="1:9" x14ac:dyDescent="0.25">
      <c r="A101">
        <v>2091</v>
      </c>
      <c r="B101">
        <v>-0.34709553210499999</v>
      </c>
      <c r="C101">
        <v>-1.39314321955</v>
      </c>
      <c r="D101">
        <v>1.04604768745</v>
      </c>
      <c r="E101">
        <v>18.073558316500002</v>
      </c>
      <c r="F101">
        <v>5.0207097140099997</v>
      </c>
      <c r="G101">
        <v>7.5395779674799996</v>
      </c>
      <c r="H101">
        <v>0.87952152977099995</v>
      </c>
      <c r="I101">
        <v>2.98259364381</v>
      </c>
    </row>
    <row r="102" spans="1:9" x14ac:dyDescent="0.25">
      <c r="A102">
        <v>2092</v>
      </c>
      <c r="B102">
        <v>-0.35054736067600001</v>
      </c>
      <c r="C102">
        <v>-1.39621449349</v>
      </c>
      <c r="D102">
        <v>1.04566713282</v>
      </c>
      <c r="E102">
        <v>18.084636503599999</v>
      </c>
      <c r="F102">
        <v>5.0207630098499996</v>
      </c>
      <c r="G102">
        <v>7.5441604928199997</v>
      </c>
      <c r="H102">
        <v>0.87939245999399995</v>
      </c>
      <c r="I102">
        <v>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2"/>
  <sheetViews>
    <sheetView workbookViewId="0">
      <pane ySplit="1" topLeftCell="A81" activePane="bottomLeft" state="frozen"/>
      <selection activeCell="F15" sqref="F15:G15"/>
      <selection pane="bottomLeft" activeCell="F15" sqref="F15:G15"/>
    </sheetView>
  </sheetViews>
  <sheetFormatPr defaultRowHeight="15" x14ac:dyDescent="0.25"/>
  <sheetData>
    <row r="1" spans="1:9" x14ac:dyDescent="0.25">
      <c r="A1" t="s">
        <v>263</v>
      </c>
      <c r="B1" t="s">
        <v>264</v>
      </c>
      <c r="C1" t="s">
        <v>265</v>
      </c>
      <c r="D1" t="s">
        <v>266</v>
      </c>
      <c r="E1" t="s">
        <v>267</v>
      </c>
      <c r="F1" t="s">
        <v>73</v>
      </c>
      <c r="G1" t="s">
        <v>74</v>
      </c>
      <c r="H1" t="s">
        <v>268</v>
      </c>
      <c r="I1" t="s">
        <v>269</v>
      </c>
    </row>
    <row r="2" spans="1:9" x14ac:dyDescent="0.25">
      <c r="A2">
        <v>1992</v>
      </c>
      <c r="B2">
        <v>-0.53216705200000003</v>
      </c>
      <c r="C2">
        <v>-1.3701772400100001</v>
      </c>
      <c r="D2">
        <v>0.83801018801399996</v>
      </c>
      <c r="E2">
        <v>20.0189622742</v>
      </c>
      <c r="F2">
        <v>19.689600190099998</v>
      </c>
      <c r="G2">
        <v>4.3720975515799996</v>
      </c>
      <c r="H2">
        <v>1.00000000014</v>
      </c>
      <c r="I2">
        <v>1.36134625598</v>
      </c>
    </row>
    <row r="3" spans="1:9" x14ac:dyDescent="0.25">
      <c r="A3">
        <v>1993</v>
      </c>
      <c r="B3">
        <v>-0.94785351900000003</v>
      </c>
      <c r="C3">
        <v>-1.7569500043699999</v>
      </c>
      <c r="D3">
        <v>0.80909648537400003</v>
      </c>
      <c r="E3">
        <v>20.0189622742</v>
      </c>
      <c r="F3">
        <v>18.9106358519</v>
      </c>
      <c r="G3">
        <v>4.4739753281199999</v>
      </c>
      <c r="H3">
        <v>0.97253823681100005</v>
      </c>
      <c r="I3">
        <v>2.9904665597800002</v>
      </c>
    </row>
    <row r="4" spans="1:9" x14ac:dyDescent="0.25">
      <c r="A4">
        <v>1994</v>
      </c>
      <c r="B4">
        <v>-1.2642294220000001</v>
      </c>
      <c r="C4">
        <v>-2.0731919111499999</v>
      </c>
      <c r="D4">
        <v>0.80896248915199997</v>
      </c>
      <c r="E4">
        <v>20.0189622742</v>
      </c>
      <c r="F4">
        <v>18.4121786161</v>
      </c>
      <c r="G4">
        <v>4.55909408598</v>
      </c>
      <c r="H4">
        <v>0.95680982597700004</v>
      </c>
      <c r="I4">
        <v>1.91932281932</v>
      </c>
    </row>
    <row r="5" spans="1:9" x14ac:dyDescent="0.25">
      <c r="A5">
        <v>1995</v>
      </c>
      <c r="B5">
        <v>-1.170391827</v>
      </c>
      <c r="C5">
        <v>-2.0012057630300002</v>
      </c>
      <c r="D5">
        <v>0.830813936034</v>
      </c>
      <c r="E5">
        <v>20.0189622742</v>
      </c>
      <c r="F5">
        <v>18.032672552899999</v>
      </c>
      <c r="G5">
        <v>4.6418632236099997</v>
      </c>
      <c r="H5">
        <v>0.95385176121899995</v>
      </c>
      <c r="I5">
        <v>2.4073223223800002</v>
      </c>
    </row>
    <row r="6" spans="1:9" x14ac:dyDescent="0.25">
      <c r="A6">
        <v>1996</v>
      </c>
      <c r="B6">
        <v>-1.1888595340000001</v>
      </c>
      <c r="C6">
        <v>-2.0266775313699998</v>
      </c>
      <c r="D6">
        <v>0.83781799736899998</v>
      </c>
      <c r="E6">
        <v>20.0189622742</v>
      </c>
      <c r="F6">
        <v>17.600043939799999</v>
      </c>
      <c r="G6">
        <v>4.7258261857599999</v>
      </c>
      <c r="H6">
        <v>0.947236460434</v>
      </c>
      <c r="I6">
        <v>2.1881971528599999</v>
      </c>
    </row>
    <row r="7" spans="1:9" x14ac:dyDescent="0.25">
      <c r="A7">
        <v>1997</v>
      </c>
      <c r="B7">
        <v>-1.184875414</v>
      </c>
      <c r="C7">
        <v>-2.0289296003900001</v>
      </c>
      <c r="D7">
        <v>0.84405418638700003</v>
      </c>
      <c r="E7">
        <v>20.0189622742</v>
      </c>
      <c r="F7">
        <v>17.190949446899999</v>
      </c>
      <c r="G7">
        <v>4.8085393325999997</v>
      </c>
      <c r="H7">
        <v>0.94211329027699997</v>
      </c>
      <c r="I7">
        <v>3.2017536424699999</v>
      </c>
    </row>
    <row r="8" spans="1:9" x14ac:dyDescent="0.25">
      <c r="A8">
        <v>1998</v>
      </c>
      <c r="B8">
        <v>-1.790036527</v>
      </c>
      <c r="C8">
        <v>-2.5789575493900001</v>
      </c>
      <c r="D8">
        <v>0.78892102239299999</v>
      </c>
      <c r="E8">
        <v>20.0189622742</v>
      </c>
      <c r="F8">
        <v>16.4866619017</v>
      </c>
      <c r="G8">
        <v>4.90518041154</v>
      </c>
      <c r="H8">
        <v>0.91315438984700004</v>
      </c>
      <c r="I8">
        <v>3.3377415485399999</v>
      </c>
    </row>
    <row r="9" spans="1:9" x14ac:dyDescent="0.25">
      <c r="A9">
        <v>1999</v>
      </c>
      <c r="B9">
        <v>-2.6561497219999999</v>
      </c>
      <c r="C9">
        <v>-3.3576591752699998</v>
      </c>
      <c r="D9">
        <v>0.70150945327199998</v>
      </c>
      <c r="E9">
        <v>20.0189622742</v>
      </c>
      <c r="F9">
        <v>15.6688646344</v>
      </c>
      <c r="G9">
        <v>5.00843505978</v>
      </c>
      <c r="H9">
        <v>0.87378027919099999</v>
      </c>
      <c r="I9">
        <v>3.7501930398000001</v>
      </c>
    </row>
    <row r="10" spans="1:9" x14ac:dyDescent="0.25">
      <c r="A10">
        <v>2000</v>
      </c>
      <c r="B10">
        <v>-3.653935905</v>
      </c>
      <c r="C10">
        <v>-4.2504352031600003</v>
      </c>
      <c r="D10">
        <v>0.59649929816199998</v>
      </c>
      <c r="E10">
        <v>20.0189622742</v>
      </c>
      <c r="F10">
        <v>14.791322942800001</v>
      </c>
      <c r="G10">
        <v>5.1186373722700003</v>
      </c>
      <c r="H10">
        <v>0.82795064826800002</v>
      </c>
      <c r="I10">
        <v>0.94568628581699998</v>
      </c>
    </row>
    <row r="11" spans="1:9" x14ac:dyDescent="0.25">
      <c r="A11">
        <v>2001</v>
      </c>
      <c r="B11">
        <v>-3.4711630800000002</v>
      </c>
      <c r="C11">
        <v>-4.0799523936300002</v>
      </c>
      <c r="D11">
        <v>0.60878931363099997</v>
      </c>
      <c r="E11">
        <v>20.0189622742</v>
      </c>
      <c r="F11">
        <v>14.5410585835</v>
      </c>
      <c r="G11">
        <v>5.1935704663799998</v>
      </c>
      <c r="H11">
        <v>0.83199346978199995</v>
      </c>
      <c r="I11">
        <v>2.1172377635499999</v>
      </c>
    </row>
    <row r="12" spans="1:9" x14ac:dyDescent="0.25">
      <c r="A12">
        <v>2002</v>
      </c>
      <c r="B12">
        <v>-3.8843088130000001</v>
      </c>
      <c r="C12">
        <v>-4.4416654535399998</v>
      </c>
      <c r="D12">
        <v>0.55735664053699996</v>
      </c>
      <c r="E12">
        <v>20.0189622742</v>
      </c>
      <c r="F12">
        <v>13.996360106599999</v>
      </c>
      <c r="G12">
        <v>5.2865206851300002</v>
      </c>
      <c r="H12">
        <v>0.81094791713600001</v>
      </c>
      <c r="I12">
        <v>2.7186489031700001</v>
      </c>
    </row>
    <row r="13" spans="1:9" x14ac:dyDescent="0.25">
      <c r="A13">
        <v>2003</v>
      </c>
      <c r="B13">
        <v>-4.375059727</v>
      </c>
      <c r="C13">
        <v>-4.8736542208199998</v>
      </c>
      <c r="D13">
        <v>0.49859449381900001</v>
      </c>
      <c r="E13">
        <v>20.0189622742</v>
      </c>
      <c r="F13">
        <v>13.414862701200001</v>
      </c>
      <c r="G13">
        <v>5.3847465947800002</v>
      </c>
      <c r="H13">
        <v>0.78568275812599997</v>
      </c>
      <c r="I13">
        <v>3.4453631385899999</v>
      </c>
    </row>
    <row r="14" spans="1:9" x14ac:dyDescent="0.25">
      <c r="A14">
        <v>2004</v>
      </c>
      <c r="B14">
        <v>-5.044440281</v>
      </c>
      <c r="C14">
        <v>-5.4643199468099999</v>
      </c>
      <c r="D14">
        <v>0.41987966580699998</v>
      </c>
      <c r="E14">
        <v>20.0189622742</v>
      </c>
      <c r="F14">
        <v>12.7455141277</v>
      </c>
      <c r="G14">
        <v>5.4919362019699998</v>
      </c>
      <c r="H14">
        <v>0.75169094262900005</v>
      </c>
      <c r="I14">
        <v>3.1860935606999998</v>
      </c>
    </row>
    <row r="15" spans="1:9" x14ac:dyDescent="0.25">
      <c r="A15">
        <v>2005</v>
      </c>
      <c r="B15">
        <v>-5.5079923930000003</v>
      </c>
      <c r="C15">
        <v>-5.8710881697000001</v>
      </c>
      <c r="D15">
        <v>0.36309577669999998</v>
      </c>
      <c r="E15">
        <v>20.0189622742</v>
      </c>
      <c r="F15">
        <v>12.187980722300001</v>
      </c>
      <c r="G15">
        <v>5.5941343643400003</v>
      </c>
      <c r="H15">
        <v>0.72610040086899996</v>
      </c>
      <c r="I15">
        <v>2.20041614791</v>
      </c>
    </row>
    <row r="16" spans="1:9" x14ac:dyDescent="0.25">
      <c r="A16">
        <v>2006</v>
      </c>
      <c r="B16">
        <v>-5.5644166019999997</v>
      </c>
      <c r="C16">
        <v>-5.9188900841100001</v>
      </c>
      <c r="D16">
        <v>0.35447348211000002</v>
      </c>
      <c r="E16">
        <v>20.0189622742</v>
      </c>
      <c r="F16">
        <v>11.850278876100001</v>
      </c>
      <c r="G16">
        <v>5.6833689631700004</v>
      </c>
      <c r="H16">
        <v>0.71844863255500002</v>
      </c>
      <c r="I16">
        <v>0.61025289839399999</v>
      </c>
    </row>
    <row r="17" spans="1:9" x14ac:dyDescent="0.25">
      <c r="A17">
        <v>2007</v>
      </c>
      <c r="B17">
        <v>-4.9635298670000001</v>
      </c>
      <c r="C17">
        <v>-5.3862092858799997</v>
      </c>
      <c r="D17">
        <v>0.422679418877</v>
      </c>
      <c r="E17">
        <v>20.0189622742</v>
      </c>
      <c r="F17">
        <v>11.8531185501</v>
      </c>
      <c r="G17">
        <v>5.7464440619200001</v>
      </c>
      <c r="H17">
        <v>0.74093529339700004</v>
      </c>
      <c r="I17">
        <v>0.78700198314299996</v>
      </c>
    </row>
    <row r="18" spans="1:9" x14ac:dyDescent="0.25">
      <c r="A18">
        <v>2008</v>
      </c>
      <c r="B18">
        <v>-4.9128313830000003</v>
      </c>
      <c r="C18">
        <v>-5.3342049831500002</v>
      </c>
      <c r="D18">
        <v>0.42137360015300002</v>
      </c>
      <c r="E18">
        <v>20.0189622742</v>
      </c>
      <c r="F18">
        <v>11.600390411899999</v>
      </c>
      <c r="G18">
        <v>5.8257127451299997</v>
      </c>
      <c r="H18">
        <v>0.73998762952499997</v>
      </c>
      <c r="I18">
        <v>-3.31826338208</v>
      </c>
    </row>
    <row r="19" spans="1:9" x14ac:dyDescent="0.25">
      <c r="A19">
        <v>2009</v>
      </c>
      <c r="B19">
        <v>-2.742965732</v>
      </c>
      <c r="C19">
        <v>-3.4093715065399999</v>
      </c>
      <c r="D19">
        <v>0.66640577453500005</v>
      </c>
      <c r="E19">
        <v>20.0189622742</v>
      </c>
      <c r="F19">
        <v>12.338057987999999</v>
      </c>
      <c r="G19">
        <v>5.8353735519700001</v>
      </c>
      <c r="H19">
        <v>0.83480489195399998</v>
      </c>
      <c r="I19">
        <v>3.4492014824499999</v>
      </c>
    </row>
    <row r="20" spans="1:9" x14ac:dyDescent="0.25">
      <c r="A20">
        <v>2010</v>
      </c>
      <c r="B20">
        <v>-3.4261313520000001</v>
      </c>
      <c r="C20">
        <v>-4.0163047407699999</v>
      </c>
      <c r="D20">
        <v>0.59017338876600001</v>
      </c>
      <c r="E20">
        <v>20.0189622742</v>
      </c>
      <c r="F20">
        <v>11.7313822962</v>
      </c>
      <c r="G20">
        <v>5.9410915096499997</v>
      </c>
      <c r="H20">
        <v>0.800169461626</v>
      </c>
      <c r="I20">
        <v>3.34985711181</v>
      </c>
    </row>
    <row r="21" spans="1:9" x14ac:dyDescent="0.25">
      <c r="A21">
        <v>2011</v>
      </c>
      <c r="B21">
        <v>-3.7369747200000001</v>
      </c>
      <c r="C21">
        <v>-4.2954415687000003</v>
      </c>
      <c r="D21">
        <v>0.55846684869899998</v>
      </c>
      <c r="E21">
        <v>20.0189622742</v>
      </c>
      <c r="F21">
        <v>11.293050817599999</v>
      </c>
      <c r="G21">
        <v>6.0406766368299998</v>
      </c>
      <c r="H21">
        <v>0.78114842832499998</v>
      </c>
      <c r="I21">
        <v>2.2257741217399998</v>
      </c>
    </row>
    <row r="22" spans="1:9" x14ac:dyDescent="0.25">
      <c r="A22">
        <v>2012</v>
      </c>
      <c r="B22">
        <v>-3.5153929910000001</v>
      </c>
      <c r="C22">
        <v>-4.1048915776500001</v>
      </c>
      <c r="D22">
        <v>0.58949858664800003</v>
      </c>
      <c r="E22">
        <v>20.0189622742</v>
      </c>
      <c r="F22">
        <v>11.1016558313</v>
      </c>
      <c r="G22">
        <v>6.1222003241499996</v>
      </c>
      <c r="H22">
        <v>0.78648449313699997</v>
      </c>
      <c r="I22">
        <v>0.800562096138</v>
      </c>
    </row>
    <row r="23" spans="1:9" x14ac:dyDescent="0.25">
      <c r="A23">
        <v>2013</v>
      </c>
      <c r="B23">
        <v>-2.6278019074599999</v>
      </c>
      <c r="C23">
        <v>-3.32797794203</v>
      </c>
      <c r="D23">
        <v>0.70017603457499999</v>
      </c>
      <c r="E23">
        <v>20.0189622742</v>
      </c>
      <c r="F23">
        <v>11.2013872529</v>
      </c>
      <c r="G23">
        <v>6.1820419757899998</v>
      </c>
      <c r="H23">
        <v>0.82246023150000003</v>
      </c>
      <c r="I23">
        <v>0.41753596153299999</v>
      </c>
    </row>
    <row r="24" spans="1:9" x14ac:dyDescent="0.25">
      <c r="A24">
        <v>2014</v>
      </c>
      <c r="B24">
        <v>-1.95232425604</v>
      </c>
      <c r="C24">
        <v>-2.7332616546700002</v>
      </c>
      <c r="D24">
        <v>0.78093739862900002</v>
      </c>
      <c r="E24">
        <v>20.0189622742</v>
      </c>
      <c r="F24">
        <v>11.2132011993</v>
      </c>
      <c r="G24">
        <v>6.2457714316199997</v>
      </c>
      <c r="H24">
        <v>0.850001878574</v>
      </c>
      <c r="I24">
        <v>0.43634429677800002</v>
      </c>
    </row>
    <row r="25" spans="1:9" x14ac:dyDescent="0.25">
      <c r="A25">
        <v>2015</v>
      </c>
      <c r="B25">
        <v>-1.3932448508999999</v>
      </c>
      <c r="C25">
        <v>-2.2403140281099998</v>
      </c>
      <c r="D25">
        <v>0.84706917721099995</v>
      </c>
      <c r="E25">
        <v>20.0189622742</v>
      </c>
      <c r="F25">
        <v>11.174380901499999</v>
      </c>
      <c r="G25">
        <v>6.3122249466999998</v>
      </c>
      <c r="H25">
        <v>0.87272863073100004</v>
      </c>
      <c r="I25">
        <v>0.60526446572799997</v>
      </c>
    </row>
    <row r="26" spans="1:9" x14ac:dyDescent="0.25">
      <c r="A26">
        <v>2016</v>
      </c>
      <c r="B26">
        <v>-0.89379658220299996</v>
      </c>
      <c r="C26">
        <v>-1.7995861016400001</v>
      </c>
      <c r="D26">
        <v>0.90578951943200003</v>
      </c>
      <c r="E26">
        <v>20.0189622742</v>
      </c>
      <c r="F26">
        <v>11.1080042837</v>
      </c>
      <c r="G26">
        <v>6.3805637956899997</v>
      </c>
      <c r="H26">
        <v>0.89304262318100003</v>
      </c>
      <c r="I26">
        <v>1.10358085357</v>
      </c>
    </row>
    <row r="27" spans="1:9" x14ac:dyDescent="0.25">
      <c r="A27">
        <v>2017</v>
      </c>
      <c r="B27">
        <v>-0.368989817931</v>
      </c>
      <c r="C27">
        <v>-1.3406932134</v>
      </c>
      <c r="D27">
        <v>0.97170339546499995</v>
      </c>
      <c r="E27">
        <v>20.0189622742</v>
      </c>
      <c r="F27">
        <v>11.040763717700001</v>
      </c>
      <c r="G27">
        <v>6.4503380797899998</v>
      </c>
      <c r="H27">
        <v>0.91376476518600003</v>
      </c>
      <c r="I27">
        <v>0.77375103074200002</v>
      </c>
    </row>
    <row r="28" spans="1:9" x14ac:dyDescent="0.25">
      <c r="A28">
        <v>2018</v>
      </c>
      <c r="B28">
        <v>-1.64517410981E-4</v>
      </c>
      <c r="C28">
        <v>-1.0159368816400001</v>
      </c>
      <c r="D28">
        <v>1.0157723642300001</v>
      </c>
      <c r="E28">
        <v>20.0189622742</v>
      </c>
      <c r="F28">
        <v>10.9211829296</v>
      </c>
      <c r="G28">
        <v>6.5211997079000001</v>
      </c>
      <c r="H28">
        <v>0.92862616223000005</v>
      </c>
      <c r="I28">
        <v>0.73611540818800003</v>
      </c>
    </row>
    <row r="29" spans="1:9" x14ac:dyDescent="0.25">
      <c r="A29">
        <v>2019</v>
      </c>
      <c r="B29" s="50">
        <v>0.28765725602499997</v>
      </c>
      <c r="C29">
        <v>-0.76189585103699997</v>
      </c>
      <c r="D29">
        <v>1.0495531070599999</v>
      </c>
      <c r="E29">
        <v>20.0189622742</v>
      </c>
      <c r="F29">
        <v>10.7742605591</v>
      </c>
      <c r="G29">
        <v>6.5928519755900004</v>
      </c>
      <c r="H29">
        <v>0.940342871553</v>
      </c>
      <c r="I29">
        <v>1.0807677825499999</v>
      </c>
    </row>
    <row r="30" spans="1:9" x14ac:dyDescent="0.25">
      <c r="A30">
        <v>2020</v>
      </c>
      <c r="B30">
        <v>0.596323975477</v>
      </c>
      <c r="C30">
        <v>-0.49253179044099998</v>
      </c>
      <c r="D30">
        <v>1.08885576592</v>
      </c>
      <c r="E30">
        <v>20.0189622742</v>
      </c>
      <c r="F30">
        <v>10.6306496899</v>
      </c>
      <c r="G30">
        <v>6.6650670810600001</v>
      </c>
      <c r="H30">
        <v>0.95252415902400001</v>
      </c>
      <c r="I30">
        <v>1.0744696979199999</v>
      </c>
    </row>
    <row r="31" spans="1:9" x14ac:dyDescent="0.25">
      <c r="A31">
        <v>2021</v>
      </c>
      <c r="B31">
        <v>0.85081706509300004</v>
      </c>
      <c r="C31">
        <v>-0.27249077067100003</v>
      </c>
      <c r="D31">
        <v>1.1233078357599999</v>
      </c>
      <c r="E31">
        <v>20.0189622742</v>
      </c>
      <c r="F31">
        <v>10.469290776299999</v>
      </c>
      <c r="G31">
        <v>6.7381112756399997</v>
      </c>
      <c r="H31">
        <v>0.96228472165000001</v>
      </c>
      <c r="I31">
        <v>0.94808925713299996</v>
      </c>
    </row>
    <row r="32" spans="1:9" x14ac:dyDescent="0.25">
      <c r="A32">
        <v>2022</v>
      </c>
      <c r="B32">
        <v>1.0255624668100001</v>
      </c>
      <c r="C32">
        <v>-0.121520844497</v>
      </c>
      <c r="D32">
        <v>1.1470833113000001</v>
      </c>
      <c r="E32">
        <v>20.0189622742</v>
      </c>
      <c r="F32">
        <v>10.285410558800001</v>
      </c>
      <c r="G32">
        <v>6.8113003887100003</v>
      </c>
      <c r="H32">
        <v>0.96904068483799999</v>
      </c>
      <c r="I32">
        <v>1.5527517414600001</v>
      </c>
    </row>
    <row r="33" spans="1:9" x14ac:dyDescent="0.25">
      <c r="A33">
        <v>2023</v>
      </c>
      <c r="B33">
        <v>1.3095424115400001</v>
      </c>
      <c r="C33" s="50">
        <v>0.11968090345100001</v>
      </c>
      <c r="D33">
        <v>1.1898615080899999</v>
      </c>
      <c r="E33">
        <v>20.0189622742</v>
      </c>
      <c r="F33">
        <v>10.130863421300001</v>
      </c>
      <c r="G33">
        <v>6.88458493089</v>
      </c>
      <c r="H33">
        <v>0.97943584424800001</v>
      </c>
      <c r="I33">
        <v>1.0735644586199999</v>
      </c>
    </row>
    <row r="34" spans="1:9" x14ac:dyDescent="0.25">
      <c r="A34">
        <v>2024</v>
      </c>
      <c r="B34">
        <v>1.4366166812000001</v>
      </c>
      <c r="C34" s="50">
        <v>0.22707711708100001</v>
      </c>
      <c r="D34">
        <v>1.20953956412</v>
      </c>
      <c r="E34">
        <v>20.0189622742</v>
      </c>
      <c r="F34">
        <v>9.9349078043399999</v>
      </c>
      <c r="G34">
        <v>6.9576770844500002</v>
      </c>
      <c r="H34">
        <v>0.98415058755399998</v>
      </c>
      <c r="I34">
        <v>1.10586784909</v>
      </c>
    </row>
    <row r="35" spans="1:9" x14ac:dyDescent="0.25">
      <c r="A35">
        <v>2025</v>
      </c>
      <c r="B35">
        <v>1.5386735276500001</v>
      </c>
      <c r="C35">
        <v>0.31205039272500001</v>
      </c>
      <c r="D35">
        <v>1.2266231349200001</v>
      </c>
      <c r="E35">
        <v>20.0189622742</v>
      </c>
      <c r="F35">
        <v>9.73397361438</v>
      </c>
      <c r="G35">
        <v>7.0306032908400002</v>
      </c>
      <c r="H35">
        <v>0.98784305799200001</v>
      </c>
      <c r="I35">
        <v>1.21583677071</v>
      </c>
    </row>
    <row r="36" spans="1:9" x14ac:dyDescent="0.25">
      <c r="A36">
        <v>2026</v>
      </c>
      <c r="B36">
        <v>1.64415140609</v>
      </c>
      <c r="C36">
        <v>0.40112639015000001</v>
      </c>
      <c r="D36">
        <v>1.24302501594</v>
      </c>
      <c r="E36">
        <v>20.0189622742</v>
      </c>
      <c r="F36">
        <v>9.53712794554</v>
      </c>
      <c r="G36">
        <v>7.1028713196500002</v>
      </c>
      <c r="H36">
        <v>0.99199437395199996</v>
      </c>
      <c r="I36">
        <v>1.1565069698499999</v>
      </c>
    </row>
    <row r="37" spans="1:9" x14ac:dyDescent="0.25">
      <c r="A37">
        <v>2027</v>
      </c>
      <c r="B37">
        <v>1.7089266373700001</v>
      </c>
      <c r="C37">
        <v>0.45484290841800001</v>
      </c>
      <c r="D37">
        <v>1.25408372895</v>
      </c>
      <c r="E37">
        <v>20.0189622742</v>
      </c>
      <c r="F37">
        <v>9.3322329223399993</v>
      </c>
      <c r="G37">
        <v>7.1748124043199999</v>
      </c>
      <c r="H37">
        <v>0.99459446104100002</v>
      </c>
      <c r="I37">
        <v>1.17639265617</v>
      </c>
    </row>
    <row r="38" spans="1:9" x14ac:dyDescent="0.25">
      <c r="A38">
        <v>2028</v>
      </c>
      <c r="B38">
        <v>1.7560602244100001</v>
      </c>
      <c r="C38">
        <v>0.492750683523</v>
      </c>
      <c r="D38">
        <v>1.2633095408899999</v>
      </c>
      <c r="E38">
        <v>20.0189622742</v>
      </c>
      <c r="F38">
        <v>9.1256237056400007</v>
      </c>
      <c r="G38">
        <v>7.2463876781099996</v>
      </c>
      <c r="H38">
        <v>0.99647016704000002</v>
      </c>
      <c r="I38">
        <v>1.1928064486100001</v>
      </c>
    </row>
    <row r="39" spans="1:9" x14ac:dyDescent="0.25">
      <c r="A39">
        <v>2029</v>
      </c>
      <c r="B39">
        <v>1.78737131067</v>
      </c>
      <c r="C39">
        <v>0.51650651477599996</v>
      </c>
      <c r="D39">
        <v>1.2708647958899999</v>
      </c>
      <c r="E39">
        <v>20.0189622742</v>
      </c>
      <c r="F39">
        <v>8.9181065661000005</v>
      </c>
      <c r="G39">
        <v>7.3175425860200001</v>
      </c>
      <c r="H39">
        <v>0.99769484680099996</v>
      </c>
      <c r="I39">
        <v>1.2061194937499999</v>
      </c>
    </row>
    <row r="40" spans="1:9" x14ac:dyDescent="0.25">
      <c r="A40">
        <v>2030</v>
      </c>
      <c r="B40">
        <v>1.80449307357</v>
      </c>
      <c r="C40">
        <v>0.52759684849199995</v>
      </c>
      <c r="D40">
        <v>1.27689622508</v>
      </c>
      <c r="E40">
        <v>20.0189622742</v>
      </c>
      <c r="F40">
        <v>8.7103828798799992</v>
      </c>
      <c r="G40">
        <v>7.3882295403500002</v>
      </c>
      <c r="H40">
        <v>0.99833371166700002</v>
      </c>
      <c r="I40">
        <v>1.30063080352</v>
      </c>
    </row>
    <row r="41" spans="1:9" x14ac:dyDescent="0.25">
      <c r="A41">
        <v>2031</v>
      </c>
      <c r="B41">
        <v>1.8182758649099999</v>
      </c>
      <c r="C41">
        <v>0.54246024679299998</v>
      </c>
      <c r="D41">
        <v>1.27581561812</v>
      </c>
      <c r="E41">
        <v>20.0189622742</v>
      </c>
      <c r="F41">
        <v>8.5080366242699998</v>
      </c>
      <c r="G41">
        <v>7.4562690165400003</v>
      </c>
      <c r="H41">
        <v>1.00016732725</v>
      </c>
      <c r="I41">
        <v>1.31414643685</v>
      </c>
    </row>
    <row r="42" spans="1:9" x14ac:dyDescent="0.25">
      <c r="A42">
        <v>2032</v>
      </c>
      <c r="B42">
        <v>1.8212545657999999</v>
      </c>
      <c r="C42">
        <v>0.54773403986299996</v>
      </c>
      <c r="D42">
        <v>1.27352052594</v>
      </c>
      <c r="E42">
        <v>20.0189622742</v>
      </c>
      <c r="F42">
        <v>8.3066219381100002</v>
      </c>
      <c r="G42">
        <v>7.5238466505400003</v>
      </c>
      <c r="H42">
        <v>1.0015760893300001</v>
      </c>
      <c r="I42">
        <v>1.32502225321</v>
      </c>
    </row>
    <row r="43" spans="1:9" x14ac:dyDescent="0.25">
      <c r="A43">
        <v>2033</v>
      </c>
      <c r="B43">
        <v>1.81461266708</v>
      </c>
      <c r="C43">
        <v>0.54447712827799999</v>
      </c>
      <c r="D43">
        <v>1.2701355388</v>
      </c>
      <c r="E43">
        <v>20.0189622742</v>
      </c>
      <c r="F43">
        <v>8.1065857968500001</v>
      </c>
      <c r="G43">
        <v>7.5909263186500002</v>
      </c>
      <c r="H43">
        <v>1.0026031015100001</v>
      </c>
      <c r="I43">
        <v>1.4191399384300001</v>
      </c>
    </row>
    <row r="44" spans="1:9" x14ac:dyDescent="0.25">
      <c r="A44">
        <v>2034</v>
      </c>
      <c r="B44">
        <v>1.8203810949100001</v>
      </c>
      <c r="C44">
        <v>0.55113798920299994</v>
      </c>
      <c r="D44">
        <v>1.26924310571</v>
      </c>
      <c r="E44">
        <v>20.0189622742</v>
      </c>
      <c r="F44">
        <v>7.9128427602200002</v>
      </c>
      <c r="G44">
        <v>7.6574907860000003</v>
      </c>
      <c r="H44">
        <v>1.0040654751</v>
      </c>
      <c r="I44">
        <v>1.4249338359799999</v>
      </c>
    </row>
    <row r="45" spans="1:9" x14ac:dyDescent="0.25">
      <c r="A45">
        <v>2035</v>
      </c>
      <c r="B45">
        <v>1.81832867396</v>
      </c>
      <c r="C45">
        <v>0.55083162368000005</v>
      </c>
      <c r="D45">
        <v>1.26749705028</v>
      </c>
      <c r="E45">
        <v>20.0189622742</v>
      </c>
      <c r="F45">
        <v>7.7209525429100001</v>
      </c>
      <c r="G45">
        <v>7.7234853272899997</v>
      </c>
      <c r="H45">
        <v>1.00521688159</v>
      </c>
      <c r="I45">
        <v>1.3587115118099999</v>
      </c>
    </row>
    <row r="46" spans="1:9" x14ac:dyDescent="0.25">
      <c r="A46">
        <v>2036</v>
      </c>
      <c r="B46">
        <v>1.7929242673200001</v>
      </c>
      <c r="C46">
        <v>0.53354429302700002</v>
      </c>
      <c r="D46">
        <v>1.25937997429</v>
      </c>
      <c r="E46">
        <v>20.0189622742</v>
      </c>
      <c r="F46">
        <v>7.5289460042899998</v>
      </c>
      <c r="G46">
        <v>7.78824143836</v>
      </c>
      <c r="H46">
        <v>1.00603518548</v>
      </c>
      <c r="I46">
        <v>1.44963924815</v>
      </c>
    </row>
    <row r="47" spans="1:9" x14ac:dyDescent="0.25">
      <c r="A47">
        <v>2037</v>
      </c>
      <c r="B47">
        <v>1.7824070543299999</v>
      </c>
      <c r="C47">
        <v>0.52836792082899997</v>
      </c>
      <c r="D47">
        <v>1.2540391335000001</v>
      </c>
      <c r="E47">
        <v>20.0189622742</v>
      </c>
      <c r="F47">
        <v>7.3437280781599998</v>
      </c>
      <c r="G47">
        <v>7.8524308229699997</v>
      </c>
      <c r="H47">
        <v>1.00741019428</v>
      </c>
      <c r="I47">
        <v>1.45172260196</v>
      </c>
    </row>
    <row r="48" spans="1:9" x14ac:dyDescent="0.25">
      <c r="A48">
        <v>2038</v>
      </c>
      <c r="B48">
        <v>1.7664192857600001</v>
      </c>
      <c r="C48">
        <v>0.518331273574</v>
      </c>
      <c r="D48">
        <v>1.24808801219</v>
      </c>
      <c r="E48">
        <v>20.0189622742</v>
      </c>
      <c r="F48">
        <v>7.1610372054999996</v>
      </c>
      <c r="G48">
        <v>7.9160070460699998</v>
      </c>
      <c r="H48">
        <v>1.00857232654</v>
      </c>
      <c r="I48">
        <v>1.45244875785</v>
      </c>
    </row>
    <row r="49" spans="1:9" x14ac:dyDescent="0.25">
      <c r="A49">
        <v>2039</v>
      </c>
      <c r="B49">
        <v>1.7456204281900001</v>
      </c>
      <c r="C49">
        <v>0.504013683519</v>
      </c>
      <c r="D49">
        <v>1.2416067446700001</v>
      </c>
      <c r="E49">
        <v>20.0189622742</v>
      </c>
      <c r="F49">
        <v>6.9810574288099998</v>
      </c>
      <c r="G49">
        <v>7.9789543691800002</v>
      </c>
      <c r="H49">
        <v>1.0095445165000001</v>
      </c>
      <c r="I49">
        <v>1.45191862258</v>
      </c>
    </row>
    <row r="50" spans="1:9" x14ac:dyDescent="0.25">
      <c r="A50">
        <v>2040</v>
      </c>
      <c r="B50">
        <v>1.7205798936600001</v>
      </c>
      <c r="C50">
        <v>0.48591712156099998</v>
      </c>
      <c r="D50">
        <v>1.2346627721000001</v>
      </c>
      <c r="E50">
        <v>20.0189622742</v>
      </c>
      <c r="F50">
        <v>6.8039369189099999</v>
      </c>
      <c r="G50">
        <v>8.0412588459599998</v>
      </c>
      <c r="H50">
        <v>1.0103466372800001</v>
      </c>
      <c r="I50">
        <v>1.49275901692</v>
      </c>
    </row>
    <row r="51" spans="1:9" x14ac:dyDescent="0.25">
      <c r="A51">
        <v>2041</v>
      </c>
      <c r="B51">
        <v>1.6863741356099999</v>
      </c>
      <c r="C51">
        <v>0.45811786637399998</v>
      </c>
      <c r="D51">
        <v>1.2282562692300001</v>
      </c>
      <c r="E51">
        <v>20.0189622742</v>
      </c>
      <c r="F51">
        <v>6.6278140624299997</v>
      </c>
      <c r="G51">
        <v>8.1027396676500008</v>
      </c>
      <c r="H51">
        <v>1.01040488441</v>
      </c>
      <c r="I51">
        <v>1.2371900548100001</v>
      </c>
    </row>
    <row r="52" spans="1:9" x14ac:dyDescent="0.25">
      <c r="A52">
        <v>2042</v>
      </c>
      <c r="B52">
        <v>1.63155152662</v>
      </c>
      <c r="C52">
        <v>0.41106688112599998</v>
      </c>
      <c r="D52">
        <v>1.2204846455</v>
      </c>
      <c r="E52">
        <v>20.0189622742</v>
      </c>
      <c r="F52">
        <v>6.4480613114700001</v>
      </c>
      <c r="G52">
        <v>8.1603452997999995</v>
      </c>
      <c r="H52">
        <v>1.0095756461600001</v>
      </c>
      <c r="I52">
        <v>1.0581213060200001</v>
      </c>
    </row>
    <row r="53" spans="1:9" x14ac:dyDescent="0.25">
      <c r="A53">
        <v>2043</v>
      </c>
      <c r="B53">
        <v>1.56033968016</v>
      </c>
      <c r="C53">
        <v>0.34859361778699999</v>
      </c>
      <c r="D53">
        <v>1.21174606237</v>
      </c>
      <c r="E53">
        <v>20.0189622742</v>
      </c>
      <c r="F53">
        <v>6.2729202760999998</v>
      </c>
      <c r="G53">
        <v>8.2119544834700005</v>
      </c>
      <c r="H53">
        <v>1.0079504256</v>
      </c>
      <c r="I53">
        <v>0.97122139950399999</v>
      </c>
    </row>
    <row r="54" spans="1:9" x14ac:dyDescent="0.25">
      <c r="A54">
        <v>2044</v>
      </c>
      <c r="B54">
        <v>1.4770361268600001</v>
      </c>
      <c r="C54">
        <v>0.27497949050100001</v>
      </c>
      <c r="D54">
        <v>1.20205663636</v>
      </c>
      <c r="E54">
        <v>20.0189622742</v>
      </c>
      <c r="F54">
        <v>6.1097087864199997</v>
      </c>
      <c r="G54">
        <v>8.2560115413500004</v>
      </c>
      <c r="H54">
        <v>1.00566972302</v>
      </c>
      <c r="I54">
        <v>0.98822897106499996</v>
      </c>
    </row>
    <row r="55" spans="1:9" x14ac:dyDescent="0.25">
      <c r="A55">
        <v>2045</v>
      </c>
      <c r="B55">
        <v>1.3870102071099999</v>
      </c>
      <c r="C55">
        <v>0.195470281681</v>
      </c>
      <c r="D55">
        <v>1.1915399254200001</v>
      </c>
      <c r="E55">
        <v>20.0189622742</v>
      </c>
      <c r="F55">
        <v>5.9642854330699997</v>
      </c>
      <c r="G55">
        <v>8.2917486820199997</v>
      </c>
      <c r="H55">
        <v>1.00293836958</v>
      </c>
      <c r="I55">
        <v>1.0686727442299999</v>
      </c>
    </row>
    <row r="56" spans="1:9" x14ac:dyDescent="0.25">
      <c r="A56">
        <v>2046</v>
      </c>
      <c r="B56">
        <v>1.2941508577700001</v>
      </c>
      <c r="C56">
        <v>0.11248147731700001</v>
      </c>
      <c r="D56">
        <v>1.18166938045</v>
      </c>
      <c r="E56">
        <v>20.0189622742</v>
      </c>
      <c r="F56">
        <v>5.8396858999600001</v>
      </c>
      <c r="G56">
        <v>8.3197748644199994</v>
      </c>
      <c r="H56">
        <v>0.99960454110999997</v>
      </c>
      <c r="I56">
        <v>1.1724104655300001</v>
      </c>
    </row>
    <row r="57" spans="1:9" x14ac:dyDescent="0.25">
      <c r="A57">
        <v>2047</v>
      </c>
      <c r="B57">
        <v>1.18459926937</v>
      </c>
      <c r="C57">
        <v>1.6805858665900002E-2</v>
      </c>
      <c r="D57">
        <v>1.1677934107000001</v>
      </c>
      <c r="E57">
        <v>20.0189622742</v>
      </c>
      <c r="F57">
        <v>5.7347489435499996</v>
      </c>
      <c r="G57">
        <v>8.3401153542500008</v>
      </c>
      <c r="H57">
        <v>0.99544028708999999</v>
      </c>
      <c r="I57">
        <v>1.51405497907</v>
      </c>
    </row>
    <row r="58" spans="1:9" x14ac:dyDescent="0.25">
      <c r="A58">
        <v>2048</v>
      </c>
      <c r="B58">
        <v>1.1022268693199999</v>
      </c>
      <c r="C58" s="50">
        <v>-5.5102329548100001E-2</v>
      </c>
      <c r="D58">
        <v>1.1573291988700001</v>
      </c>
      <c r="E58">
        <v>20.0189622742</v>
      </c>
      <c r="F58">
        <v>5.6556269460999999</v>
      </c>
      <c r="G58">
        <v>8.3539400843700005</v>
      </c>
      <c r="H58">
        <v>0.99232081533200001</v>
      </c>
      <c r="I58">
        <v>1.78035326483</v>
      </c>
    </row>
    <row r="59" spans="1:9" x14ac:dyDescent="0.25">
      <c r="A59">
        <v>2049</v>
      </c>
      <c r="B59">
        <v>1.0287152698299999</v>
      </c>
      <c r="C59" s="50">
        <v>-0.118251275899</v>
      </c>
      <c r="D59">
        <v>1.14696654573</v>
      </c>
      <c r="E59">
        <v>20.0189622742</v>
      </c>
      <c r="F59">
        <v>5.5965757320099998</v>
      </c>
      <c r="G59">
        <v>8.3625875507699998</v>
      </c>
      <c r="H59">
        <v>0.98952429013700005</v>
      </c>
      <c r="I59">
        <v>2.0341135054000001</v>
      </c>
    </row>
    <row r="60" spans="1:9" x14ac:dyDescent="0.25">
      <c r="A60">
        <v>2050</v>
      </c>
      <c r="B60">
        <v>0.96452860740299995</v>
      </c>
      <c r="C60" s="50">
        <v>-0.17234981678899999</v>
      </c>
      <c r="D60">
        <v>1.1368784241900001</v>
      </c>
      <c r="E60">
        <v>20.0189622742</v>
      </c>
      <c r="F60">
        <v>5.5542432917299998</v>
      </c>
      <c r="G60">
        <v>8.36742857574</v>
      </c>
      <c r="H60">
        <v>0.98710459431200004</v>
      </c>
      <c r="I60">
        <v>2.2666255946299998</v>
      </c>
    </row>
    <row r="61" spans="1:9" x14ac:dyDescent="0.25">
      <c r="A61">
        <v>2051</v>
      </c>
      <c r="B61">
        <v>0.90926444757400005</v>
      </c>
      <c r="C61" s="50">
        <v>-0.217612772028</v>
      </c>
      <c r="D61">
        <v>1.1268772196000001</v>
      </c>
      <c r="E61">
        <v>20.0189622742</v>
      </c>
      <c r="F61">
        <v>5.5250346633399996</v>
      </c>
      <c r="G61">
        <v>8.3695088858400002</v>
      </c>
      <c r="H61">
        <v>0.98513663601199997</v>
      </c>
      <c r="I61">
        <v>2.4407640661199999</v>
      </c>
    </row>
    <row r="62" spans="1:9" x14ac:dyDescent="0.25">
      <c r="A62">
        <v>2052</v>
      </c>
      <c r="B62">
        <v>0.86135949003099999</v>
      </c>
      <c r="C62" s="50">
        <v>-0.25594573753900002</v>
      </c>
      <c r="D62">
        <v>1.1173052275699999</v>
      </c>
      <c r="E62">
        <v>20.0189622742</v>
      </c>
      <c r="F62">
        <v>5.5052182326199999</v>
      </c>
      <c r="G62">
        <v>8.3699921447300003</v>
      </c>
      <c r="H62">
        <v>0.98349213126500001</v>
      </c>
      <c r="I62">
        <v>2.47192106457</v>
      </c>
    </row>
    <row r="63" spans="1:9" x14ac:dyDescent="0.25">
      <c r="A63">
        <v>2053</v>
      </c>
      <c r="B63">
        <v>0.79944761665899999</v>
      </c>
      <c r="C63" s="50">
        <v>-0.30513089703200003</v>
      </c>
      <c r="D63">
        <v>1.1045785136899999</v>
      </c>
      <c r="E63">
        <v>20.0189622742</v>
      </c>
      <c r="F63">
        <v>5.4885211311699997</v>
      </c>
      <c r="G63">
        <v>8.3695844795699994</v>
      </c>
      <c r="H63">
        <v>0.98124808467500002</v>
      </c>
      <c r="I63">
        <v>2.6594026191500002</v>
      </c>
    </row>
    <row r="64" spans="1:9" x14ac:dyDescent="0.25">
      <c r="A64">
        <v>2054</v>
      </c>
      <c r="B64">
        <v>0.76180126602700005</v>
      </c>
      <c r="C64">
        <v>-0.33406113160200002</v>
      </c>
      <c r="D64">
        <v>1.0958623976299999</v>
      </c>
      <c r="E64">
        <v>20.0189622742</v>
      </c>
      <c r="F64">
        <v>5.4790735704199998</v>
      </c>
      <c r="G64">
        <v>8.3687700084800003</v>
      </c>
      <c r="H64">
        <v>0.98005558103799995</v>
      </c>
      <c r="I64">
        <v>2.7184570359000002</v>
      </c>
    </row>
    <row r="65" spans="1:9" x14ac:dyDescent="0.25">
      <c r="A65">
        <v>2055</v>
      </c>
      <c r="B65">
        <v>0.72729772478099997</v>
      </c>
      <c r="C65">
        <v>-0.36025728482899999</v>
      </c>
      <c r="D65">
        <v>1.08755500961</v>
      </c>
      <c r="E65">
        <v>20.0189622742</v>
      </c>
      <c r="F65">
        <v>5.4719867524500003</v>
      </c>
      <c r="G65">
        <v>8.36781128346</v>
      </c>
      <c r="H65">
        <v>0.97899022199100005</v>
      </c>
      <c r="I65">
        <v>2.65875860488</v>
      </c>
    </row>
    <row r="66" spans="1:9" x14ac:dyDescent="0.25">
      <c r="A66">
        <v>2056</v>
      </c>
      <c r="B66">
        <v>0.67354722634399999</v>
      </c>
      <c r="C66">
        <v>-0.40306691875700001</v>
      </c>
      <c r="D66">
        <v>1.0766141451</v>
      </c>
      <c r="E66">
        <v>20.0189622742</v>
      </c>
      <c r="F66">
        <v>5.46237795519</v>
      </c>
      <c r="G66">
        <v>8.3670082886399992</v>
      </c>
      <c r="H66">
        <v>0.97688002335699997</v>
      </c>
      <c r="I66">
        <v>2.7843343243100001</v>
      </c>
    </row>
    <row r="67" spans="1:9" x14ac:dyDescent="0.25">
      <c r="A67">
        <v>2057</v>
      </c>
      <c r="B67">
        <v>0.64168125021400002</v>
      </c>
      <c r="C67">
        <v>-0.42789993799199999</v>
      </c>
      <c r="D67">
        <v>1.0695811882099999</v>
      </c>
      <c r="E67">
        <v>20.0189622742</v>
      </c>
      <c r="F67">
        <v>5.4568291952600001</v>
      </c>
      <c r="G67">
        <v>8.3662767996599996</v>
      </c>
      <c r="H67">
        <v>0.97572509968599996</v>
      </c>
      <c r="I67">
        <v>2.8032844410400002</v>
      </c>
    </row>
    <row r="68" spans="1:9" x14ac:dyDescent="0.25">
      <c r="A68">
        <v>2058</v>
      </c>
      <c r="B68">
        <v>0.61154754191600003</v>
      </c>
      <c r="C68">
        <v>-0.45133277645999997</v>
      </c>
      <c r="D68">
        <v>1.06288031838</v>
      </c>
      <c r="E68">
        <v>20.0189622742</v>
      </c>
      <c r="F68">
        <v>5.4517930738300002</v>
      </c>
      <c r="G68">
        <v>8.3656284964100003</v>
      </c>
      <c r="H68">
        <v>0.97463958446599996</v>
      </c>
      <c r="I68">
        <v>2.7196876425999998</v>
      </c>
    </row>
    <row r="69" spans="1:9" x14ac:dyDescent="0.25">
      <c r="A69">
        <v>2059</v>
      </c>
      <c r="B69">
        <v>0.56339001472500005</v>
      </c>
      <c r="C69">
        <v>-0.48956212773000002</v>
      </c>
      <c r="D69">
        <v>1.0529521424499999</v>
      </c>
      <c r="E69">
        <v>20.0189622742</v>
      </c>
      <c r="F69">
        <v>5.4439388527199997</v>
      </c>
      <c r="G69">
        <v>8.3650696094800008</v>
      </c>
      <c r="H69">
        <v>0.97275685398900003</v>
      </c>
      <c r="I69">
        <v>2.83286330986</v>
      </c>
    </row>
    <row r="70" spans="1:9" x14ac:dyDescent="0.25">
      <c r="A70">
        <v>2060</v>
      </c>
      <c r="B70">
        <v>0.53649932998799998</v>
      </c>
      <c r="C70">
        <v>-0.51042289784299999</v>
      </c>
      <c r="D70">
        <v>1.0469222278300001</v>
      </c>
      <c r="E70">
        <v>20.0189622742</v>
      </c>
      <c r="F70">
        <v>5.4396173926699998</v>
      </c>
      <c r="G70">
        <v>8.36460972257</v>
      </c>
      <c r="H70">
        <v>0.97179793539500003</v>
      </c>
      <c r="I70">
        <v>2.8543040675500002</v>
      </c>
    </row>
    <row r="71" spans="1:9" x14ac:dyDescent="0.25">
      <c r="A71">
        <v>2061</v>
      </c>
      <c r="B71">
        <v>0.51060127010900003</v>
      </c>
      <c r="C71">
        <v>-0.53062970487799999</v>
      </c>
      <c r="D71">
        <v>1.0412309749899999</v>
      </c>
      <c r="E71">
        <v>20.0189622742</v>
      </c>
      <c r="F71">
        <v>5.4354515410099999</v>
      </c>
      <c r="G71">
        <v>8.3641592607900002</v>
      </c>
      <c r="H71">
        <v>0.97084994065600005</v>
      </c>
      <c r="I71">
        <v>2.7649239430199999</v>
      </c>
    </row>
    <row r="72" spans="1:9" x14ac:dyDescent="0.25">
      <c r="A72">
        <v>2062</v>
      </c>
      <c r="B72">
        <v>0.46670346610399999</v>
      </c>
      <c r="C72">
        <v>-0.56565198294800001</v>
      </c>
      <c r="D72">
        <v>1.03235544905</v>
      </c>
      <c r="E72">
        <v>20.0189622742</v>
      </c>
      <c r="F72">
        <v>5.4283942500200002</v>
      </c>
      <c r="G72">
        <v>8.3638039337700008</v>
      </c>
      <c r="H72">
        <v>0.96909628369599998</v>
      </c>
      <c r="I72">
        <v>2.87487872729</v>
      </c>
    </row>
    <row r="73" spans="1:9" x14ac:dyDescent="0.25">
      <c r="A73">
        <v>2063</v>
      </c>
      <c r="B73">
        <v>0.44401827258100002</v>
      </c>
      <c r="C73">
        <v>-0.58338752638000002</v>
      </c>
      <c r="D73">
        <v>1.0274057989600001</v>
      </c>
      <c r="E73">
        <v>20.0189622742</v>
      </c>
      <c r="F73">
        <v>5.4248326202600001</v>
      </c>
      <c r="G73">
        <v>8.3635476756599996</v>
      </c>
      <c r="H73">
        <v>0.96826243810299994</v>
      </c>
      <c r="I73">
        <v>2.8834597621400002</v>
      </c>
    </row>
    <row r="74" spans="1:9" x14ac:dyDescent="0.25">
      <c r="A74">
        <v>2064</v>
      </c>
      <c r="B74">
        <v>0.42280383225399998</v>
      </c>
      <c r="C74">
        <v>-0.600040323155</v>
      </c>
      <c r="D74">
        <v>1.0228441554100001</v>
      </c>
      <c r="E74">
        <v>20.0189622742</v>
      </c>
      <c r="F74">
        <v>5.4215320878000002</v>
      </c>
      <c r="G74">
        <v>8.3633742091300007</v>
      </c>
      <c r="H74">
        <v>0.96747143963100002</v>
      </c>
      <c r="I74">
        <v>2.8914808561399998</v>
      </c>
    </row>
    <row r="75" spans="1:9" x14ac:dyDescent="0.25">
      <c r="A75">
        <v>2065</v>
      </c>
      <c r="B75">
        <v>0.40302456070300002</v>
      </c>
      <c r="C75">
        <v>-0.61565359463900005</v>
      </c>
      <c r="D75">
        <v>1.0186781553399999</v>
      </c>
      <c r="E75">
        <v>20.0189622742</v>
      </c>
      <c r="F75">
        <v>5.4184809647699996</v>
      </c>
      <c r="G75">
        <v>8.3632790541999995</v>
      </c>
      <c r="H75">
        <v>0.96671885399299995</v>
      </c>
      <c r="I75">
        <v>2.89769006113</v>
      </c>
    </row>
    <row r="76" spans="1:9" x14ac:dyDescent="0.25">
      <c r="A76">
        <v>2066</v>
      </c>
      <c r="B76">
        <v>0.38447866118200003</v>
      </c>
      <c r="C76">
        <v>-0.63049691133499997</v>
      </c>
      <c r="D76">
        <v>1.01497557252</v>
      </c>
      <c r="E76">
        <v>20.0189622742</v>
      </c>
      <c r="F76">
        <v>5.4156056645700001</v>
      </c>
      <c r="G76">
        <v>8.3632849426</v>
      </c>
      <c r="H76">
        <v>0.96597356834100001</v>
      </c>
      <c r="I76">
        <v>2.9058902116600001</v>
      </c>
    </row>
    <row r="77" spans="1:9" x14ac:dyDescent="0.25">
      <c r="A77">
        <v>2067</v>
      </c>
      <c r="B77">
        <v>0.36743545462799998</v>
      </c>
      <c r="C77">
        <v>-0.64417878356900005</v>
      </c>
      <c r="D77">
        <v>1.0116142382</v>
      </c>
      <c r="E77">
        <v>20.0189622742</v>
      </c>
      <c r="F77">
        <v>5.4130141506599996</v>
      </c>
      <c r="G77">
        <v>8.3633331538300002</v>
      </c>
      <c r="H77">
        <v>0.96528407983200004</v>
      </c>
      <c r="I77">
        <v>2.8067910901399999</v>
      </c>
    </row>
    <row r="78" spans="1:9" x14ac:dyDescent="0.25">
      <c r="A78">
        <v>2068</v>
      </c>
      <c r="B78">
        <v>0.33084369676699998</v>
      </c>
      <c r="C78">
        <v>-0.67384244393399995</v>
      </c>
      <c r="D78">
        <v>1.0046861407000001</v>
      </c>
      <c r="E78">
        <v>20.0189622742</v>
      </c>
      <c r="F78">
        <v>5.4072383226999996</v>
      </c>
      <c r="G78">
        <v>8.3633978682599999</v>
      </c>
      <c r="H78">
        <v>0.96373217949400003</v>
      </c>
      <c r="I78">
        <v>2.9096634396300001</v>
      </c>
    </row>
    <row r="79" spans="1:9" x14ac:dyDescent="0.25">
      <c r="A79">
        <v>2069</v>
      </c>
      <c r="B79">
        <v>0.31384688756599999</v>
      </c>
      <c r="C79">
        <v>-0.68742842453499997</v>
      </c>
      <c r="D79">
        <v>1.0012753121</v>
      </c>
      <c r="E79">
        <v>20.0189622742</v>
      </c>
      <c r="F79">
        <v>5.4046729333299997</v>
      </c>
      <c r="G79">
        <v>8.3634826954099992</v>
      </c>
      <c r="H79">
        <v>0.96305528606699997</v>
      </c>
      <c r="I79">
        <v>2.9106493101700002</v>
      </c>
    </row>
    <row r="80" spans="1:9" x14ac:dyDescent="0.25">
      <c r="A80">
        <v>2070</v>
      </c>
      <c r="B80">
        <v>0.29680580291000003</v>
      </c>
      <c r="C80">
        <v>-0.70103950987499997</v>
      </c>
      <c r="D80">
        <v>0.99784531278499999</v>
      </c>
      <c r="E80">
        <v>20.0189622742</v>
      </c>
      <c r="F80">
        <v>5.4021014980300004</v>
      </c>
      <c r="G80">
        <v>8.36357757651</v>
      </c>
      <c r="H80">
        <v>0.96237805879600002</v>
      </c>
      <c r="I80">
        <v>2.8106682897300002</v>
      </c>
    </row>
    <row r="81" spans="1:9" x14ac:dyDescent="0.25">
      <c r="A81">
        <v>2071</v>
      </c>
      <c r="B81">
        <v>0.26025427721799999</v>
      </c>
      <c r="C81">
        <v>-0.73060285778900003</v>
      </c>
      <c r="D81">
        <v>0.99085713500600003</v>
      </c>
      <c r="E81">
        <v>20.0189622742</v>
      </c>
      <c r="F81">
        <v>5.3963485882500004</v>
      </c>
      <c r="G81">
        <v>8.3636875569200004</v>
      </c>
      <c r="H81">
        <v>0.96083670926499998</v>
      </c>
      <c r="I81">
        <v>2.9138114824899999</v>
      </c>
    </row>
    <row r="82" spans="1:9" x14ac:dyDescent="0.25">
      <c r="A82">
        <v>2072</v>
      </c>
      <c r="B82">
        <v>0.24329893950000001</v>
      </c>
      <c r="C82">
        <v>-0.74409135871300003</v>
      </c>
      <c r="D82">
        <v>0.98739029821299995</v>
      </c>
      <c r="E82">
        <v>20.0189622742</v>
      </c>
      <c r="F82">
        <v>5.3938094480299998</v>
      </c>
      <c r="G82">
        <v>8.3638137617799995</v>
      </c>
      <c r="H82">
        <v>0.96017271306300001</v>
      </c>
      <c r="I82">
        <v>2.9145180906800001</v>
      </c>
    </row>
    <row r="83" spans="1:9" x14ac:dyDescent="0.25">
      <c r="A83">
        <v>2073</v>
      </c>
      <c r="B83">
        <v>0.22631438785300001</v>
      </c>
      <c r="C83">
        <v>-0.75759530069000003</v>
      </c>
      <c r="D83">
        <v>0.98390968854399996</v>
      </c>
      <c r="E83">
        <v>20.0189622742</v>
      </c>
      <c r="F83">
        <v>5.3912664217600001</v>
      </c>
      <c r="G83">
        <v>8.3639476075699992</v>
      </c>
      <c r="H83">
        <v>0.95950850385499997</v>
      </c>
      <c r="I83">
        <v>2.9151714752600002</v>
      </c>
    </row>
    <row r="84" spans="1:9" x14ac:dyDescent="0.25">
      <c r="A84">
        <v>2074</v>
      </c>
      <c r="B84">
        <v>0.20930677870600001</v>
      </c>
      <c r="C84">
        <v>-0.77110990373999999</v>
      </c>
      <c r="D84">
        <v>0.980416682446</v>
      </c>
      <c r="E84">
        <v>20.0189622742</v>
      </c>
      <c r="F84">
        <v>5.3887206652600002</v>
      </c>
      <c r="G84">
        <v>8.3640886263100001</v>
      </c>
      <c r="H84">
        <v>0.95884431050200003</v>
      </c>
      <c r="I84">
        <v>2.9157753674300002</v>
      </c>
    </row>
    <row r="85" spans="1:9" x14ac:dyDescent="0.25">
      <c r="A85">
        <v>2075</v>
      </c>
      <c r="B85">
        <v>0.192281485503</v>
      </c>
      <c r="C85">
        <v>-0.78463103663</v>
      </c>
      <c r="D85">
        <v>0.97691252213299995</v>
      </c>
      <c r="E85">
        <v>20.0189622742</v>
      </c>
      <c r="F85">
        <v>5.3861731742399996</v>
      </c>
      <c r="G85">
        <v>8.3642363840100007</v>
      </c>
      <c r="H85">
        <v>0.95818032439300005</v>
      </c>
      <c r="I85">
        <v>2.91633320625</v>
      </c>
    </row>
    <row r="86" spans="1:9" x14ac:dyDescent="0.25">
      <c r="A86">
        <v>2076</v>
      </c>
      <c r="B86">
        <v>0.17524318659300001</v>
      </c>
      <c r="C86">
        <v>-0.79815514229399998</v>
      </c>
      <c r="D86">
        <v>0.97339832888599997</v>
      </c>
      <c r="E86">
        <v>20.0189622742</v>
      </c>
      <c r="F86">
        <v>5.38362480282</v>
      </c>
      <c r="G86">
        <v>8.3643904779400007</v>
      </c>
      <c r="H86">
        <v>0.95751670399300004</v>
      </c>
      <c r="I86">
        <v>2.9168481655699998</v>
      </c>
    </row>
    <row r="87" spans="1:9" x14ac:dyDescent="0.25">
      <c r="A87">
        <v>2077</v>
      </c>
      <c r="B87">
        <v>0.158195944073</v>
      </c>
      <c r="C87">
        <v>-0.81167917102800002</v>
      </c>
      <c r="D87">
        <v>0.969875115101</v>
      </c>
      <c r="E87">
        <v>20.0189622742</v>
      </c>
      <c r="F87">
        <v>5.3810762800800003</v>
      </c>
      <c r="G87">
        <v>8.3645505341599993</v>
      </c>
      <c r="H87">
        <v>0.956853578905</v>
      </c>
      <c r="I87">
        <v>2.9173231744399999</v>
      </c>
    </row>
    <row r="88" spans="1:9" x14ac:dyDescent="0.25">
      <c r="A88">
        <v>2078</v>
      </c>
      <c r="B88">
        <v>0.141143273795</v>
      </c>
      <c r="C88">
        <v>-0.82520052124499998</v>
      </c>
      <c r="D88">
        <v>0.96634379504000001</v>
      </c>
      <c r="E88">
        <v>20.0189622742</v>
      </c>
      <c r="F88">
        <v>5.3785282247400001</v>
      </c>
      <c r="G88">
        <v>8.3647162052600006</v>
      </c>
      <c r="H88">
        <v>0.956191053465</v>
      </c>
      <c r="I88">
        <v>2.91776093984</v>
      </c>
    </row>
    <row r="89" spans="1:9" x14ac:dyDescent="0.25">
      <c r="A89">
        <v>2079</v>
      </c>
      <c r="B89">
        <v>0.124088208224</v>
      </c>
      <c r="C89">
        <v>-0.83871698636199998</v>
      </c>
      <c r="D89">
        <v>0.962805194586</v>
      </c>
      <c r="E89">
        <v>20.0189622742</v>
      </c>
      <c r="F89">
        <v>5.3759811583300001</v>
      </c>
      <c r="G89">
        <v>8.3648871682900001</v>
      </c>
      <c r="H89">
        <v>0.95552920995900004</v>
      </c>
      <c r="I89">
        <v>2.91816396316</v>
      </c>
    </row>
    <row r="90" spans="1:9" x14ac:dyDescent="0.25">
      <c r="A90">
        <v>2080</v>
      </c>
      <c r="B90">
        <v>0.107033352134</v>
      </c>
      <c r="C90">
        <v>-0.85222670781400001</v>
      </c>
      <c r="D90">
        <v>0.95926005994800001</v>
      </c>
      <c r="E90">
        <v>20.0189622742</v>
      </c>
      <c r="F90">
        <v>5.3734355168099999</v>
      </c>
      <c r="G90">
        <v>8.3650631228400005</v>
      </c>
      <c r="H90">
        <v>0.95486811144700001</v>
      </c>
      <c r="I90">
        <v>2.9185345593999998</v>
      </c>
    </row>
    <row r="91" spans="1:9" x14ac:dyDescent="0.25">
      <c r="A91">
        <v>2081</v>
      </c>
      <c r="B91">
        <v>8.9980932655299994E-2</v>
      </c>
      <c r="C91">
        <v>-0.86572813290499995</v>
      </c>
      <c r="D91">
        <v>0.95570906556000002</v>
      </c>
      <c r="E91">
        <v>20.0189622742</v>
      </c>
      <c r="F91">
        <v>5.3708916610299999</v>
      </c>
      <c r="G91">
        <v>8.36524378935</v>
      </c>
      <c r="H91">
        <v>0.95420780430499996</v>
      </c>
      <c r="I91">
        <v>2.9188748704399998</v>
      </c>
    </row>
    <row r="92" spans="1:9" x14ac:dyDescent="0.25">
      <c r="A92">
        <v>2082</v>
      </c>
      <c r="B92">
        <v>7.2932843509800005E-2</v>
      </c>
      <c r="C92">
        <v>-0.87921997762100002</v>
      </c>
      <c r="D92">
        <v>0.95215282113099997</v>
      </c>
      <c r="E92">
        <v>20.0189622742</v>
      </c>
      <c r="F92">
        <v>5.3683498859299998</v>
      </c>
      <c r="G92">
        <v>8.3654289074899992</v>
      </c>
      <c r="H92">
        <v>0.95354832044100002</v>
      </c>
      <c r="I92">
        <v>2.9191868813199999</v>
      </c>
    </row>
    <row r="93" spans="1:9" x14ac:dyDescent="0.25">
      <c r="A93">
        <v>2083</v>
      </c>
      <c r="B93">
        <v>5.5890684809400001E-2</v>
      </c>
      <c r="C93">
        <v>-0.89270119323999997</v>
      </c>
      <c r="D93">
        <v>0.94859187804900003</v>
      </c>
      <c r="E93">
        <v>20.0189622742</v>
      </c>
      <c r="F93">
        <v>5.3658104287999997</v>
      </c>
      <c r="G93">
        <v>8.3656182347300003</v>
      </c>
      <c r="H93">
        <v>0.95288967929199997</v>
      </c>
      <c r="I93">
        <v>2.91947243088</v>
      </c>
    </row>
    <row r="94" spans="1:9" x14ac:dyDescent="0.25">
      <c r="A94">
        <v>2084</v>
      </c>
      <c r="B94">
        <v>3.88557981042E-2</v>
      </c>
      <c r="C94">
        <v>-0.90617093698200002</v>
      </c>
      <c r="D94">
        <v>0.94502673508599999</v>
      </c>
      <c r="E94">
        <v>20.0189622742</v>
      </c>
      <c r="F94">
        <v>5.3632734765699999</v>
      </c>
      <c r="G94">
        <v>8.3658115449799997</v>
      </c>
      <c r="H94">
        <v>0.952231889562</v>
      </c>
      <c r="I94">
        <v>2.9197332256699999</v>
      </c>
    </row>
    <row r="95" spans="1:9" x14ac:dyDescent="0.25">
      <c r="A95">
        <v>2085</v>
      </c>
      <c r="B95">
        <v>2.1829297980900001E-2</v>
      </c>
      <c r="C95">
        <v>-0.91962854561600005</v>
      </c>
      <c r="D95">
        <v>0.94145784359700002</v>
      </c>
      <c r="E95">
        <v>20.0189622742</v>
      </c>
      <c r="F95">
        <v>5.3607391723099997</v>
      </c>
      <c r="G95">
        <v>8.3660086274100003</v>
      </c>
      <c r="H95">
        <v>0.95157495078099996</v>
      </c>
      <c r="I95">
        <v>2.9199708484200002</v>
      </c>
    </row>
    <row r="96" spans="1:9" x14ac:dyDescent="0.25">
      <c r="A96">
        <v>2086</v>
      </c>
      <c r="B96" s="50">
        <v>4.81209977873E-3</v>
      </c>
      <c r="C96">
        <v>-0.93307351235799996</v>
      </c>
      <c r="D96">
        <v>0.93788561213699995</v>
      </c>
      <c r="E96">
        <v>20.0189622742</v>
      </c>
      <c r="F96">
        <v>5.35820762096</v>
      </c>
      <c r="G96">
        <v>8.3662092852699992</v>
      </c>
      <c r="H96">
        <v>0.95091885466399995</v>
      </c>
      <c r="I96">
        <v>2.9201867700399999</v>
      </c>
    </row>
    <row r="97" spans="1:9" x14ac:dyDescent="0.25">
      <c r="A97">
        <v>2087</v>
      </c>
      <c r="B97" s="50">
        <v>-1.2195055390000001E-2</v>
      </c>
      <c r="C97">
        <v>-0.94650546607399999</v>
      </c>
      <c r="D97">
        <v>0.934310410684</v>
      </c>
      <c r="E97">
        <v>20.0189622742</v>
      </c>
      <c r="F97">
        <v>5.3556788944699996</v>
      </c>
      <c r="G97">
        <v>8.3664133349000007</v>
      </c>
      <c r="H97">
        <v>0.95026358632100005</v>
      </c>
      <c r="I97">
        <v>3.02383181165</v>
      </c>
    </row>
    <row r="98" spans="1:9" x14ac:dyDescent="0.25">
      <c r="A98">
        <v>2088</v>
      </c>
      <c r="B98" s="50">
        <v>-9.7772134383800006E-3</v>
      </c>
      <c r="C98">
        <v>-0.94404007817299995</v>
      </c>
      <c r="D98">
        <v>0.93426286473499998</v>
      </c>
      <c r="E98">
        <v>20.0189622742</v>
      </c>
      <c r="F98">
        <v>5.3563353327399996</v>
      </c>
      <c r="G98">
        <v>8.3666091115299999</v>
      </c>
      <c r="H98">
        <v>0.95048331832999999</v>
      </c>
      <c r="I98">
        <v>3.0225871873000001</v>
      </c>
    </row>
    <row r="99" spans="1:9" x14ac:dyDescent="0.25">
      <c r="A99">
        <v>2089</v>
      </c>
      <c r="B99" s="50">
        <v>-7.4949171310299996E-3</v>
      </c>
      <c r="C99">
        <v>-0.94171167345600004</v>
      </c>
      <c r="D99">
        <v>0.93421675632500001</v>
      </c>
      <c r="E99">
        <v>20.0189622742</v>
      </c>
      <c r="F99">
        <v>5.3569553459400003</v>
      </c>
      <c r="G99">
        <v>8.3667947046000002</v>
      </c>
      <c r="H99">
        <v>0.950691013669</v>
      </c>
      <c r="I99">
        <v>3.0214072778999999</v>
      </c>
    </row>
    <row r="100" spans="1:9" x14ac:dyDescent="0.25">
      <c r="A100">
        <v>2090</v>
      </c>
      <c r="B100" s="50">
        <v>-5.3401901595099997E-3</v>
      </c>
      <c r="C100">
        <v>-0.93951230632100002</v>
      </c>
      <c r="D100">
        <v>0.93417211616200002</v>
      </c>
      <c r="E100">
        <v>20.0189622742</v>
      </c>
      <c r="F100">
        <v>5.3575410427400003</v>
      </c>
      <c r="G100">
        <v>8.3669706393100007</v>
      </c>
      <c r="H100">
        <v>0.95088735418000003</v>
      </c>
      <c r="I100">
        <v>3.0202887446000002</v>
      </c>
    </row>
    <row r="101" spans="1:9" x14ac:dyDescent="0.25">
      <c r="A101">
        <v>2091</v>
      </c>
      <c r="B101" s="50">
        <v>-3.3055609193599999E-3</v>
      </c>
      <c r="C101">
        <v>-0.93743452359799995</v>
      </c>
      <c r="D101">
        <v>0.93412896267900003</v>
      </c>
      <c r="E101">
        <v>20.0189622742</v>
      </c>
      <c r="F101">
        <v>5.3580944014299998</v>
      </c>
      <c r="G101">
        <v>8.3671374142600001</v>
      </c>
      <c r="H101">
        <v>0.95107298093699999</v>
      </c>
      <c r="I101">
        <v>3.1589080443799999</v>
      </c>
    </row>
    <row r="102" spans="1:9" x14ac:dyDescent="0.25">
      <c r="A102">
        <v>2092</v>
      </c>
      <c r="B102">
        <v>3.4203431203500001E-2</v>
      </c>
      <c r="C102">
        <v>-0.90480191999600001</v>
      </c>
      <c r="D102">
        <v>0.93900535119999995</v>
      </c>
      <c r="E102">
        <v>19.903981552600001</v>
      </c>
      <c r="F102">
        <v>5.3576633638100004</v>
      </c>
      <c r="G102">
        <v>8.3199816651600003</v>
      </c>
      <c r="H102">
        <v>0.95240656373599997</v>
      </c>
      <c r="I102">
        <v>3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2"/>
  <sheetViews>
    <sheetView workbookViewId="0">
      <pane ySplit="1" topLeftCell="A81" activePane="bottomLeft" state="frozen"/>
      <selection activeCell="F15" sqref="F15:G15"/>
      <selection pane="bottomLeft" activeCell="F15" sqref="F15:G15"/>
    </sheetView>
  </sheetViews>
  <sheetFormatPr defaultRowHeight="15" x14ac:dyDescent="0.25"/>
  <sheetData>
    <row r="1" spans="1:9" x14ac:dyDescent="0.25">
      <c r="A1" t="s">
        <v>263</v>
      </c>
      <c r="B1" t="s">
        <v>264</v>
      </c>
      <c r="C1" t="s">
        <v>265</v>
      </c>
      <c r="D1" t="s">
        <v>266</v>
      </c>
      <c r="E1" t="s">
        <v>267</v>
      </c>
      <c r="F1" t="s">
        <v>73</v>
      </c>
      <c r="G1" t="s">
        <v>74</v>
      </c>
      <c r="H1" t="s">
        <v>268</v>
      </c>
      <c r="I1" t="s">
        <v>269</v>
      </c>
    </row>
    <row r="2" spans="1:9" x14ac:dyDescent="0.25">
      <c r="A2">
        <v>1992</v>
      </c>
      <c r="B2">
        <v>-0.53216705200000003</v>
      </c>
      <c r="C2">
        <v>-1.3701772400100001</v>
      </c>
      <c r="D2">
        <v>0.83801018801399996</v>
      </c>
      <c r="E2">
        <v>20.0189622742</v>
      </c>
      <c r="F2">
        <v>19.689600190099998</v>
      </c>
      <c r="G2">
        <v>4.3720975515799996</v>
      </c>
      <c r="H2">
        <v>1.00000000014</v>
      </c>
      <c r="I2">
        <v>1.36134625598</v>
      </c>
    </row>
    <row r="3" spans="1:9" x14ac:dyDescent="0.25">
      <c r="A3">
        <v>1993</v>
      </c>
      <c r="B3">
        <v>-0.29410910701199999</v>
      </c>
      <c r="C3">
        <v>-1.16791636057</v>
      </c>
      <c r="D3">
        <v>0.87380725356199995</v>
      </c>
      <c r="E3">
        <v>20.0189622742</v>
      </c>
      <c r="F3">
        <v>19.3701232787</v>
      </c>
      <c r="G3">
        <v>4.4507222175800001</v>
      </c>
      <c r="H3">
        <v>1.0024512393</v>
      </c>
      <c r="I3">
        <v>1.4151511774400001</v>
      </c>
    </row>
    <row r="4" spans="1:9" x14ac:dyDescent="0.25">
      <c r="A4">
        <v>1994</v>
      </c>
      <c r="B4">
        <v>-9.5431471433299997E-2</v>
      </c>
      <c r="C4">
        <v>-1.0004515854</v>
      </c>
      <c r="D4">
        <v>0.905020113967</v>
      </c>
      <c r="E4">
        <v>20.0189622742</v>
      </c>
      <c r="F4">
        <v>19.036804713900001</v>
      </c>
      <c r="G4">
        <v>4.5301300141500001</v>
      </c>
      <c r="H4">
        <v>1.00382367504</v>
      </c>
      <c r="I4">
        <v>1.4584572227299999</v>
      </c>
    </row>
    <row r="5" spans="1:9" x14ac:dyDescent="0.25">
      <c r="A5">
        <v>1995</v>
      </c>
      <c r="B5">
        <v>6.3862880988500001E-2</v>
      </c>
      <c r="C5">
        <v>-0.86739382044900004</v>
      </c>
      <c r="D5">
        <v>0.93125670143799999</v>
      </c>
      <c r="E5">
        <v>20.0189622742</v>
      </c>
      <c r="F5">
        <v>18.690290526999998</v>
      </c>
      <c r="G5">
        <v>4.6101763996500003</v>
      </c>
      <c r="H5">
        <v>1.00415580667</v>
      </c>
      <c r="I5">
        <v>1.58019710591</v>
      </c>
    </row>
    <row r="6" spans="1:9" x14ac:dyDescent="0.25">
      <c r="A6">
        <v>1996</v>
      </c>
      <c r="B6" s="50">
        <v>0.18827088711000001</v>
      </c>
      <c r="C6">
        <v>-0.76000777640899997</v>
      </c>
      <c r="D6">
        <v>0.94827866351800005</v>
      </c>
      <c r="E6">
        <v>20.0189622742</v>
      </c>
      <c r="F6">
        <v>18.333803994</v>
      </c>
      <c r="G6">
        <v>4.6887909696900003</v>
      </c>
      <c r="H6">
        <v>1.0043558051199999</v>
      </c>
      <c r="I6">
        <v>1.6223973646400001</v>
      </c>
    </row>
    <row r="7" spans="1:9" x14ac:dyDescent="0.25">
      <c r="A7">
        <v>1997</v>
      </c>
      <c r="B7" s="50">
        <v>0.28173943694100001</v>
      </c>
      <c r="C7">
        <v>-0.67913182671799999</v>
      </c>
      <c r="D7">
        <v>0.960871263659</v>
      </c>
      <c r="E7">
        <v>20.0189622742</v>
      </c>
      <c r="F7">
        <v>17.9695728242</v>
      </c>
      <c r="G7">
        <v>4.76790345664</v>
      </c>
      <c r="H7">
        <v>1.0038280613399999</v>
      </c>
      <c r="I7">
        <v>1.6670462673399999</v>
      </c>
    </row>
    <row r="8" spans="1:9" x14ac:dyDescent="0.25">
      <c r="A8">
        <v>1998</v>
      </c>
      <c r="B8" s="50">
        <v>0.354176418258</v>
      </c>
      <c r="C8">
        <v>-0.61623114309000004</v>
      </c>
      <c r="D8">
        <v>0.97040756134799999</v>
      </c>
      <c r="E8">
        <v>20.0189622742</v>
      </c>
      <c r="F8">
        <v>17.6027113956</v>
      </c>
      <c r="G8">
        <v>4.8474900240699998</v>
      </c>
      <c r="H8">
        <v>1.0028528920499999</v>
      </c>
      <c r="I8">
        <v>1.7162157039999999</v>
      </c>
    </row>
    <row r="9" spans="1:9" x14ac:dyDescent="0.25">
      <c r="A9">
        <v>1999</v>
      </c>
      <c r="B9" s="50">
        <v>0.41734074551200001</v>
      </c>
      <c r="C9">
        <v>-0.561321571362</v>
      </c>
      <c r="D9">
        <v>0.97866231687399996</v>
      </c>
      <c r="E9">
        <v>20.0189622742</v>
      </c>
      <c r="F9">
        <v>17.238919856300001</v>
      </c>
      <c r="G9">
        <v>4.9275508283500002</v>
      </c>
      <c r="H9">
        <v>1.0017568988300001</v>
      </c>
      <c r="I9">
        <v>1.7667278404</v>
      </c>
    </row>
    <row r="10" spans="1:9" x14ac:dyDescent="0.25">
      <c r="A10">
        <v>2000</v>
      </c>
      <c r="B10">
        <v>0.479423667971</v>
      </c>
      <c r="C10">
        <v>-0.50752030913299995</v>
      </c>
      <c r="D10">
        <v>0.98694397710399995</v>
      </c>
      <c r="E10">
        <v>20.0189622742</v>
      </c>
      <c r="F10">
        <v>16.881926726700001</v>
      </c>
      <c r="G10">
        <v>5.0080659354600003</v>
      </c>
      <c r="H10">
        <v>1.0007634134400001</v>
      </c>
      <c r="I10">
        <v>1.8243224628600001</v>
      </c>
    </row>
    <row r="11" spans="1:9" x14ac:dyDescent="0.25">
      <c r="A11">
        <v>2001</v>
      </c>
      <c r="B11">
        <v>0.54407401403699995</v>
      </c>
      <c r="C11">
        <v>-0.45094527633499998</v>
      </c>
      <c r="D11">
        <v>0.99501929037199999</v>
      </c>
      <c r="E11">
        <v>20.0189622742</v>
      </c>
      <c r="F11">
        <v>16.533484500099998</v>
      </c>
      <c r="G11">
        <v>5.0886994631600002</v>
      </c>
      <c r="H11">
        <v>1.0001135410499999</v>
      </c>
      <c r="I11">
        <v>1.86660061449</v>
      </c>
    </row>
    <row r="12" spans="1:9" x14ac:dyDescent="0.25">
      <c r="A12">
        <v>2002</v>
      </c>
      <c r="B12">
        <v>0.60911922797399998</v>
      </c>
      <c r="C12">
        <v>-0.394341373657</v>
      </c>
      <c r="D12">
        <v>1.0034606016300001</v>
      </c>
      <c r="E12">
        <v>20.0189622742</v>
      </c>
      <c r="F12">
        <v>16.192054184900002</v>
      </c>
      <c r="G12">
        <v>5.1696600999299998</v>
      </c>
      <c r="H12">
        <v>0.99959160461899998</v>
      </c>
      <c r="I12">
        <v>1.9022100561999999</v>
      </c>
    </row>
    <row r="13" spans="1:9" x14ac:dyDescent="0.25">
      <c r="A13">
        <v>2003</v>
      </c>
      <c r="B13">
        <v>0.67332419054199999</v>
      </c>
      <c r="C13">
        <v>-0.33896622681400002</v>
      </c>
      <c r="D13">
        <v>1.01229041736</v>
      </c>
      <c r="E13">
        <v>20.0189622742</v>
      </c>
      <c r="F13">
        <v>15.856733805599999</v>
      </c>
      <c r="G13">
        <v>5.2508718059800001</v>
      </c>
      <c r="H13">
        <v>0.99912266672600003</v>
      </c>
      <c r="I13">
        <v>1.9302378415400001</v>
      </c>
    </row>
    <row r="14" spans="1:9" x14ac:dyDescent="0.25">
      <c r="A14">
        <v>2004</v>
      </c>
      <c r="B14">
        <v>0.73410884005699995</v>
      </c>
      <c r="C14">
        <v>-0.28723755143700003</v>
      </c>
      <c r="D14">
        <v>1.0213463914900001</v>
      </c>
      <c r="E14">
        <v>20.0189622742</v>
      </c>
      <c r="F14">
        <v>15.5260528137</v>
      </c>
      <c r="G14">
        <v>5.3322518101799998</v>
      </c>
      <c r="H14">
        <v>0.99858400357499999</v>
      </c>
      <c r="I14">
        <v>1.95250344153</v>
      </c>
    </row>
    <row r="15" spans="1:9" x14ac:dyDescent="0.25">
      <c r="A15">
        <v>2005</v>
      </c>
      <c r="B15">
        <v>0.78963290216000004</v>
      </c>
      <c r="C15">
        <v>-0.24083391555700001</v>
      </c>
      <c r="D15">
        <v>1.03046681772</v>
      </c>
      <c r="E15">
        <v>20.0189622742</v>
      </c>
      <c r="F15">
        <v>15.1990309851</v>
      </c>
      <c r="G15">
        <v>5.4137269236099996</v>
      </c>
      <c r="H15">
        <v>0.99789115438700005</v>
      </c>
      <c r="I15">
        <v>1.8513175724499999</v>
      </c>
    </row>
    <row r="16" spans="1:9" x14ac:dyDescent="0.25">
      <c r="A16">
        <v>2006</v>
      </c>
      <c r="B16">
        <v>0.84574247233300004</v>
      </c>
      <c r="C16">
        <v>-0.19663594285200001</v>
      </c>
      <c r="D16">
        <v>1.04237841519</v>
      </c>
      <c r="E16">
        <v>20.0189622742</v>
      </c>
      <c r="F16">
        <v>14.878952312099999</v>
      </c>
      <c r="G16">
        <v>5.4971615610300004</v>
      </c>
      <c r="H16">
        <v>0.99690101390899999</v>
      </c>
      <c r="I16">
        <v>1.86113882387</v>
      </c>
    </row>
    <row r="17" spans="1:9" x14ac:dyDescent="0.25">
      <c r="A17">
        <v>2007</v>
      </c>
      <c r="B17">
        <v>0.89734015732899997</v>
      </c>
      <c r="C17">
        <v>-0.15721656283900001</v>
      </c>
      <c r="D17">
        <v>1.0545567201699999</v>
      </c>
      <c r="E17">
        <v>20.0189622742</v>
      </c>
      <c r="F17">
        <v>14.562601110699999</v>
      </c>
      <c r="G17">
        <v>5.5805312620800001</v>
      </c>
      <c r="H17">
        <v>0.99574924272400001</v>
      </c>
      <c r="I17">
        <v>1.87039639297</v>
      </c>
    </row>
    <row r="18" spans="1:9" x14ac:dyDescent="0.25">
      <c r="A18">
        <v>2008</v>
      </c>
      <c r="B18">
        <v>0.94298197778000004</v>
      </c>
      <c r="C18">
        <v>-0.12354072142899999</v>
      </c>
      <c r="D18">
        <v>1.0665226992100001</v>
      </c>
      <c r="E18">
        <v>20.0189622742</v>
      </c>
      <c r="F18">
        <v>14.2495379644</v>
      </c>
      <c r="G18">
        <v>5.6637892248500004</v>
      </c>
      <c r="H18">
        <v>0.99442663133700004</v>
      </c>
      <c r="I18">
        <v>1.8799044498799999</v>
      </c>
    </row>
    <row r="19" spans="1:9" x14ac:dyDescent="0.25">
      <c r="A19">
        <v>2009</v>
      </c>
      <c r="B19">
        <v>0.98079466551000005</v>
      </c>
      <c r="C19">
        <v>-9.6845638175500001E-2</v>
      </c>
      <c r="D19">
        <v>1.07764030369</v>
      </c>
      <c r="E19">
        <v>20.0189622742</v>
      </c>
      <c r="F19">
        <v>13.939237348600001</v>
      </c>
      <c r="G19">
        <v>5.7468926924400003</v>
      </c>
      <c r="H19">
        <v>0.99292407984700004</v>
      </c>
      <c r="I19">
        <v>1.8891108892799999</v>
      </c>
    </row>
    <row r="20" spans="1:9" x14ac:dyDescent="0.25">
      <c r="A20">
        <v>2010</v>
      </c>
      <c r="B20">
        <v>1.0096436898500001</v>
      </c>
      <c r="C20">
        <v>-7.7831863941100005E-2</v>
      </c>
      <c r="D20">
        <v>1.08747555379</v>
      </c>
      <c r="E20">
        <v>20.0189622742</v>
      </c>
      <c r="F20">
        <v>13.631431126600001</v>
      </c>
      <c r="G20">
        <v>5.8297988749799998</v>
      </c>
      <c r="H20">
        <v>0.99123930407899996</v>
      </c>
      <c r="I20">
        <v>1.7549566399200001</v>
      </c>
    </row>
    <row r="21" spans="1:9" x14ac:dyDescent="0.25">
      <c r="A21">
        <v>2011</v>
      </c>
      <c r="B21">
        <v>1.0422169676899999</v>
      </c>
      <c r="C21">
        <v>-5.3945604604600003E-2</v>
      </c>
      <c r="D21">
        <v>1.0961625722899999</v>
      </c>
      <c r="E21">
        <v>20.0189622742</v>
      </c>
      <c r="F21">
        <v>13.3338645786</v>
      </c>
      <c r="G21">
        <v>5.9140080076299997</v>
      </c>
      <c r="H21">
        <v>0.99009814832499998</v>
      </c>
      <c r="I21">
        <v>1.75361064804</v>
      </c>
    </row>
    <row r="22" spans="1:9" x14ac:dyDescent="0.25">
      <c r="A22">
        <v>2012</v>
      </c>
      <c r="B22">
        <v>1.0652064187600001</v>
      </c>
      <c r="C22">
        <v>-3.8401896013099998E-2</v>
      </c>
      <c r="D22">
        <v>1.10360831478</v>
      </c>
      <c r="E22">
        <v>20.0189622742</v>
      </c>
      <c r="F22">
        <v>13.038254847599999</v>
      </c>
      <c r="G22">
        <v>5.9978605311299997</v>
      </c>
      <c r="H22">
        <v>0.98871728432899997</v>
      </c>
      <c r="I22">
        <v>1.75003679839</v>
      </c>
    </row>
    <row r="23" spans="1:9" x14ac:dyDescent="0.25">
      <c r="A23">
        <v>2013</v>
      </c>
      <c r="B23">
        <v>1.0802728239699999</v>
      </c>
      <c r="C23">
        <v>-2.9814675498000001E-2</v>
      </c>
      <c r="D23">
        <v>1.1100874994700001</v>
      </c>
      <c r="E23">
        <v>20.0189622742</v>
      </c>
      <c r="F23">
        <v>12.7452572976</v>
      </c>
      <c r="G23">
        <v>6.0813094515100001</v>
      </c>
      <c r="H23">
        <v>0.98713831723800005</v>
      </c>
      <c r="I23">
        <v>1.74376989782</v>
      </c>
    </row>
    <row r="24" spans="1:9" x14ac:dyDescent="0.25">
      <c r="A24">
        <v>2014</v>
      </c>
      <c r="B24">
        <v>1.08962560091</v>
      </c>
      <c r="C24">
        <v>-2.6390822172800001E-2</v>
      </c>
      <c r="D24">
        <v>1.11601642309</v>
      </c>
      <c r="E24">
        <v>20.0189622742</v>
      </c>
      <c r="F24">
        <v>12.455667872499999</v>
      </c>
      <c r="G24">
        <v>6.1643066744499997</v>
      </c>
      <c r="H24">
        <v>0.98541405522799996</v>
      </c>
      <c r="I24">
        <v>1.7354802653300001</v>
      </c>
    </row>
    <row r="25" spans="1:9" x14ac:dyDescent="0.25">
      <c r="A25">
        <v>2015</v>
      </c>
      <c r="B25">
        <v>1.0949041848700001</v>
      </c>
      <c r="C25">
        <v>-2.67983763503E-2</v>
      </c>
      <c r="D25">
        <v>1.12170256122</v>
      </c>
      <c r="E25">
        <v>20.0189622742</v>
      </c>
      <c r="F25">
        <v>12.170049174500001</v>
      </c>
      <c r="G25">
        <v>6.2468106272200004</v>
      </c>
      <c r="H25">
        <v>0.98358420484800002</v>
      </c>
      <c r="I25">
        <v>1.70927234448</v>
      </c>
    </row>
    <row r="26" spans="1:9" x14ac:dyDescent="0.25">
      <c r="A26">
        <v>2016</v>
      </c>
      <c r="B26">
        <v>1.1009090594099999</v>
      </c>
      <c r="C26">
        <v>-2.5314083113399999E-2</v>
      </c>
      <c r="D26">
        <v>1.12622314252</v>
      </c>
      <c r="E26">
        <v>20.0189622742</v>
      </c>
      <c r="F26">
        <v>11.8911301259</v>
      </c>
      <c r="G26">
        <v>6.3287040317700001</v>
      </c>
      <c r="H26">
        <v>0.982105544921</v>
      </c>
      <c r="I26">
        <v>1.6993107133700001</v>
      </c>
    </row>
    <row r="27" spans="1:9" x14ac:dyDescent="0.25">
      <c r="A27">
        <v>2017</v>
      </c>
      <c r="B27">
        <v>1.10325128181</v>
      </c>
      <c r="C27">
        <v>-2.7223941754599999E-2</v>
      </c>
      <c r="D27">
        <v>1.13047522356</v>
      </c>
      <c r="E27">
        <v>20.0189622742</v>
      </c>
      <c r="F27">
        <v>11.6162481279</v>
      </c>
      <c r="G27">
        <v>6.4100366653399998</v>
      </c>
      <c r="H27">
        <v>0.98054420015599997</v>
      </c>
      <c r="I27">
        <v>1.6894420724699999</v>
      </c>
    </row>
    <row r="28" spans="1:9" x14ac:dyDescent="0.25">
      <c r="A28">
        <v>2018</v>
      </c>
      <c r="B28">
        <v>1.10209459636</v>
      </c>
      <c r="C28">
        <v>-3.2368145377800001E-2</v>
      </c>
      <c r="D28">
        <v>1.1344627417399999</v>
      </c>
      <c r="E28">
        <v>20.0189622742</v>
      </c>
      <c r="F28">
        <v>11.345447056699999</v>
      </c>
      <c r="G28">
        <v>6.4907880087100001</v>
      </c>
      <c r="H28">
        <v>0.97890394461999997</v>
      </c>
      <c r="I28">
        <v>1.6800061791600001</v>
      </c>
    </row>
    <row r="29" spans="1:9" x14ac:dyDescent="0.25">
      <c r="A29">
        <v>2019</v>
      </c>
      <c r="B29">
        <v>1.0974365803899999</v>
      </c>
      <c r="C29">
        <v>-4.0722342809299997E-2</v>
      </c>
      <c r="D29">
        <v>1.1381589232</v>
      </c>
      <c r="E29">
        <v>20.0189622742</v>
      </c>
      <c r="F29">
        <v>11.078714660999999</v>
      </c>
      <c r="G29">
        <v>6.5709419303300001</v>
      </c>
      <c r="H29">
        <v>0.97718356706499998</v>
      </c>
      <c r="I29">
        <v>1.6708138505400001</v>
      </c>
    </row>
    <row r="30" spans="1:9" x14ac:dyDescent="0.25">
      <c r="A30">
        <v>2020</v>
      </c>
      <c r="B30">
        <v>1.0893339065000001</v>
      </c>
      <c r="C30">
        <v>-5.2217162933900003E-2</v>
      </c>
      <c r="D30">
        <v>1.14155106943</v>
      </c>
      <c r="E30">
        <v>20.0189622742</v>
      </c>
      <c r="F30">
        <v>10.8160555773</v>
      </c>
      <c r="G30">
        <v>6.65048187878</v>
      </c>
      <c r="H30">
        <v>0.97538310828599994</v>
      </c>
      <c r="I30">
        <v>1.6448827236300001</v>
      </c>
    </row>
    <row r="31" spans="1:9" x14ac:dyDescent="0.25">
      <c r="A31">
        <v>2021</v>
      </c>
      <c r="B31">
        <v>1.07579519028</v>
      </c>
      <c r="C31">
        <v>-7.0153096711700003E-2</v>
      </c>
      <c r="D31">
        <v>1.14594828699</v>
      </c>
      <c r="E31">
        <v>20.0189622742</v>
      </c>
      <c r="F31">
        <v>10.5561431176</v>
      </c>
      <c r="G31">
        <v>6.7298833287599997</v>
      </c>
      <c r="H31">
        <v>0.97313305679600004</v>
      </c>
      <c r="I31">
        <v>1.6338907807</v>
      </c>
    </row>
    <row r="32" spans="1:9" x14ac:dyDescent="0.25">
      <c r="A32">
        <v>2022</v>
      </c>
      <c r="B32">
        <v>1.0591627960400001</v>
      </c>
      <c r="C32">
        <v>-9.0957059301099999E-2</v>
      </c>
      <c r="D32">
        <v>1.1501198553400001</v>
      </c>
      <c r="E32">
        <v>20.0189622742</v>
      </c>
      <c r="F32">
        <v>10.3003889404</v>
      </c>
      <c r="G32">
        <v>6.80861644275</v>
      </c>
      <c r="H32">
        <v>0.97079730208100001</v>
      </c>
      <c r="I32">
        <v>1.6228330661799999</v>
      </c>
    </row>
    <row r="33" spans="1:9" x14ac:dyDescent="0.25">
      <c r="A33">
        <v>2023</v>
      </c>
      <c r="B33">
        <v>1.03966601331</v>
      </c>
      <c r="C33">
        <v>-0.114430507015</v>
      </c>
      <c r="D33">
        <v>1.15409652033</v>
      </c>
      <c r="E33">
        <v>20.0189622742</v>
      </c>
      <c r="F33">
        <v>10.0488393301</v>
      </c>
      <c r="G33">
        <v>6.8866656517999996</v>
      </c>
      <c r="H33">
        <v>0.96837999430300004</v>
      </c>
      <c r="I33">
        <v>1.61172159305</v>
      </c>
    </row>
    <row r="34" spans="1:9" x14ac:dyDescent="0.25">
      <c r="A34">
        <v>2024</v>
      </c>
      <c r="B34">
        <v>1.0175265716899999</v>
      </c>
      <c r="C34">
        <v>-0.14038581425900001</v>
      </c>
      <c r="D34">
        <v>1.15791238595</v>
      </c>
      <c r="E34">
        <v>20.0189622742</v>
      </c>
      <c r="F34">
        <v>9.8015320899200002</v>
      </c>
      <c r="G34">
        <v>6.9640168283600001</v>
      </c>
      <c r="H34">
        <v>0.96588451995199998</v>
      </c>
      <c r="I34">
        <v>1.6005384816899999</v>
      </c>
    </row>
    <row r="35" spans="1:9" x14ac:dyDescent="0.25">
      <c r="A35">
        <v>2025</v>
      </c>
      <c r="B35">
        <v>0.99292958684599997</v>
      </c>
      <c r="C35">
        <v>-0.16866176290599999</v>
      </c>
      <c r="D35">
        <v>1.1615913497499999</v>
      </c>
      <c r="E35">
        <v>20.0189622742</v>
      </c>
      <c r="F35">
        <v>9.5584918951799995</v>
      </c>
      <c r="G35">
        <v>7.0406565374700003</v>
      </c>
      <c r="H35">
        <v>0.96331397797100005</v>
      </c>
      <c r="I35">
        <v>1.5897017711000001</v>
      </c>
    </row>
    <row r="36" spans="1:9" x14ac:dyDescent="0.25">
      <c r="A36">
        <v>2026</v>
      </c>
      <c r="B36">
        <v>0.97066933358200003</v>
      </c>
      <c r="C36">
        <v>-0.19280033297599999</v>
      </c>
      <c r="D36">
        <v>1.1634696665599999</v>
      </c>
      <c r="E36">
        <v>20.0189622742</v>
      </c>
      <c r="F36">
        <v>9.3222188616900006</v>
      </c>
      <c r="G36">
        <v>7.1161438600100002</v>
      </c>
      <c r="H36">
        <v>0.96128478828499997</v>
      </c>
      <c r="I36">
        <v>1.5790650313000001</v>
      </c>
    </row>
    <row r="37" spans="1:9" x14ac:dyDescent="0.25">
      <c r="A37">
        <v>2027</v>
      </c>
      <c r="B37">
        <v>0.94616444818199996</v>
      </c>
      <c r="C37">
        <v>-0.21908952460799999</v>
      </c>
      <c r="D37">
        <v>1.16525397279</v>
      </c>
      <c r="E37">
        <v>20.0189622742</v>
      </c>
      <c r="F37">
        <v>9.0901130534199996</v>
      </c>
      <c r="G37">
        <v>7.1909074098900003</v>
      </c>
      <c r="H37">
        <v>0.95918285681299997</v>
      </c>
      <c r="I37">
        <v>1.56827690374</v>
      </c>
    </row>
    <row r="38" spans="1:9" x14ac:dyDescent="0.25">
      <c r="A38">
        <v>2028</v>
      </c>
      <c r="B38">
        <v>0.91945104009199996</v>
      </c>
      <c r="C38">
        <v>-0.247474345579</v>
      </c>
      <c r="D38">
        <v>1.1669253856699999</v>
      </c>
      <c r="E38">
        <v>20.0189622742</v>
      </c>
      <c r="F38">
        <v>8.8621570441900008</v>
      </c>
      <c r="G38">
        <v>7.26493539236</v>
      </c>
      <c r="H38">
        <v>0.95700929415299996</v>
      </c>
      <c r="I38">
        <v>1.55733962514</v>
      </c>
    </row>
    <row r="39" spans="1:9" x14ac:dyDescent="0.25">
      <c r="A39">
        <v>2029</v>
      </c>
      <c r="B39">
        <v>0.89052809808199995</v>
      </c>
      <c r="C39">
        <v>-0.27792675409500001</v>
      </c>
      <c r="D39">
        <v>1.16845485218</v>
      </c>
      <c r="E39">
        <v>20.0189622742</v>
      </c>
      <c r="F39">
        <v>8.63832331441</v>
      </c>
      <c r="G39">
        <v>7.3382168885099999</v>
      </c>
      <c r="H39">
        <v>0.95476453801799999</v>
      </c>
      <c r="I39">
        <v>1.5462531766100001</v>
      </c>
    </row>
    <row r="40" spans="1:9" x14ac:dyDescent="0.25">
      <c r="A40">
        <v>2030</v>
      </c>
      <c r="B40">
        <v>0.85942472083300003</v>
      </c>
      <c r="C40">
        <v>-0.31039678417299998</v>
      </c>
      <c r="D40">
        <v>1.16982150501</v>
      </c>
      <c r="E40">
        <v>20.0189622742</v>
      </c>
      <c r="F40">
        <v>8.4185911252200007</v>
      </c>
      <c r="G40">
        <v>7.4107420887400002</v>
      </c>
      <c r="H40">
        <v>0.95244962783200005</v>
      </c>
      <c r="I40">
        <v>1.61968568159</v>
      </c>
    </row>
    <row r="41" spans="1:9" x14ac:dyDescent="0.25">
      <c r="A41">
        <v>2031</v>
      </c>
      <c r="B41">
        <v>0.83560522267899995</v>
      </c>
      <c r="C41">
        <v>-0.32993621312799998</v>
      </c>
      <c r="D41">
        <v>1.16554143581</v>
      </c>
      <c r="E41">
        <v>20.0189622742</v>
      </c>
      <c r="F41">
        <v>8.2079531863799993</v>
      </c>
      <c r="G41">
        <v>7.4803402460499999</v>
      </c>
      <c r="H41">
        <v>0.95171321143800003</v>
      </c>
      <c r="I41">
        <v>1.6139357671800001</v>
      </c>
    </row>
    <row r="42" spans="1:9" x14ac:dyDescent="0.25">
      <c r="A42">
        <v>2032</v>
      </c>
      <c r="B42">
        <v>0.81030379325000002</v>
      </c>
      <c r="C42">
        <v>-0.35084472286700003</v>
      </c>
      <c r="D42">
        <v>1.1611485161199999</v>
      </c>
      <c r="E42">
        <v>20.0189622742</v>
      </c>
      <c r="F42">
        <v>8.0013822924299998</v>
      </c>
      <c r="G42">
        <v>7.5492473443300003</v>
      </c>
      <c r="H42">
        <v>0.95095293740599995</v>
      </c>
      <c r="I42">
        <v>1.6076310003200001</v>
      </c>
    </row>
    <row r="43" spans="1:9" x14ac:dyDescent="0.25">
      <c r="A43">
        <v>2033</v>
      </c>
      <c r="B43">
        <v>0.78359261779599998</v>
      </c>
      <c r="C43">
        <v>-0.37305386732000001</v>
      </c>
      <c r="D43">
        <v>1.15664648512</v>
      </c>
      <c r="E43">
        <v>20.0189622742</v>
      </c>
      <c r="F43">
        <v>7.7988520457700004</v>
      </c>
      <c r="G43">
        <v>7.61745285714</v>
      </c>
      <c r="H43">
        <v>0.95016915002500002</v>
      </c>
      <c r="I43">
        <v>1.60075347115</v>
      </c>
    </row>
    <row r="44" spans="1:9" x14ac:dyDescent="0.25">
      <c r="A44">
        <v>2034</v>
      </c>
      <c r="B44">
        <v>0.75555896232700004</v>
      </c>
      <c r="C44">
        <v>-0.396482263808</v>
      </c>
      <c r="D44">
        <v>1.1520412261399999</v>
      </c>
      <c r="E44">
        <v>20.0189622742</v>
      </c>
      <c r="F44">
        <v>7.6003388227300004</v>
      </c>
      <c r="G44">
        <v>7.6849468305100004</v>
      </c>
      <c r="H44">
        <v>0.94936301322299999</v>
      </c>
      <c r="I44">
        <v>1.5933689099099999</v>
      </c>
    </row>
    <row r="45" spans="1:9" x14ac:dyDescent="0.25">
      <c r="A45">
        <v>2035</v>
      </c>
      <c r="B45">
        <v>0.72628732012499997</v>
      </c>
      <c r="C45">
        <v>-0.421051533438</v>
      </c>
      <c r="D45">
        <v>1.14733885356</v>
      </c>
      <c r="E45">
        <v>20.0189622742</v>
      </c>
      <c r="F45">
        <v>7.4058165639700002</v>
      </c>
      <c r="G45">
        <v>7.7517207270900004</v>
      </c>
      <c r="H45">
        <v>0.94853561201000003</v>
      </c>
      <c r="I45">
        <v>1.6021213948799999</v>
      </c>
    </row>
    <row r="46" spans="1:9" x14ac:dyDescent="0.25">
      <c r="A46">
        <v>2036</v>
      </c>
      <c r="B46">
        <v>0.70032063014699997</v>
      </c>
      <c r="C46">
        <v>-0.440215254562</v>
      </c>
      <c r="D46">
        <v>1.14053588471</v>
      </c>
      <c r="E46">
        <v>20.0189622742</v>
      </c>
      <c r="F46">
        <v>7.2173329852299997</v>
      </c>
      <c r="G46">
        <v>7.8171279380799996</v>
      </c>
      <c r="H46">
        <v>0.948383908755</v>
      </c>
      <c r="I46">
        <v>1.59533248839</v>
      </c>
    </row>
    <row r="47" spans="1:9" x14ac:dyDescent="0.25">
      <c r="A47">
        <v>2037</v>
      </c>
      <c r="B47">
        <v>0.67332952604899998</v>
      </c>
      <c r="C47">
        <v>-0.46031804621700001</v>
      </c>
      <c r="D47">
        <v>1.1336475722699999</v>
      </c>
      <c r="E47">
        <v>20.0189622742</v>
      </c>
      <c r="F47">
        <v>7.0327195227699999</v>
      </c>
      <c r="G47">
        <v>7.8818220687</v>
      </c>
      <c r="H47">
        <v>0.94822560419799995</v>
      </c>
      <c r="I47">
        <v>1.58817477814</v>
      </c>
    </row>
    <row r="48" spans="1:9" x14ac:dyDescent="0.25">
      <c r="A48">
        <v>2038</v>
      </c>
      <c r="B48">
        <v>0.64542341036200002</v>
      </c>
      <c r="C48">
        <v>-0.48126803510799998</v>
      </c>
      <c r="D48">
        <v>1.1266914454700001</v>
      </c>
      <c r="E48">
        <v>20.0189622742</v>
      </c>
      <c r="F48">
        <v>6.8519501072400004</v>
      </c>
      <c r="G48">
        <v>7.9457981757100002</v>
      </c>
      <c r="H48">
        <v>0.94806203050899995</v>
      </c>
      <c r="I48">
        <v>1.58068648522</v>
      </c>
    </row>
    <row r="49" spans="1:9" x14ac:dyDescent="0.25">
      <c r="A49">
        <v>2039</v>
      </c>
      <c r="B49">
        <v>0.61672959034800001</v>
      </c>
      <c r="C49">
        <v>-0.50295973232900004</v>
      </c>
      <c r="D49">
        <v>1.11968932268</v>
      </c>
      <c r="E49">
        <v>20.0189622742</v>
      </c>
      <c r="F49">
        <v>6.6750008809499999</v>
      </c>
      <c r="G49">
        <v>8.0090522841799991</v>
      </c>
      <c r="H49">
        <v>0.94789525646700001</v>
      </c>
      <c r="I49">
        <v>1.57285615295</v>
      </c>
    </row>
    <row r="50" spans="1:9" x14ac:dyDescent="0.25">
      <c r="A50">
        <v>2040</v>
      </c>
      <c r="B50">
        <v>0.587345403303</v>
      </c>
      <c r="C50">
        <v>-0.52531136084100005</v>
      </c>
      <c r="D50">
        <v>1.11265676414</v>
      </c>
      <c r="E50">
        <v>20.0189622742</v>
      </c>
      <c r="F50">
        <v>6.5018391518999996</v>
      </c>
      <c r="G50">
        <v>8.0715808845700003</v>
      </c>
      <c r="H50">
        <v>0.94772650104300005</v>
      </c>
      <c r="I50">
        <v>1.60675570385</v>
      </c>
    </row>
    <row r="51" spans="1:9" x14ac:dyDescent="0.25">
      <c r="A51">
        <v>2041</v>
      </c>
      <c r="B51">
        <v>0.55214492196700005</v>
      </c>
      <c r="C51">
        <v>-0.55433405324999996</v>
      </c>
      <c r="D51">
        <v>1.1064789752199999</v>
      </c>
      <c r="E51">
        <v>20.0189622742</v>
      </c>
      <c r="F51">
        <v>6.3304839983500001</v>
      </c>
      <c r="G51">
        <v>8.1332228345700006</v>
      </c>
      <c r="H51">
        <v>0.946996688724</v>
      </c>
      <c r="I51">
        <v>1.35043752225</v>
      </c>
    </row>
    <row r="52" spans="1:9" x14ac:dyDescent="0.25">
      <c r="A52">
        <v>2042</v>
      </c>
      <c r="B52">
        <v>0.50268221221999998</v>
      </c>
      <c r="C52">
        <v>-0.59670633284800001</v>
      </c>
      <c r="D52">
        <v>1.0993885450700001</v>
      </c>
      <c r="E52">
        <v>20.0189622742</v>
      </c>
      <c r="F52">
        <v>6.1566462024200002</v>
      </c>
      <c r="G52">
        <v>8.1909222466199996</v>
      </c>
      <c r="H52">
        <v>0.94561299963699996</v>
      </c>
      <c r="I52">
        <v>1.17192680446</v>
      </c>
    </row>
    <row r="53" spans="1:9" x14ac:dyDescent="0.25">
      <c r="A53">
        <v>2043</v>
      </c>
      <c r="B53">
        <v>0.44226023643599999</v>
      </c>
      <c r="C53">
        <v>-0.64948983337499999</v>
      </c>
      <c r="D53">
        <v>1.09175006981</v>
      </c>
      <c r="E53">
        <v>20.0189622742</v>
      </c>
      <c r="F53">
        <v>5.9880556569400003</v>
      </c>
      <c r="G53">
        <v>8.2425754307099997</v>
      </c>
      <c r="H53">
        <v>0.94365447119799994</v>
      </c>
      <c r="I53">
        <v>1.0858488899400001</v>
      </c>
    </row>
    <row r="54" spans="1:9" x14ac:dyDescent="0.25">
      <c r="A54">
        <v>2044</v>
      </c>
      <c r="B54">
        <v>0.37398496372000001</v>
      </c>
      <c r="C54">
        <v>-0.70956269998599997</v>
      </c>
      <c r="D54">
        <v>1.0835476637100001</v>
      </c>
      <c r="E54">
        <v>20.0189622742</v>
      </c>
      <c r="F54">
        <v>5.8315483332199998</v>
      </c>
      <c r="G54">
        <v>8.2866439248399999</v>
      </c>
      <c r="H54">
        <v>0.94123765826500005</v>
      </c>
      <c r="I54">
        <v>1.1032103634199999</v>
      </c>
    </row>
    <row r="55" spans="1:9" x14ac:dyDescent="0.25">
      <c r="A55">
        <v>2045</v>
      </c>
      <c r="B55">
        <v>0.30181772321400002</v>
      </c>
      <c r="C55">
        <v>-0.77304293714399996</v>
      </c>
      <c r="D55">
        <v>1.0748606603599999</v>
      </c>
      <c r="E55">
        <v>20.0189622742</v>
      </c>
      <c r="F55">
        <v>5.6925641712699999</v>
      </c>
      <c r="G55">
        <v>8.3223745669699998</v>
      </c>
      <c r="H55">
        <v>0.938533580486</v>
      </c>
      <c r="I55">
        <v>1.1828040202200001</v>
      </c>
    </row>
    <row r="56" spans="1:9" x14ac:dyDescent="0.25">
      <c r="A56">
        <v>2046</v>
      </c>
      <c r="B56">
        <v>0.22821156691899999</v>
      </c>
      <c r="C56">
        <v>-0.83883300401000005</v>
      </c>
      <c r="D56">
        <v>1.06704457093</v>
      </c>
      <c r="E56">
        <v>20.0189622742</v>
      </c>
      <c r="F56">
        <v>5.5738150803700002</v>
      </c>
      <c r="G56">
        <v>8.3503920699999998</v>
      </c>
      <c r="H56">
        <v>0.93537331646400002</v>
      </c>
      <c r="I56">
        <v>1.37747026846</v>
      </c>
    </row>
    <row r="57" spans="1:9" x14ac:dyDescent="0.25">
      <c r="A57">
        <v>2047</v>
      </c>
      <c r="B57" s="50">
        <v>0.158205116984</v>
      </c>
      <c r="C57">
        <v>-0.90082412303500004</v>
      </c>
      <c r="D57">
        <v>1.0590292400200001</v>
      </c>
      <c r="E57">
        <v>20.0189622742</v>
      </c>
      <c r="F57">
        <v>5.4773210722699996</v>
      </c>
      <c r="G57">
        <v>8.3707336216300003</v>
      </c>
      <c r="H57">
        <v>0.93230612471100005</v>
      </c>
      <c r="I57">
        <v>1.6225087014199999</v>
      </c>
    </row>
    <row r="58" spans="1:9" x14ac:dyDescent="0.25">
      <c r="A58">
        <v>2048</v>
      </c>
      <c r="B58" s="50">
        <v>9.4444778904000007E-2</v>
      </c>
      <c r="C58">
        <v>-0.95659845923999998</v>
      </c>
      <c r="D58">
        <v>1.0510432381399999</v>
      </c>
      <c r="E58">
        <v>20.0189622742</v>
      </c>
      <c r="F58">
        <v>5.4023934752700002</v>
      </c>
      <c r="G58">
        <v>8.38453969515</v>
      </c>
      <c r="H58">
        <v>0.929486030395</v>
      </c>
      <c r="I58">
        <v>1.8846704440199999</v>
      </c>
    </row>
    <row r="59" spans="1:9" x14ac:dyDescent="0.25">
      <c r="A59">
        <v>2049</v>
      </c>
      <c r="B59" s="50">
        <v>3.8393950400699997E-2</v>
      </c>
      <c r="C59">
        <v>-1.00488789509</v>
      </c>
      <c r="D59">
        <v>1.0432818454899999</v>
      </c>
      <c r="E59">
        <v>20.0189622742</v>
      </c>
      <c r="F59">
        <v>5.3467762254200002</v>
      </c>
      <c r="G59">
        <v>8.3931721306299991</v>
      </c>
      <c r="H59">
        <v>0.92701215872300002</v>
      </c>
      <c r="I59">
        <v>2.1338909485499999</v>
      </c>
    </row>
    <row r="60" spans="1:9" x14ac:dyDescent="0.25">
      <c r="A60">
        <v>2050</v>
      </c>
      <c r="B60" s="50">
        <v>-9.6175650725599995E-3</v>
      </c>
      <c r="C60">
        <v>-1.0455012774300001</v>
      </c>
      <c r="D60">
        <v>1.03588371236</v>
      </c>
      <c r="E60">
        <v>20.0189622742</v>
      </c>
      <c r="F60">
        <v>5.3072350697799999</v>
      </c>
      <c r="G60">
        <v>8.3979991651100008</v>
      </c>
      <c r="H60">
        <v>0.92492303237399998</v>
      </c>
      <c r="I60">
        <v>2.3619828367000002</v>
      </c>
    </row>
    <row r="61" spans="1:9" x14ac:dyDescent="0.25">
      <c r="A61">
        <v>2051</v>
      </c>
      <c r="B61" s="50">
        <v>-4.9849999303700002E-2</v>
      </c>
      <c r="C61">
        <v>-1.0785030611899999</v>
      </c>
      <c r="D61">
        <v>1.0286530618800001</v>
      </c>
      <c r="E61">
        <v>20.0189622742</v>
      </c>
      <c r="F61">
        <v>5.2803322068299998</v>
      </c>
      <c r="G61">
        <v>8.4000620288899999</v>
      </c>
      <c r="H61">
        <v>0.92328287903499995</v>
      </c>
      <c r="I61">
        <v>2.53215788253</v>
      </c>
    </row>
    <row r="62" spans="1:9" x14ac:dyDescent="0.25">
      <c r="A62">
        <v>2052</v>
      </c>
      <c r="B62">
        <v>-8.3582779845899999E-2</v>
      </c>
      <c r="C62">
        <v>-1.1054922413899999</v>
      </c>
      <c r="D62">
        <v>1.02190946154</v>
      </c>
      <c r="E62">
        <v>20.0189622742</v>
      </c>
      <c r="F62">
        <v>5.26249142132</v>
      </c>
      <c r="G62">
        <v>8.4005211418899997</v>
      </c>
      <c r="H62">
        <v>0.92196905635299997</v>
      </c>
      <c r="I62">
        <v>2.65726965051</v>
      </c>
    </row>
    <row r="63" spans="1:9" x14ac:dyDescent="0.25">
      <c r="A63">
        <v>2053</v>
      </c>
      <c r="B63">
        <v>-0.112060402851</v>
      </c>
      <c r="C63">
        <v>-1.12771375743</v>
      </c>
      <c r="D63">
        <v>1.0156533545699999</v>
      </c>
      <c r="E63">
        <v>20.0189622742</v>
      </c>
      <c r="F63">
        <v>5.2507938514000001</v>
      </c>
      <c r="G63">
        <v>8.4000817057999999</v>
      </c>
      <c r="H63">
        <v>0.92091738648599997</v>
      </c>
      <c r="I63">
        <v>2.7436696223200001</v>
      </c>
    </row>
    <row r="64" spans="1:9" x14ac:dyDescent="0.25">
      <c r="A64">
        <v>2054</v>
      </c>
      <c r="B64">
        <v>-0.13644669372400001</v>
      </c>
      <c r="C64">
        <v>-1.1463210769400001</v>
      </c>
      <c r="D64">
        <v>1.0098743832099999</v>
      </c>
      <c r="E64">
        <v>20.0189622742</v>
      </c>
      <c r="F64">
        <v>5.2430017572200001</v>
      </c>
      <c r="G64">
        <v>8.39920835725</v>
      </c>
      <c r="H64">
        <v>0.92006337663000004</v>
      </c>
      <c r="I64">
        <v>2.80081084553</v>
      </c>
    </row>
    <row r="65" spans="1:9" x14ac:dyDescent="0.25">
      <c r="A65">
        <v>2055</v>
      </c>
      <c r="B65">
        <v>-0.15766661727699999</v>
      </c>
      <c r="C65">
        <v>-1.1622242172199999</v>
      </c>
      <c r="D65">
        <v>1.00455759995</v>
      </c>
      <c r="E65">
        <v>20.0189622742</v>
      </c>
      <c r="F65">
        <v>5.2375625568400004</v>
      </c>
      <c r="G65">
        <v>8.39817801433</v>
      </c>
      <c r="H65">
        <v>0.91935422489600005</v>
      </c>
      <c r="I65">
        <v>2.83754803273</v>
      </c>
    </row>
    <row r="66" spans="1:9" x14ac:dyDescent="0.25">
      <c r="A66">
        <v>2056</v>
      </c>
      <c r="B66">
        <v>-0.178249840686</v>
      </c>
      <c r="C66">
        <v>-1.17845317155</v>
      </c>
      <c r="D66">
        <v>1.00020333086</v>
      </c>
      <c r="E66">
        <v>20.0189622742</v>
      </c>
      <c r="F66">
        <v>5.2328342491899997</v>
      </c>
      <c r="G66">
        <v>8.3972951723399998</v>
      </c>
      <c r="H66">
        <v>0.91849057361099995</v>
      </c>
      <c r="I66">
        <v>2.8626802589000002</v>
      </c>
    </row>
    <row r="67" spans="1:9" x14ac:dyDescent="0.25">
      <c r="A67">
        <v>2057</v>
      </c>
      <c r="B67">
        <v>-0.196566501645</v>
      </c>
      <c r="C67">
        <v>-1.1928048793999999</v>
      </c>
      <c r="D67">
        <v>0.99623837775199997</v>
      </c>
      <c r="E67">
        <v>20.0189622742</v>
      </c>
      <c r="F67">
        <v>5.2289792283100001</v>
      </c>
      <c r="G67">
        <v>8.3964571315499992</v>
      </c>
      <c r="H67">
        <v>0.91773285704200003</v>
      </c>
      <c r="I67">
        <v>2.8809280301500002</v>
      </c>
    </row>
    <row r="68" spans="1:9" x14ac:dyDescent="0.25">
      <c r="A68">
        <v>2058</v>
      </c>
      <c r="B68">
        <v>-0.21288099405200001</v>
      </c>
      <c r="C68">
        <v>-1.2055367951</v>
      </c>
      <c r="D68">
        <v>0.99265580104499995</v>
      </c>
      <c r="E68">
        <v>20.0189622742</v>
      </c>
      <c r="F68">
        <v>5.2257002253599998</v>
      </c>
      <c r="G68">
        <v>8.3956902819499994</v>
      </c>
      <c r="H68">
        <v>0.91706464981000002</v>
      </c>
      <c r="I68">
        <v>2.8955094217799999</v>
      </c>
    </row>
    <row r="69" spans="1:9" x14ac:dyDescent="0.25">
      <c r="A69">
        <v>2059</v>
      </c>
      <c r="B69">
        <v>-0.22735322584500001</v>
      </c>
      <c r="C69">
        <v>-1.21680516981</v>
      </c>
      <c r="D69">
        <v>0.98945194396199998</v>
      </c>
      <c r="E69">
        <v>20.0189622742</v>
      </c>
      <c r="F69">
        <v>5.2228519061599998</v>
      </c>
      <c r="G69">
        <v>8.3950010308999996</v>
      </c>
      <c r="H69">
        <v>0.91647536701599996</v>
      </c>
      <c r="I69">
        <v>2.9081875531499999</v>
      </c>
    </row>
    <row r="70" spans="1:9" x14ac:dyDescent="0.25">
      <c r="A70">
        <v>2060</v>
      </c>
      <c r="B70">
        <v>-0.240080873561</v>
      </c>
      <c r="C70">
        <v>-1.2267103342100001</v>
      </c>
      <c r="D70">
        <v>0.98662946064400003</v>
      </c>
      <c r="E70">
        <v>20.0189622742</v>
      </c>
      <c r="F70">
        <v>5.2203654645100004</v>
      </c>
      <c r="G70">
        <v>8.3943882534800007</v>
      </c>
      <c r="H70">
        <v>0.91595721169699995</v>
      </c>
      <c r="I70">
        <v>2.9292983684</v>
      </c>
    </row>
    <row r="71" spans="1:9" x14ac:dyDescent="0.25">
      <c r="A71">
        <v>2061</v>
      </c>
      <c r="B71">
        <v>-0.251575363898</v>
      </c>
      <c r="C71">
        <v>-1.2357563256599999</v>
      </c>
      <c r="D71">
        <v>0.98418096176000003</v>
      </c>
      <c r="E71">
        <v>20.0189622742</v>
      </c>
      <c r="F71">
        <v>5.2180907136699997</v>
      </c>
      <c r="G71">
        <v>8.3937769211600006</v>
      </c>
      <c r="H71">
        <v>0.91546819210499997</v>
      </c>
      <c r="I71">
        <v>2.9390631957700002</v>
      </c>
    </row>
    <row r="72" spans="1:9" x14ac:dyDescent="0.25">
      <c r="A72">
        <v>2062</v>
      </c>
      <c r="B72">
        <v>-0.26132595207699999</v>
      </c>
      <c r="C72">
        <v>-1.24345923268</v>
      </c>
      <c r="D72">
        <v>0.982133280607</v>
      </c>
      <c r="E72">
        <v>20.0189622742</v>
      </c>
      <c r="F72">
        <v>5.2161522150200001</v>
      </c>
      <c r="G72">
        <v>8.3932503934499998</v>
      </c>
      <c r="H72">
        <v>0.91504711705899999</v>
      </c>
      <c r="I72">
        <v>2.94820771882</v>
      </c>
    </row>
    <row r="73" spans="1:9" x14ac:dyDescent="0.25">
      <c r="A73">
        <v>2063</v>
      </c>
      <c r="B73">
        <v>-0.26938458260199999</v>
      </c>
      <c r="C73">
        <v>-1.24987973569</v>
      </c>
      <c r="D73">
        <v>0.98049515309099999</v>
      </c>
      <c r="E73">
        <v>20.0189622742</v>
      </c>
      <c r="F73">
        <v>5.2145321251599999</v>
      </c>
      <c r="G73">
        <v>8.3928043716600005</v>
      </c>
      <c r="H73">
        <v>0.91468795522099999</v>
      </c>
      <c r="I73">
        <v>2.9567982883599999</v>
      </c>
    </row>
    <row r="74" spans="1:9" x14ac:dyDescent="0.25">
      <c r="A74">
        <v>2064</v>
      </c>
      <c r="B74">
        <v>-0.27580165571600002</v>
      </c>
      <c r="C74">
        <v>-1.25507577085</v>
      </c>
      <c r="D74">
        <v>0.97927411513100004</v>
      </c>
      <c r="E74">
        <v>20.0189622742</v>
      </c>
      <c r="F74">
        <v>5.2132143227299999</v>
      </c>
      <c r="G74">
        <v>8.3924347862000008</v>
      </c>
      <c r="H74">
        <v>0.91438500167900005</v>
      </c>
      <c r="I74">
        <v>2.9648677942899999</v>
      </c>
    </row>
    <row r="75" spans="1:9" x14ac:dyDescent="0.25">
      <c r="A75">
        <v>2065</v>
      </c>
      <c r="B75">
        <v>-0.28062955826899999</v>
      </c>
      <c r="C75">
        <v>-1.2591050965899999</v>
      </c>
      <c r="D75">
        <v>0.97847553832099998</v>
      </c>
      <c r="E75">
        <v>20.0189622742</v>
      </c>
      <c r="F75">
        <v>5.2121830567399998</v>
      </c>
      <c r="G75">
        <v>8.3921377234599994</v>
      </c>
      <c r="H75">
        <v>0.91413278890600003</v>
      </c>
      <c r="I75">
        <v>2.9711351810800002</v>
      </c>
    </row>
    <row r="76" spans="1:9" x14ac:dyDescent="0.25">
      <c r="A76">
        <v>2066</v>
      </c>
      <c r="B76">
        <v>-0.28408351142600002</v>
      </c>
      <c r="C76">
        <v>-1.26224661528</v>
      </c>
      <c r="D76">
        <v>0.97816310385000005</v>
      </c>
      <c r="E76">
        <v>20.0189622742</v>
      </c>
      <c r="F76">
        <v>5.2113607261299997</v>
      </c>
      <c r="G76">
        <v>8.3919367576599999</v>
      </c>
      <c r="H76">
        <v>0.913900478189</v>
      </c>
      <c r="I76">
        <v>2.9794665059000001</v>
      </c>
    </row>
    <row r="77" spans="1:9" x14ac:dyDescent="0.25">
      <c r="A77">
        <v>2067</v>
      </c>
      <c r="B77">
        <v>-0.28590781562500001</v>
      </c>
      <c r="C77">
        <v>-1.2641253965100001</v>
      </c>
      <c r="D77">
        <v>0.97821758088999999</v>
      </c>
      <c r="E77">
        <v>20.0189622742</v>
      </c>
      <c r="F77">
        <v>5.21085323427</v>
      </c>
      <c r="G77">
        <v>8.3917730057300002</v>
      </c>
      <c r="H77">
        <v>0.91373336734199995</v>
      </c>
      <c r="I77">
        <v>2.9805494242599999</v>
      </c>
    </row>
    <row r="78" spans="1:9" x14ac:dyDescent="0.25">
      <c r="A78">
        <v>2068</v>
      </c>
      <c r="B78">
        <v>-0.28763931429099998</v>
      </c>
      <c r="C78">
        <v>-1.2659080703600001</v>
      </c>
      <c r="D78">
        <v>0.97826875606599994</v>
      </c>
      <c r="E78">
        <v>20.0189622742</v>
      </c>
      <c r="F78">
        <v>5.21037171492</v>
      </c>
      <c r="G78">
        <v>8.3916179166599996</v>
      </c>
      <c r="H78">
        <v>0.91357487773000001</v>
      </c>
      <c r="I78">
        <v>2.98157531859</v>
      </c>
    </row>
    <row r="79" spans="1:9" x14ac:dyDescent="0.25">
      <c r="A79">
        <v>2069</v>
      </c>
      <c r="B79">
        <v>-0.289282552518</v>
      </c>
      <c r="C79">
        <v>-1.26759939868</v>
      </c>
      <c r="D79">
        <v>0.97831684616000003</v>
      </c>
      <c r="E79">
        <v>20.0189622742</v>
      </c>
      <c r="F79">
        <v>5.2099148798900003</v>
      </c>
      <c r="G79">
        <v>8.3914710316099992</v>
      </c>
      <c r="H79">
        <v>0.913424574642</v>
      </c>
      <c r="I79">
        <v>2.9825471824099998</v>
      </c>
    </row>
    <row r="80" spans="1:9" x14ac:dyDescent="0.25">
      <c r="A80">
        <v>2070</v>
      </c>
      <c r="B80">
        <v>-0.29084187120600002</v>
      </c>
      <c r="C80">
        <v>-1.2692039234800001</v>
      </c>
      <c r="D80">
        <v>0.97836205227600004</v>
      </c>
      <c r="E80">
        <v>20.0189622742</v>
      </c>
      <c r="F80">
        <v>5.2094815006299999</v>
      </c>
      <c r="G80">
        <v>8.3913319161299995</v>
      </c>
      <c r="H80">
        <v>0.91328204424699999</v>
      </c>
      <c r="I80">
        <v>2.9834678531100001</v>
      </c>
    </row>
    <row r="81" spans="1:9" x14ac:dyDescent="0.25">
      <c r="A81">
        <v>2071</v>
      </c>
      <c r="B81">
        <v>-0.29232141423800001</v>
      </c>
      <c r="C81">
        <v>-1.27072597532</v>
      </c>
      <c r="D81">
        <v>0.97840456108700002</v>
      </c>
      <c r="E81">
        <v>20.0189622742</v>
      </c>
      <c r="F81">
        <v>5.2090704059200004</v>
      </c>
      <c r="G81">
        <v>8.3912001587899994</v>
      </c>
      <c r="H81">
        <v>0.91314689270100002</v>
      </c>
      <c r="I81">
        <v>2.9843400198499999</v>
      </c>
    </row>
    <row r="82" spans="1:9" x14ac:dyDescent="0.25">
      <c r="A82">
        <v>2072</v>
      </c>
      <c r="B82">
        <v>-0.29372513563300001</v>
      </c>
      <c r="C82">
        <v>-1.2721696816200001</v>
      </c>
      <c r="D82">
        <v>0.97844454598300001</v>
      </c>
      <c r="E82">
        <v>20.0189622742</v>
      </c>
      <c r="F82">
        <v>5.2086804795799999</v>
      </c>
      <c r="G82">
        <v>8.3910753700100003</v>
      </c>
      <c r="H82">
        <v>0.91301874528100002</v>
      </c>
      <c r="I82">
        <v>2.9851662313</v>
      </c>
    </row>
    <row r="83" spans="1:9" x14ac:dyDescent="0.25">
      <c r="A83">
        <v>2073</v>
      </c>
      <c r="B83">
        <v>-0.29505680666400003</v>
      </c>
      <c r="C83">
        <v>-1.2735389747700001</v>
      </c>
      <c r="D83">
        <v>0.97848216810599997</v>
      </c>
      <c r="E83">
        <v>20.0189622742</v>
      </c>
      <c r="F83">
        <v>5.2083106583000003</v>
      </c>
      <c r="G83">
        <v>8.3909571808399992</v>
      </c>
      <c r="H83">
        <v>0.91289724554399998</v>
      </c>
      <c r="I83">
        <v>2.9859489029200001</v>
      </c>
    </row>
    <row r="84" spans="1:9" x14ac:dyDescent="0.25">
      <c r="A84">
        <v>2074</v>
      </c>
      <c r="B84">
        <v>-0.29632002287999998</v>
      </c>
      <c r="C84">
        <v>-1.2748376001899999</v>
      </c>
      <c r="D84">
        <v>0.97851757731099998</v>
      </c>
      <c r="E84">
        <v>20.0189622742</v>
      </c>
      <c r="F84">
        <v>5.2079599293900003</v>
      </c>
      <c r="G84">
        <v>8.3908452419199993</v>
      </c>
      <c r="H84">
        <v>0.91278205451399996</v>
      </c>
      <c r="I84">
        <v>2.98669032378</v>
      </c>
    </row>
    <row r="85" spans="1:9" x14ac:dyDescent="0.25">
      <c r="A85">
        <v>2075</v>
      </c>
      <c r="B85">
        <v>-0.29751821102600001</v>
      </c>
      <c r="C85">
        <v>-1.2760691240599999</v>
      </c>
      <c r="D85">
        <v>0.97855091303700004</v>
      </c>
      <c r="E85">
        <v>20.0189622742</v>
      </c>
      <c r="F85">
        <v>5.2076273287200001</v>
      </c>
      <c r="G85">
        <v>8.3907392224200006</v>
      </c>
      <c r="H85">
        <v>0.91267284989700004</v>
      </c>
      <c r="I85">
        <v>2.9873926632100001</v>
      </c>
    </row>
    <row r="86" spans="1:9" x14ac:dyDescent="0.25">
      <c r="A86">
        <v>2076</v>
      </c>
      <c r="B86">
        <v>-0.29865463583399998</v>
      </c>
      <c r="C86">
        <v>-1.27723694094</v>
      </c>
      <c r="D86">
        <v>0.97858230510300004</v>
      </c>
      <c r="E86">
        <v>20.0189622742</v>
      </c>
      <c r="F86">
        <v>5.2073119386300002</v>
      </c>
      <c r="G86">
        <v>8.3906388090299995</v>
      </c>
      <c r="H86">
        <v>0.91256932532400004</v>
      </c>
      <c r="I86">
        <v>2.98805797692</v>
      </c>
    </row>
    <row r="87" spans="1:9" x14ac:dyDescent="0.25">
      <c r="A87">
        <v>2077</v>
      </c>
      <c r="B87">
        <v>-0.29973240667899997</v>
      </c>
      <c r="C87">
        <v>-1.2783442811300001</v>
      </c>
      <c r="D87">
        <v>0.97861187444800002</v>
      </c>
      <c r="E87">
        <v>20.0189622742</v>
      </c>
      <c r="F87">
        <v>5.2070128859300002</v>
      </c>
      <c r="G87">
        <v>8.3905437050499998</v>
      </c>
      <c r="H87">
        <v>0.912471189618</v>
      </c>
      <c r="I87">
        <v>2.9886882129600001</v>
      </c>
    </row>
    <row r="88" spans="1:9" x14ac:dyDescent="0.25">
      <c r="A88">
        <v>2078</v>
      </c>
      <c r="B88">
        <v>-0.30075448405999999</v>
      </c>
      <c r="C88">
        <v>-1.27939421786</v>
      </c>
      <c r="D88">
        <v>0.97863973379699998</v>
      </c>
      <c r="E88">
        <v>20.0189622742</v>
      </c>
      <c r="F88">
        <v>5.2067293399399999</v>
      </c>
      <c r="G88">
        <v>8.3904536295199996</v>
      </c>
      <c r="H88">
        <v>0.91237816609400002</v>
      </c>
      <c r="I88">
        <v>2.98928521727</v>
      </c>
    </row>
    <row r="89" spans="1:9" x14ac:dyDescent="0.25">
      <c r="A89">
        <v>2079</v>
      </c>
      <c r="B89">
        <v>-0.30172368591799997</v>
      </c>
      <c r="C89">
        <v>-1.28038967419</v>
      </c>
      <c r="D89">
        <v>0.97866598827700002</v>
      </c>
      <c r="E89">
        <v>20.0189622742</v>
      </c>
      <c r="F89">
        <v>5.2064605106000004</v>
      </c>
      <c r="G89">
        <v>8.39036831636</v>
      </c>
      <c r="H89">
        <v>0.912289991882</v>
      </c>
      <c r="I89">
        <v>2.98985073905</v>
      </c>
    </row>
    <row r="90" spans="1:9" x14ac:dyDescent="0.25">
      <c r="A90">
        <v>2080</v>
      </c>
      <c r="B90">
        <v>-0.30264269378500003</v>
      </c>
      <c r="C90">
        <v>-1.2813334297700001</v>
      </c>
      <c r="D90">
        <v>0.978690735985</v>
      </c>
      <c r="E90">
        <v>20.0189622742</v>
      </c>
      <c r="F90">
        <v>5.2062056467</v>
      </c>
      <c r="G90">
        <v>8.3902875135800006</v>
      </c>
      <c r="H90">
        <v>0.91220641727499996</v>
      </c>
      <c r="I90">
        <v>2.9903864357000001</v>
      </c>
    </row>
    <row r="91" spans="1:9" x14ac:dyDescent="0.25">
      <c r="A91">
        <v>2081</v>
      </c>
      <c r="B91">
        <v>-0.30351405873199999</v>
      </c>
      <c r="C91">
        <v>-1.28222812724</v>
      </c>
      <c r="D91">
        <v>0.978714068504</v>
      </c>
      <c r="E91">
        <v>20.0189622742</v>
      </c>
      <c r="F91">
        <v>5.20596403407</v>
      </c>
      <c r="G91">
        <v>8.3902109825500002</v>
      </c>
      <c r="H91">
        <v>0.91212720511400003</v>
      </c>
      <c r="I91">
        <v>2.99089387771</v>
      </c>
    </row>
    <row r="92" spans="1:9" x14ac:dyDescent="0.25">
      <c r="A92">
        <v>2082</v>
      </c>
      <c r="B92">
        <v>-0.30434020713999999</v>
      </c>
      <c r="C92">
        <v>-1.2830762785200001</v>
      </c>
      <c r="D92">
        <v>0.97873607138300001</v>
      </c>
      <c r="E92">
        <v>20.0189622742</v>
      </c>
      <c r="F92">
        <v>5.2057349938900002</v>
      </c>
      <c r="G92">
        <v>8.3901384972800006</v>
      </c>
      <c r="H92">
        <v>0.912052130179</v>
      </c>
      <c r="I92">
        <v>2.99137455312</v>
      </c>
    </row>
    <row r="93" spans="1:9" x14ac:dyDescent="0.25">
      <c r="A93">
        <v>2083</v>
      </c>
      <c r="B93">
        <v>-0.30512344627100002</v>
      </c>
      <c r="C93">
        <v>-1.2838802708399999</v>
      </c>
      <c r="D93">
        <v>0.97875682457199997</v>
      </c>
      <c r="E93">
        <v>20.0189622742</v>
      </c>
      <c r="F93">
        <v>5.2055178810899996</v>
      </c>
      <c r="G93">
        <v>8.3900698437500001</v>
      </c>
      <c r="H93">
        <v>0.91198097862899996</v>
      </c>
      <c r="I93">
        <v>2.9918298718099998</v>
      </c>
    </row>
    <row r="94" spans="1:9" x14ac:dyDescent="0.25">
      <c r="A94">
        <v>2084</v>
      </c>
      <c r="B94">
        <v>-0.30586596966200003</v>
      </c>
      <c r="C94">
        <v>-1.28464237249</v>
      </c>
      <c r="D94">
        <v>0.97877640282699996</v>
      </c>
      <c r="E94">
        <v>20.0189622742</v>
      </c>
      <c r="F94">
        <v>5.2053120827799999</v>
      </c>
      <c r="G94">
        <v>8.3900048192700005</v>
      </c>
      <c r="H94">
        <v>0.91191354744300002</v>
      </c>
      <c r="I94">
        <v>2.9922611696699999</v>
      </c>
    </row>
    <row r="95" spans="1:9" x14ac:dyDescent="0.25">
      <c r="A95">
        <v>2085</v>
      </c>
      <c r="B95">
        <v>-0.30656986230099997</v>
      </c>
      <c r="C95">
        <v>-1.28536473838</v>
      </c>
      <c r="D95">
        <v>0.97879487608299998</v>
      </c>
      <c r="E95">
        <v>20.0189622742</v>
      </c>
      <c r="F95">
        <v>5.20511701668</v>
      </c>
      <c r="G95">
        <v>8.3899432318899994</v>
      </c>
      <c r="H95">
        <v>0.91184964390199996</v>
      </c>
      <c r="I95">
        <v>2.9926697123400001</v>
      </c>
    </row>
    <row r="96" spans="1:9" x14ac:dyDescent="0.25">
      <c r="A96">
        <v>2086</v>
      </c>
      <c r="B96">
        <v>-0.30723710563099998</v>
      </c>
      <c r="C96">
        <v>-1.28604941542</v>
      </c>
      <c r="D96">
        <v>0.97881230979199996</v>
      </c>
      <c r="E96">
        <v>20.0189622742</v>
      </c>
      <c r="F96">
        <v>5.2049321297600004</v>
      </c>
      <c r="G96">
        <v>8.3898848998200002</v>
      </c>
      <c r="H96">
        <v>0.91178908508699996</v>
      </c>
      <c r="I96">
        <v>2.9930566989699998</v>
      </c>
    </row>
    <row r="97" spans="1:9" x14ac:dyDescent="0.25">
      <c r="A97">
        <v>2087</v>
      </c>
      <c r="B97">
        <v>-0.30786958236</v>
      </c>
      <c r="C97">
        <v>-1.2866983476</v>
      </c>
      <c r="D97">
        <v>0.978828765243</v>
      </c>
      <c r="E97">
        <v>20.0189622742</v>
      </c>
      <c r="F97">
        <v>5.2047568968100002</v>
      </c>
      <c r="G97">
        <v>8.3898296508999994</v>
      </c>
      <c r="H97">
        <v>0.91173169739799997</v>
      </c>
      <c r="I97">
        <v>2.9934232656600002</v>
      </c>
    </row>
    <row r="98" spans="1:9" x14ac:dyDescent="0.25">
      <c r="A98">
        <v>2088</v>
      </c>
      <c r="B98">
        <v>-0.30846908107799997</v>
      </c>
      <c r="C98">
        <v>-1.2873133809299999</v>
      </c>
      <c r="D98">
        <v>0.97884429984800003</v>
      </c>
      <c r="E98">
        <v>20.0189622742</v>
      </c>
      <c r="F98">
        <v>5.2045908190999999</v>
      </c>
      <c r="G98">
        <v>8.3897773220699996</v>
      </c>
      <c r="H98">
        <v>0.911677316096</v>
      </c>
      <c r="I98">
        <v>2.9937704888000001</v>
      </c>
    </row>
    <row r="99" spans="1:9" x14ac:dyDescent="0.25">
      <c r="A99">
        <v>2089</v>
      </c>
      <c r="B99">
        <v>-0.30903730069800001</v>
      </c>
      <c r="C99">
        <v>-1.2878962681099999</v>
      </c>
      <c r="D99">
        <v>0.97885896741300005</v>
      </c>
      <c r="E99">
        <v>20.0189622742</v>
      </c>
      <c r="F99">
        <v>5.2044334231200002</v>
      </c>
      <c r="G99">
        <v>8.3897277589100003</v>
      </c>
      <c r="H99">
        <v>0.91162578486599999</v>
      </c>
      <c r="I99">
        <v>2.99409938813</v>
      </c>
    </row>
    <row r="100" spans="1:9" x14ac:dyDescent="0.25">
      <c r="A100">
        <v>2090</v>
      </c>
      <c r="B100">
        <v>-0.30957585470400001</v>
      </c>
      <c r="C100">
        <v>-1.28844867309</v>
      </c>
      <c r="D100">
        <v>0.978872818388</v>
      </c>
      <c r="E100">
        <v>20.0189622742</v>
      </c>
      <c r="F100">
        <v>5.2042842593599996</v>
      </c>
      <c r="G100">
        <v>8.3896808151800002</v>
      </c>
      <c r="H100">
        <v>0.91157695540200001</v>
      </c>
      <c r="I100">
        <v>2.9944109297099999</v>
      </c>
    </row>
    <row r="101" spans="1:9" x14ac:dyDescent="0.25">
      <c r="A101">
        <v>2091</v>
      </c>
      <c r="B101">
        <v>-0.31008627523299997</v>
      </c>
      <c r="C101">
        <v>-1.2889721753200001</v>
      </c>
      <c r="D101">
        <v>0.97888590008999998</v>
      </c>
      <c r="E101">
        <v>20.0189622742</v>
      </c>
      <c r="F101">
        <v>5.20414290115</v>
      </c>
      <c r="G101">
        <v>8.3896363523800002</v>
      </c>
      <c r="H101">
        <v>0.91153068700700002</v>
      </c>
      <c r="I101">
        <v>2.9608786517899999</v>
      </c>
    </row>
    <row r="102" spans="1:9" x14ac:dyDescent="0.25">
      <c r="A102">
        <v>2092</v>
      </c>
      <c r="B102">
        <v>-0.31949011611700001</v>
      </c>
      <c r="C102">
        <v>-1.2971487470900001</v>
      </c>
      <c r="D102">
        <v>0.97765863097200001</v>
      </c>
      <c r="E102">
        <v>20.049963805800001</v>
      </c>
      <c r="F102">
        <v>5.20440971896</v>
      </c>
      <c r="G102">
        <v>8.4023784761000009</v>
      </c>
      <c r="H102">
        <v>0.911218666633</v>
      </c>
      <c r="I102">
        <v>3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2"/>
  <sheetViews>
    <sheetView workbookViewId="0">
      <pane ySplit="1" topLeftCell="A81" activePane="bottomLeft" state="frozen"/>
      <selection activeCell="F15" sqref="F15:G15"/>
      <selection pane="bottomLeft" activeCell="F15" sqref="F15:G15"/>
    </sheetView>
  </sheetViews>
  <sheetFormatPr defaultRowHeight="15" x14ac:dyDescent="0.25"/>
  <sheetData>
    <row r="1" spans="1:9" x14ac:dyDescent="0.25">
      <c r="A1" t="s">
        <v>263</v>
      </c>
      <c r="B1" t="s">
        <v>264</v>
      </c>
      <c r="C1" t="s">
        <v>265</v>
      </c>
      <c r="D1" t="s">
        <v>266</v>
      </c>
      <c r="E1" t="s">
        <v>267</v>
      </c>
      <c r="F1" t="s">
        <v>73</v>
      </c>
      <c r="G1" t="s">
        <v>74</v>
      </c>
      <c r="H1" t="s">
        <v>268</v>
      </c>
      <c r="I1" t="s">
        <v>269</v>
      </c>
    </row>
    <row r="2" spans="1:9" x14ac:dyDescent="0.25">
      <c r="A2">
        <v>1992</v>
      </c>
      <c r="B2">
        <v>-0.53216705200000003</v>
      </c>
      <c r="C2">
        <v>-1.3701772400100001</v>
      </c>
      <c r="D2">
        <v>0.83801018801399996</v>
      </c>
      <c r="E2">
        <v>20.0189622742</v>
      </c>
      <c r="F2">
        <v>19.689600190099998</v>
      </c>
      <c r="G2">
        <v>4.3720975515699996</v>
      </c>
      <c r="H2">
        <v>1.00000000014</v>
      </c>
      <c r="I2">
        <v>-2.4370979643799999</v>
      </c>
    </row>
    <row r="3" spans="1:9" x14ac:dyDescent="0.25">
      <c r="A3">
        <v>1993</v>
      </c>
      <c r="B3">
        <v>-0.94785351900000003</v>
      </c>
      <c r="C3">
        <v>-1.7488460458099999</v>
      </c>
      <c r="D3">
        <v>0.80099252680699995</v>
      </c>
      <c r="E3">
        <v>21.015296659499999</v>
      </c>
      <c r="F3">
        <v>19.143422916700001</v>
      </c>
      <c r="G3">
        <v>4.5931156511899998</v>
      </c>
      <c r="H3">
        <v>0.97832465521199996</v>
      </c>
      <c r="I3">
        <v>2.7617179469000002</v>
      </c>
    </row>
    <row r="4" spans="1:9" x14ac:dyDescent="0.25">
      <c r="A4">
        <v>1994</v>
      </c>
      <c r="B4">
        <v>-1.2642294220000001</v>
      </c>
      <c r="C4">
        <v>-2.05944106321</v>
      </c>
      <c r="D4">
        <v>0.79521164120800003</v>
      </c>
      <c r="E4">
        <v>21.004854595499999</v>
      </c>
      <c r="F4">
        <v>18.644859111100001</v>
      </c>
      <c r="G4">
        <v>4.7716072828999998</v>
      </c>
      <c r="H4">
        <v>0.96500774848699999</v>
      </c>
      <c r="I4">
        <v>2.0871840867200002</v>
      </c>
    </row>
    <row r="5" spans="1:9" x14ac:dyDescent="0.25">
      <c r="A5">
        <v>1995</v>
      </c>
      <c r="B5">
        <v>-1.170391827</v>
      </c>
      <c r="C5">
        <v>-1.98271864386</v>
      </c>
      <c r="D5">
        <v>0.81232681686399999</v>
      </c>
      <c r="E5">
        <v>20.763586230200001</v>
      </c>
      <c r="F5">
        <v>18.218171558000002</v>
      </c>
      <c r="G5">
        <v>4.8050669242400001</v>
      </c>
      <c r="H5">
        <v>0.96164458207000003</v>
      </c>
      <c r="I5">
        <v>2.1087215330400002</v>
      </c>
    </row>
    <row r="6" spans="1:9" x14ac:dyDescent="0.25">
      <c r="A6">
        <v>1996</v>
      </c>
      <c r="B6">
        <v>-1.1888595340000001</v>
      </c>
      <c r="C6">
        <v>-2.0023397355300001</v>
      </c>
      <c r="D6">
        <v>0.81348020152599998</v>
      </c>
      <c r="E6">
        <v>20.658808150300001</v>
      </c>
      <c r="F6">
        <v>17.772555527000002</v>
      </c>
      <c r="G6">
        <v>4.8673184091600001</v>
      </c>
      <c r="H6">
        <v>0.95565766820300002</v>
      </c>
      <c r="I6">
        <v>2.1790064487</v>
      </c>
    </row>
    <row r="7" spans="1:9" x14ac:dyDescent="0.25">
      <c r="A7">
        <v>1997</v>
      </c>
      <c r="B7">
        <v>-1.184875414</v>
      </c>
      <c r="C7">
        <v>-2.0002966934700002</v>
      </c>
      <c r="D7">
        <v>0.81542127946499998</v>
      </c>
      <c r="E7">
        <v>20.455038199499999</v>
      </c>
      <c r="F7">
        <v>17.327910836899999</v>
      </c>
      <c r="G7">
        <v>4.9051029322700002</v>
      </c>
      <c r="H7">
        <v>0.95028238446199997</v>
      </c>
      <c r="I7">
        <v>2.0548454464099999</v>
      </c>
    </row>
    <row r="8" spans="1:9" x14ac:dyDescent="0.25">
      <c r="A8">
        <v>1998</v>
      </c>
      <c r="B8">
        <v>-1.790036527</v>
      </c>
      <c r="C8">
        <v>-2.5470837105899999</v>
      </c>
      <c r="D8">
        <v>0.75704718358800005</v>
      </c>
      <c r="E8">
        <v>21.0864751529</v>
      </c>
      <c r="F8">
        <v>16.756068183499998</v>
      </c>
      <c r="G8">
        <v>5.1513307856199999</v>
      </c>
      <c r="H8">
        <v>0.925681841354</v>
      </c>
      <c r="I8">
        <v>2.05305888442</v>
      </c>
    </row>
    <row r="9" spans="1:9" x14ac:dyDescent="0.25">
      <c r="A9">
        <v>1999</v>
      </c>
      <c r="B9">
        <v>-2.6561497219999999</v>
      </c>
      <c r="C9">
        <v>-3.32536124169</v>
      </c>
      <c r="D9">
        <v>0.66921151968799997</v>
      </c>
      <c r="E9">
        <v>22.157462368899999</v>
      </c>
      <c r="F9">
        <v>16.1489170081</v>
      </c>
      <c r="G9">
        <v>5.5173771342000002</v>
      </c>
      <c r="H9">
        <v>0.89308591540299997</v>
      </c>
      <c r="I9">
        <v>2.0806054993099998</v>
      </c>
    </row>
    <row r="10" spans="1:9" x14ac:dyDescent="0.25">
      <c r="A10">
        <v>2000</v>
      </c>
      <c r="B10">
        <v>-3.653935905</v>
      </c>
      <c r="C10">
        <v>-4.2179248731100003</v>
      </c>
      <c r="D10">
        <v>0.56398896811099997</v>
      </c>
      <c r="E10">
        <v>23.5509029806</v>
      </c>
      <c r="F10">
        <v>15.544352486299999</v>
      </c>
      <c r="G10">
        <v>5.9798990201500004</v>
      </c>
      <c r="H10">
        <v>0.85680201898200004</v>
      </c>
      <c r="I10">
        <v>2.58717674725</v>
      </c>
    </row>
    <row r="11" spans="1:9" x14ac:dyDescent="0.25">
      <c r="A11">
        <v>2001</v>
      </c>
      <c r="B11">
        <v>-3.4711630800000002</v>
      </c>
      <c r="C11">
        <v>-4.0428306735800001</v>
      </c>
      <c r="D11">
        <v>0.57166759357800001</v>
      </c>
      <c r="E11">
        <v>23.281989102600001</v>
      </c>
      <c r="F11">
        <v>15.2176195018</v>
      </c>
      <c r="G11">
        <v>6.01193188433</v>
      </c>
      <c r="H11">
        <v>0.85961574739400004</v>
      </c>
      <c r="I11">
        <v>2.33439396635</v>
      </c>
    </row>
    <row r="12" spans="1:9" x14ac:dyDescent="0.25">
      <c r="A12">
        <v>2002</v>
      </c>
      <c r="B12">
        <v>-3.8843088130000001</v>
      </c>
      <c r="C12">
        <v>-4.4052861274400001</v>
      </c>
      <c r="D12">
        <v>0.52097731444399997</v>
      </c>
      <c r="E12">
        <v>23.932092023500001</v>
      </c>
      <c r="F12">
        <v>14.777859695</v>
      </c>
      <c r="G12">
        <v>6.2908087788899998</v>
      </c>
      <c r="H12">
        <v>0.84294961386099998</v>
      </c>
      <c r="I12">
        <v>2.3149966108700002</v>
      </c>
    </row>
    <row r="13" spans="1:9" x14ac:dyDescent="0.25">
      <c r="A13">
        <v>2003</v>
      </c>
      <c r="B13">
        <v>-4.375059727</v>
      </c>
      <c r="C13">
        <v>-4.8362239589499998</v>
      </c>
      <c r="D13">
        <v>0.46116423195400003</v>
      </c>
      <c r="E13">
        <v>24.782638106299999</v>
      </c>
      <c r="F13">
        <v>14.344413857599999</v>
      </c>
      <c r="G13">
        <v>6.6313933431900001</v>
      </c>
      <c r="H13">
        <v>0.82414782220799998</v>
      </c>
      <c r="I13">
        <v>2.24120882796</v>
      </c>
    </row>
    <row r="14" spans="1:9" x14ac:dyDescent="0.25">
      <c r="A14">
        <v>2004</v>
      </c>
      <c r="B14">
        <v>-5.044440281</v>
      </c>
      <c r="C14">
        <v>-5.4263813462600003</v>
      </c>
      <c r="D14">
        <v>0.381941065262</v>
      </c>
      <c r="E14">
        <v>26.0126626793</v>
      </c>
      <c r="F14">
        <v>13.898732023199999</v>
      </c>
      <c r="G14">
        <v>7.0874292694400003</v>
      </c>
      <c r="H14">
        <v>0.79991306133499995</v>
      </c>
      <c r="I14">
        <v>2.3293610995499998</v>
      </c>
    </row>
    <row r="15" spans="1:9" x14ac:dyDescent="0.25">
      <c r="A15">
        <v>2005</v>
      </c>
      <c r="B15">
        <v>-5.5079923930000003</v>
      </c>
      <c r="C15">
        <v>-5.8295768723499997</v>
      </c>
      <c r="D15">
        <v>0.32158447935099999</v>
      </c>
      <c r="E15">
        <v>27.0415259213</v>
      </c>
      <c r="F15">
        <v>13.522836568200001</v>
      </c>
      <c r="G15">
        <v>7.4972306477200004</v>
      </c>
      <c r="H15">
        <v>0.78333092391199999</v>
      </c>
      <c r="I15">
        <v>2.4702416167400001</v>
      </c>
    </row>
    <row r="16" spans="1:9" x14ac:dyDescent="0.25">
      <c r="A16">
        <v>2006</v>
      </c>
      <c r="B16">
        <v>-5.5644166019999997</v>
      </c>
      <c r="C16">
        <v>-5.8671533855</v>
      </c>
      <c r="D16">
        <v>0.30273678350299998</v>
      </c>
      <c r="E16">
        <v>27.460834993300001</v>
      </c>
      <c r="F16">
        <v>13.243192865399999</v>
      </c>
      <c r="G16">
        <v>7.7410604573399997</v>
      </c>
      <c r="H16">
        <v>0.78063882130600004</v>
      </c>
      <c r="I16">
        <v>2.67023669676</v>
      </c>
    </row>
    <row r="17" spans="1:9" x14ac:dyDescent="0.25">
      <c r="A17">
        <v>2007</v>
      </c>
      <c r="B17">
        <v>-4.9635298670000001</v>
      </c>
      <c r="C17">
        <v>-5.3145477510200001</v>
      </c>
      <c r="D17">
        <v>0.351017884025</v>
      </c>
      <c r="E17">
        <v>26.892177351899999</v>
      </c>
      <c r="F17">
        <v>13.1112240371</v>
      </c>
      <c r="G17">
        <v>7.6921791520499996</v>
      </c>
      <c r="H17">
        <v>0.80108631727500001</v>
      </c>
      <c r="I17">
        <v>2.26504047301</v>
      </c>
    </row>
    <row r="18" spans="1:9" x14ac:dyDescent="0.25">
      <c r="A18">
        <v>2008</v>
      </c>
      <c r="B18">
        <v>-4.9128313830000003</v>
      </c>
      <c r="C18">
        <v>-5.25940298066</v>
      </c>
      <c r="D18">
        <v>0.34657159765899997</v>
      </c>
      <c r="E18">
        <v>27.187270742599999</v>
      </c>
      <c r="F18">
        <v>12.8698750805</v>
      </c>
      <c r="G18">
        <v>7.8969374074300003</v>
      </c>
      <c r="H18">
        <v>0.80243552681600006</v>
      </c>
      <c r="I18">
        <v>3.0565092687500002</v>
      </c>
    </row>
    <row r="19" spans="1:9" x14ac:dyDescent="0.25">
      <c r="A19">
        <v>2009</v>
      </c>
      <c r="B19">
        <v>-2.742965732</v>
      </c>
      <c r="C19">
        <v>-3.3047389831</v>
      </c>
      <c r="D19">
        <v>0.561773251099</v>
      </c>
      <c r="E19">
        <v>24.253560358400001</v>
      </c>
      <c r="F19">
        <v>13.0545968769</v>
      </c>
      <c r="G19">
        <v>7.1204131237399997</v>
      </c>
      <c r="H19">
        <v>0.87947509995299999</v>
      </c>
      <c r="I19">
        <v>1.6348922102900001</v>
      </c>
    </row>
    <row r="20" spans="1:9" x14ac:dyDescent="0.25">
      <c r="A20">
        <v>2010</v>
      </c>
      <c r="B20">
        <v>-3.4261313520000001</v>
      </c>
      <c r="C20">
        <v>-3.9151473019199998</v>
      </c>
      <c r="D20">
        <v>0.489015949916</v>
      </c>
      <c r="E20">
        <v>25.512789034699999</v>
      </c>
      <c r="F20">
        <v>12.650269718300001</v>
      </c>
      <c r="G20">
        <v>7.6071145552599999</v>
      </c>
      <c r="H20">
        <v>0.85334867925400004</v>
      </c>
      <c r="I20">
        <v>1.7971775008299999</v>
      </c>
    </row>
    <row r="21" spans="1:9" x14ac:dyDescent="0.25">
      <c r="A21">
        <v>2011</v>
      </c>
      <c r="B21">
        <v>-3.7369747200000001</v>
      </c>
      <c r="C21">
        <v>-4.1879114672100002</v>
      </c>
      <c r="D21">
        <v>0.45093674721600002</v>
      </c>
      <c r="E21">
        <v>26.237168603400001</v>
      </c>
      <c r="F21">
        <v>12.3314592752</v>
      </c>
      <c r="G21">
        <v>7.9421606329100003</v>
      </c>
      <c r="H21">
        <v>0.84122097440099997</v>
      </c>
      <c r="I21">
        <v>1.9783109561600001</v>
      </c>
    </row>
    <row r="22" spans="1:9" x14ac:dyDescent="0.25">
      <c r="A22">
        <v>2012</v>
      </c>
      <c r="B22">
        <v>-3.5153929910000001</v>
      </c>
      <c r="C22">
        <v>-3.9827279011900001</v>
      </c>
      <c r="D22">
        <v>0.46733491018899997</v>
      </c>
      <c r="E22">
        <v>26.210595089600002</v>
      </c>
      <c r="F22">
        <v>12.1309690124</v>
      </c>
      <c r="G22">
        <v>8.0443591719400001</v>
      </c>
      <c r="H22">
        <v>0.84911779733199999</v>
      </c>
      <c r="I22">
        <v>2.1123732467999998</v>
      </c>
    </row>
    <row r="23" spans="1:9" x14ac:dyDescent="0.25">
      <c r="A23">
        <v>2013</v>
      </c>
      <c r="B23">
        <v>-2.7366748165599999</v>
      </c>
      <c r="C23">
        <v>-3.2803810210300002</v>
      </c>
      <c r="D23">
        <v>0.54370620447100004</v>
      </c>
      <c r="E23">
        <v>25.357341182900001</v>
      </c>
      <c r="F23">
        <v>12.0414269721</v>
      </c>
      <c r="G23">
        <v>7.8801089384600003</v>
      </c>
      <c r="H23">
        <v>0.87785610807600001</v>
      </c>
      <c r="I23">
        <v>1.9289543785200001</v>
      </c>
    </row>
    <row r="24" spans="1:9" x14ac:dyDescent="0.25">
      <c r="A24">
        <v>2014</v>
      </c>
      <c r="B24">
        <v>-2.07108103817</v>
      </c>
      <c r="C24">
        <v>-2.68264091074</v>
      </c>
      <c r="D24">
        <v>0.61155987256800004</v>
      </c>
      <c r="E24">
        <v>24.647665381900001</v>
      </c>
      <c r="F24">
        <v>11.924455955899999</v>
      </c>
      <c r="G24">
        <v>7.7543392510900002</v>
      </c>
      <c r="H24">
        <v>0.90227570343300001</v>
      </c>
      <c r="I24">
        <v>1.78831620329</v>
      </c>
    </row>
    <row r="25" spans="1:9" x14ac:dyDescent="0.25">
      <c r="A25">
        <v>2015</v>
      </c>
      <c r="B25">
        <v>-1.50115487158</v>
      </c>
      <c r="C25">
        <v>-2.1732852598400001</v>
      </c>
      <c r="D25">
        <v>0.67213038825600002</v>
      </c>
      <c r="E25">
        <v>24.054312650499998</v>
      </c>
      <c r="F25">
        <v>11.785260793400001</v>
      </c>
      <c r="G25">
        <v>7.6598727605999999</v>
      </c>
      <c r="H25">
        <v>0.92295569993500004</v>
      </c>
      <c r="I25">
        <v>1.6852276162299999</v>
      </c>
    </row>
    <row r="26" spans="1:9" x14ac:dyDescent="0.25">
      <c r="A26">
        <v>2016</v>
      </c>
      <c r="B26">
        <v>-1.00202623008</v>
      </c>
      <c r="C26">
        <v>-1.7282939937999999</v>
      </c>
      <c r="D26">
        <v>0.72626776371699997</v>
      </c>
      <c r="E26">
        <v>23.533640281699999</v>
      </c>
      <c r="F26">
        <v>11.629813667500001</v>
      </c>
      <c r="G26">
        <v>7.5838916840400001</v>
      </c>
      <c r="H26">
        <v>0.94099270661000001</v>
      </c>
      <c r="I26">
        <v>1.5984036746600001</v>
      </c>
    </row>
    <row r="27" spans="1:9" x14ac:dyDescent="0.25">
      <c r="A27">
        <v>2017</v>
      </c>
      <c r="B27">
        <v>-0.57384908811400004</v>
      </c>
      <c r="C27">
        <v>-1.3486052122000001</v>
      </c>
      <c r="D27">
        <v>0.77475612408399996</v>
      </c>
      <c r="E27">
        <v>23.090976292600001</v>
      </c>
      <c r="F27">
        <v>11.4591914227</v>
      </c>
      <c r="G27">
        <v>7.52890895074</v>
      </c>
      <c r="H27">
        <v>0.95620249173899996</v>
      </c>
      <c r="I27">
        <v>1.5307896949699999</v>
      </c>
    </row>
    <row r="28" spans="1:9" x14ac:dyDescent="0.25">
      <c r="A28">
        <v>2018</v>
      </c>
      <c r="B28">
        <v>-0.20722883050400001</v>
      </c>
      <c r="C28">
        <v>-1.0254828810400001</v>
      </c>
      <c r="D28">
        <v>0.818254050535</v>
      </c>
      <c r="E28">
        <v>22.713159364199999</v>
      </c>
      <c r="F28">
        <v>11.2761392339</v>
      </c>
      <c r="G28">
        <v>7.4914565783900002</v>
      </c>
      <c r="H28">
        <v>0.96894648253500004</v>
      </c>
      <c r="I28">
        <v>1.4780790284900001</v>
      </c>
    </row>
    <row r="29" spans="1:9" x14ac:dyDescent="0.25">
      <c r="A29">
        <v>2019</v>
      </c>
      <c r="B29">
        <v>0.105590096656</v>
      </c>
      <c r="C29">
        <v>-0.75170595747500002</v>
      </c>
      <c r="D29">
        <v>0.85729605412999998</v>
      </c>
      <c r="E29">
        <v>22.3898481841</v>
      </c>
      <c r="F29">
        <v>11.082950586899999</v>
      </c>
      <c r="G29">
        <v>7.4688164543399997</v>
      </c>
      <c r="H29">
        <v>0.97953276384499999</v>
      </c>
      <c r="I29">
        <v>1.43706970663</v>
      </c>
    </row>
    <row r="30" spans="1:9" x14ac:dyDescent="0.25">
      <c r="A30">
        <v>2020</v>
      </c>
      <c r="B30">
        <v>0.37134311476699999</v>
      </c>
      <c r="C30">
        <v>-0.52101806964200004</v>
      </c>
      <c r="D30">
        <v>0.89236118440900003</v>
      </c>
      <c r="E30">
        <v>22.1124523951</v>
      </c>
      <c r="F30">
        <v>10.8816014557</v>
      </c>
      <c r="G30">
        <v>7.4587063040199997</v>
      </c>
      <c r="H30">
        <v>0.98823244390499998</v>
      </c>
      <c r="I30">
        <v>1.40356679616</v>
      </c>
    </row>
    <row r="31" spans="1:9" x14ac:dyDescent="0.25">
      <c r="A31">
        <v>2021</v>
      </c>
      <c r="B31">
        <v>0.59866813368399996</v>
      </c>
      <c r="C31">
        <v>-0.32701121607900002</v>
      </c>
      <c r="D31">
        <v>0.92567934976300004</v>
      </c>
      <c r="E31">
        <v>21.85852203</v>
      </c>
      <c r="F31">
        <v>10.6722226862</v>
      </c>
      <c r="G31">
        <v>7.4545911595699996</v>
      </c>
      <c r="H31">
        <v>0.99503707319699997</v>
      </c>
      <c r="I31">
        <v>1.3756184794199999</v>
      </c>
    </row>
    <row r="32" spans="1:9" x14ac:dyDescent="0.25">
      <c r="A32">
        <v>2022</v>
      </c>
      <c r="B32">
        <v>0.78999430618300004</v>
      </c>
      <c r="C32">
        <v>-0.165970122158</v>
      </c>
      <c r="D32">
        <v>0.95596442834100004</v>
      </c>
      <c r="E32">
        <v>21.636902362000001</v>
      </c>
      <c r="F32">
        <v>10.4578714867</v>
      </c>
      <c r="G32">
        <v>7.4591302777899999</v>
      </c>
      <c r="H32">
        <v>1.0003759076600001</v>
      </c>
      <c r="I32">
        <v>1.3538560661900001</v>
      </c>
    </row>
    <row r="33" spans="1:9" x14ac:dyDescent="0.25">
      <c r="A33">
        <v>2023</v>
      </c>
      <c r="B33">
        <v>0.95003167480600004</v>
      </c>
      <c r="C33">
        <v>-3.35597652885E-2</v>
      </c>
      <c r="D33">
        <v>0.98359144009499999</v>
      </c>
      <c r="E33">
        <v>21.442079180899999</v>
      </c>
      <c r="F33">
        <v>10.239857173600001</v>
      </c>
      <c r="G33">
        <v>7.4707701165599998</v>
      </c>
      <c r="H33">
        <v>1.0044387004899999</v>
      </c>
      <c r="I33">
        <v>1.3369876915800001</v>
      </c>
    </row>
    <row r="34" spans="1:9" x14ac:dyDescent="0.25">
      <c r="A34">
        <v>2024</v>
      </c>
      <c r="B34">
        <v>1.08289892693</v>
      </c>
      <c r="C34" s="50">
        <v>7.4000179071799996E-2</v>
      </c>
      <c r="D34">
        <v>1.00889874786</v>
      </c>
      <c r="E34">
        <v>21.269362253000001</v>
      </c>
      <c r="F34">
        <v>10.019312038500001</v>
      </c>
      <c r="G34">
        <v>7.4881623793000003</v>
      </c>
      <c r="H34">
        <v>1.00739030527</v>
      </c>
      <c r="I34">
        <v>1.32398602233</v>
      </c>
    </row>
    <row r="35" spans="1:9" x14ac:dyDescent="0.25">
      <c r="A35">
        <v>2025</v>
      </c>
      <c r="B35">
        <v>1.1921860212099999</v>
      </c>
      <c r="C35" s="50">
        <v>0.16000427869100001</v>
      </c>
      <c r="D35">
        <v>1.0321817425099999</v>
      </c>
      <c r="E35">
        <v>21.114706576500001</v>
      </c>
      <c r="F35">
        <v>9.7972088764399992</v>
      </c>
      <c r="G35">
        <v>7.5101158714</v>
      </c>
      <c r="H35">
        <v>1.0093745052600001</v>
      </c>
      <c r="I35">
        <v>1.3192138713699999</v>
      </c>
    </row>
    <row r="36" spans="1:9" x14ac:dyDescent="0.25">
      <c r="A36">
        <v>2026</v>
      </c>
      <c r="B36">
        <v>1.28727743764</v>
      </c>
      <c r="C36" s="50">
        <v>0.23502997725999999</v>
      </c>
      <c r="D36">
        <v>1.0522474603800001</v>
      </c>
      <c r="E36">
        <v>20.9697528664</v>
      </c>
      <c r="F36">
        <v>9.5767763740500005</v>
      </c>
      <c r="G36">
        <v>7.5334174779599996</v>
      </c>
      <c r="H36">
        <v>1.01120277919</v>
      </c>
      <c r="I36">
        <v>1.3127086937900001</v>
      </c>
    </row>
    <row r="37" spans="1:9" x14ac:dyDescent="0.25">
      <c r="A37">
        <v>2027</v>
      </c>
      <c r="B37">
        <v>1.36484895693</v>
      </c>
      <c r="C37">
        <v>0.29403015764700002</v>
      </c>
      <c r="D37">
        <v>1.07081879928</v>
      </c>
      <c r="E37">
        <v>20.835273616799999</v>
      </c>
      <c r="F37">
        <v>9.3561900393100004</v>
      </c>
      <c r="G37">
        <v>7.5588838980400004</v>
      </c>
      <c r="H37">
        <v>1.0123020711499999</v>
      </c>
      <c r="I37">
        <v>1.3080615286299999</v>
      </c>
    </row>
    <row r="38" spans="1:9" x14ac:dyDescent="0.25">
      <c r="A38">
        <v>2028</v>
      </c>
      <c r="B38">
        <v>1.4272596852799999</v>
      </c>
      <c r="C38">
        <v>0.33917521465700001</v>
      </c>
      <c r="D38">
        <v>1.0880844706199999</v>
      </c>
      <c r="E38">
        <v>20.708389903899999</v>
      </c>
      <c r="F38">
        <v>9.1360400897100007</v>
      </c>
      <c r="G38">
        <v>7.5855729861299999</v>
      </c>
      <c r="H38">
        <v>1.01276576612</v>
      </c>
      <c r="I38">
        <v>1.30487437989</v>
      </c>
    </row>
    <row r="39" spans="1:9" x14ac:dyDescent="0.25">
      <c r="A39">
        <v>2029</v>
      </c>
      <c r="B39">
        <v>1.47656457969</v>
      </c>
      <c r="C39">
        <v>0.37235865652700001</v>
      </c>
      <c r="D39">
        <v>1.1042059231700001</v>
      </c>
      <c r="E39">
        <v>20.586470197699999</v>
      </c>
      <c r="F39">
        <v>8.9168205151500004</v>
      </c>
      <c r="G39">
        <v>7.6125926006400002</v>
      </c>
      <c r="H39">
        <v>1.01267494604</v>
      </c>
      <c r="I39">
        <v>1.3028556045299999</v>
      </c>
    </row>
    <row r="40" spans="1:9" x14ac:dyDescent="0.25">
      <c r="A40">
        <v>2030</v>
      </c>
      <c r="B40">
        <v>1.51463245662</v>
      </c>
      <c r="C40">
        <v>0.395292874583</v>
      </c>
      <c r="D40">
        <v>1.1193395820300001</v>
      </c>
      <c r="E40">
        <v>20.467035092700002</v>
      </c>
      <c r="F40">
        <v>8.69895667726</v>
      </c>
      <c r="G40">
        <v>7.6390707066800001</v>
      </c>
      <c r="H40">
        <v>1.0121014985200001</v>
      </c>
      <c r="I40">
        <v>1.3065053847400001</v>
      </c>
    </row>
    <row r="41" spans="1:9" x14ac:dyDescent="0.25">
      <c r="A41">
        <v>2031</v>
      </c>
      <c r="B41">
        <v>1.5269012637299999</v>
      </c>
      <c r="C41">
        <v>0.40197198602200002</v>
      </c>
      <c r="D41">
        <v>1.12492927771</v>
      </c>
      <c r="E41">
        <v>20.428380042200001</v>
      </c>
      <c r="F41">
        <v>8.4886186195000004</v>
      </c>
      <c r="G41">
        <v>7.6919093969399999</v>
      </c>
      <c r="H41">
        <v>1.01214206041</v>
      </c>
      <c r="I41">
        <v>1.32279389201</v>
      </c>
    </row>
    <row r="42" spans="1:9" x14ac:dyDescent="0.25">
      <c r="A42">
        <v>2032</v>
      </c>
      <c r="B42">
        <v>1.53351709859</v>
      </c>
      <c r="C42">
        <v>0.40366599131699998</v>
      </c>
      <c r="D42">
        <v>1.1298511072799999</v>
      </c>
      <c r="E42">
        <v>20.385980300500002</v>
      </c>
      <c r="F42">
        <v>8.2806178026099992</v>
      </c>
      <c r="G42">
        <v>7.7426060205000002</v>
      </c>
      <c r="H42">
        <v>1.01197206307</v>
      </c>
      <c r="I42">
        <v>1.3376623535900001</v>
      </c>
    </row>
    <row r="43" spans="1:9" x14ac:dyDescent="0.25">
      <c r="A43">
        <v>2033</v>
      </c>
      <c r="B43">
        <v>1.53550884934</v>
      </c>
      <c r="C43">
        <v>0.40128056337500001</v>
      </c>
      <c r="D43">
        <v>1.1342282859599999</v>
      </c>
      <c r="E43">
        <v>20.3386592568</v>
      </c>
      <c r="F43">
        <v>8.0751766526399997</v>
      </c>
      <c r="G43">
        <v>7.7906522738600001</v>
      </c>
      <c r="H43">
        <v>1.0116248727599999</v>
      </c>
      <c r="I43">
        <v>1.35120370897</v>
      </c>
    </row>
    <row r="44" spans="1:9" x14ac:dyDescent="0.25">
      <c r="A44">
        <v>2034</v>
      </c>
      <c r="B44">
        <v>1.53385334518</v>
      </c>
      <c r="C44">
        <v>0.39567019597699998</v>
      </c>
      <c r="D44">
        <v>1.1381831492000001</v>
      </c>
      <c r="E44">
        <v>20.285154068499999</v>
      </c>
      <c r="F44">
        <v>7.8724799448600002</v>
      </c>
      <c r="G44">
        <v>7.8354943128999999</v>
      </c>
      <c r="H44">
        <v>1.01113110719</v>
      </c>
      <c r="I44">
        <v>1.3635162353600001</v>
      </c>
    </row>
    <row r="45" spans="1:9" x14ac:dyDescent="0.25">
      <c r="A45">
        <v>2035</v>
      </c>
      <c r="B45">
        <v>1.5294475621100001</v>
      </c>
      <c r="C45">
        <v>0.38761369519299999</v>
      </c>
      <c r="D45">
        <v>1.1418338669200001</v>
      </c>
      <c r="E45">
        <v>20.2241706336</v>
      </c>
      <c r="F45">
        <v>7.6726750587100003</v>
      </c>
      <c r="G45">
        <v>7.8765534240899999</v>
      </c>
      <c r="H45">
        <v>1.0105175092500001</v>
      </c>
      <c r="I45">
        <v>1.3786273867000001</v>
      </c>
    </row>
    <row r="46" spans="1:9" x14ac:dyDescent="0.25">
      <c r="A46">
        <v>2036</v>
      </c>
      <c r="B46">
        <v>1.52368934751</v>
      </c>
      <c r="C46">
        <v>0.38094395582399998</v>
      </c>
      <c r="D46">
        <v>1.1427453916800001</v>
      </c>
      <c r="E46">
        <v>20.166981068999998</v>
      </c>
      <c r="F46">
        <v>7.4780617021999998</v>
      </c>
      <c r="G46">
        <v>7.9174667943700001</v>
      </c>
      <c r="H46">
        <v>1.01043369316</v>
      </c>
      <c r="I46">
        <v>1.3926579971899999</v>
      </c>
    </row>
    <row r="47" spans="1:9" x14ac:dyDescent="0.25">
      <c r="A47">
        <v>2037</v>
      </c>
      <c r="B47">
        <v>1.5173411022600001</v>
      </c>
      <c r="C47">
        <v>0.37374032775900001</v>
      </c>
      <c r="D47">
        <v>1.1436007745000001</v>
      </c>
      <c r="E47">
        <v>20.0985959974</v>
      </c>
      <c r="F47">
        <v>7.2865196436300002</v>
      </c>
      <c r="G47">
        <v>7.9530756767500002</v>
      </c>
      <c r="H47">
        <v>1.0103101490899999</v>
      </c>
      <c r="I47">
        <v>1.4054527164399999</v>
      </c>
    </row>
    <row r="48" spans="1:9" x14ac:dyDescent="0.25">
      <c r="A48">
        <v>2038</v>
      </c>
      <c r="B48">
        <v>1.51111682483</v>
      </c>
      <c r="C48">
        <v>0.366594872593</v>
      </c>
      <c r="D48">
        <v>1.1445219522400001</v>
      </c>
      <c r="E48">
        <v>20.017616991000001</v>
      </c>
      <c r="F48">
        <v>7.0981084249000004</v>
      </c>
      <c r="G48">
        <v>7.9827090795200002</v>
      </c>
      <c r="H48">
        <v>1.0101627689999999</v>
      </c>
      <c r="I48">
        <v>1.4172014310800001</v>
      </c>
    </row>
    <row r="49" spans="1:9" x14ac:dyDescent="0.25">
      <c r="A49">
        <v>2039</v>
      </c>
      <c r="B49">
        <v>1.5057527716800001</v>
      </c>
      <c r="C49">
        <v>0.36011324965000002</v>
      </c>
      <c r="D49">
        <v>1.14563952203</v>
      </c>
      <c r="E49">
        <v>19.922442997499999</v>
      </c>
      <c r="F49">
        <v>6.9128694727099997</v>
      </c>
      <c r="G49">
        <v>8.0056023971099997</v>
      </c>
      <c r="H49">
        <v>1.0100070835299999</v>
      </c>
      <c r="I49">
        <v>1.4280860047199999</v>
      </c>
    </row>
    <row r="50" spans="1:9" x14ac:dyDescent="0.25">
      <c r="A50">
        <v>2040</v>
      </c>
      <c r="B50">
        <v>1.5019808082599999</v>
      </c>
      <c r="C50">
        <v>0.354895146178</v>
      </c>
      <c r="D50">
        <v>1.1470856620800001</v>
      </c>
      <c r="E50">
        <v>19.811200270299999</v>
      </c>
      <c r="F50">
        <v>6.7308161359699996</v>
      </c>
      <c r="G50">
        <v>8.0208661623099999</v>
      </c>
      <c r="H50">
        <v>1.0098572166399999</v>
      </c>
      <c r="I50">
        <v>1.42867802536</v>
      </c>
    </row>
    <row r="51" spans="1:9" x14ac:dyDescent="0.25">
      <c r="A51">
        <v>2041</v>
      </c>
      <c r="B51">
        <v>1.4792722272800001</v>
      </c>
      <c r="C51">
        <v>0.33146722515900001</v>
      </c>
      <c r="D51">
        <v>1.1478050021199999</v>
      </c>
      <c r="E51">
        <v>19.733277867000002</v>
      </c>
      <c r="F51">
        <v>6.55043756324</v>
      </c>
      <c r="G51">
        <v>8.0480024575200009</v>
      </c>
      <c r="H51">
        <v>1.00866918215</v>
      </c>
      <c r="I51">
        <v>1.4402848078199999</v>
      </c>
    </row>
    <row r="52" spans="1:9" x14ac:dyDescent="0.25">
      <c r="A52">
        <v>2042</v>
      </c>
      <c r="B52">
        <v>1.5179912880399999</v>
      </c>
      <c r="C52">
        <v>0.35989390897500001</v>
      </c>
      <c r="D52">
        <v>1.15809737906</v>
      </c>
      <c r="E52">
        <v>19.4019030969</v>
      </c>
      <c r="F52">
        <v>6.3654554124400002</v>
      </c>
      <c r="G52">
        <v>7.9684608157500003</v>
      </c>
      <c r="H52">
        <v>1.00905329792</v>
      </c>
      <c r="I52">
        <v>1.4328506026700001</v>
      </c>
    </row>
    <row r="53" spans="1:9" x14ac:dyDescent="0.25">
      <c r="A53">
        <v>2043</v>
      </c>
      <c r="B53">
        <v>1.5985628322500001</v>
      </c>
      <c r="C53">
        <v>0.42253654057899998</v>
      </c>
      <c r="D53">
        <v>1.1760262916699999</v>
      </c>
      <c r="E53">
        <v>18.8780824358</v>
      </c>
      <c r="F53">
        <v>6.1831976698900002</v>
      </c>
      <c r="G53">
        <v>7.8027965933300001</v>
      </c>
      <c r="H53">
        <v>1.01022765463</v>
      </c>
      <c r="I53">
        <v>1.41514620638</v>
      </c>
    </row>
    <row r="54" spans="1:9" x14ac:dyDescent="0.25">
      <c r="A54">
        <v>2044</v>
      </c>
      <c r="B54">
        <v>1.6981675730100001</v>
      </c>
      <c r="C54">
        <v>0.499572904165</v>
      </c>
      <c r="D54">
        <v>1.19859466885</v>
      </c>
      <c r="E54">
        <v>18.237118003100001</v>
      </c>
      <c r="F54">
        <v>6.0103897488999998</v>
      </c>
      <c r="G54">
        <v>7.5791410078099997</v>
      </c>
      <c r="H54">
        <v>1.0113943620300001</v>
      </c>
      <c r="I54">
        <v>1.39767031701</v>
      </c>
    </row>
    <row r="55" spans="1:9" x14ac:dyDescent="0.25">
      <c r="A55">
        <v>2045</v>
      </c>
      <c r="B55">
        <v>1.79339337876</v>
      </c>
      <c r="C55">
        <v>0.57105657819400002</v>
      </c>
      <c r="D55">
        <v>1.2223368005699999</v>
      </c>
      <c r="E55">
        <v>17.564086306499998</v>
      </c>
      <c r="F55">
        <v>5.8527336206299996</v>
      </c>
      <c r="G55">
        <v>7.3316120467000001</v>
      </c>
      <c r="H55">
        <v>1.0118064567</v>
      </c>
      <c r="I55">
        <v>1.39174183043</v>
      </c>
    </row>
    <row r="56" spans="1:9" x14ac:dyDescent="0.25">
      <c r="A56">
        <v>2046</v>
      </c>
      <c r="B56">
        <v>1.8738429131300001</v>
      </c>
      <c r="C56">
        <v>0.62709654131100001</v>
      </c>
      <c r="D56">
        <v>1.24674637181</v>
      </c>
      <c r="E56">
        <v>16.901388390400001</v>
      </c>
      <c r="F56">
        <v>5.7131832394400002</v>
      </c>
      <c r="G56">
        <v>7.0788894151299999</v>
      </c>
      <c r="H56">
        <v>1.0108292138099999</v>
      </c>
      <c r="I56">
        <v>1.3962907929899999</v>
      </c>
    </row>
    <row r="57" spans="1:9" x14ac:dyDescent="0.25">
      <c r="A57">
        <v>2047</v>
      </c>
      <c r="B57">
        <v>1.91430834416</v>
      </c>
      <c r="C57">
        <v>0.64813300641000005</v>
      </c>
      <c r="D57">
        <v>1.26617533775</v>
      </c>
      <c r="E57">
        <v>16.3516570311</v>
      </c>
      <c r="F57">
        <v>5.5948252802200003</v>
      </c>
      <c r="G57">
        <v>6.8643784350599999</v>
      </c>
      <c r="H57">
        <v>1.00812488326</v>
      </c>
      <c r="I57">
        <v>1.42506192156</v>
      </c>
    </row>
    <row r="58" spans="1:9" x14ac:dyDescent="0.25">
      <c r="A58">
        <v>2048</v>
      </c>
      <c r="B58">
        <v>1.90841357206</v>
      </c>
      <c r="C58">
        <v>0.62943559162999996</v>
      </c>
      <c r="D58">
        <v>1.2789779804300001</v>
      </c>
      <c r="E58">
        <v>15.9530111535</v>
      </c>
      <c r="F58">
        <v>5.4979272691799999</v>
      </c>
      <c r="G58">
        <v>6.7059575545800003</v>
      </c>
      <c r="H58">
        <v>1.0036590947099999</v>
      </c>
      <c r="I58">
        <v>1.4790577734000001</v>
      </c>
    </row>
    <row r="59" spans="1:9" x14ac:dyDescent="0.25">
      <c r="A59">
        <v>2049</v>
      </c>
      <c r="B59">
        <v>1.85740465399</v>
      </c>
      <c r="C59">
        <v>0.57269595845300003</v>
      </c>
      <c r="D59">
        <v>1.28470869554</v>
      </c>
      <c r="E59">
        <v>15.716302447</v>
      </c>
      <c r="F59">
        <v>5.4211139938499997</v>
      </c>
      <c r="G59">
        <v>6.6100701415599996</v>
      </c>
      <c r="H59">
        <v>0.99765792406999998</v>
      </c>
      <c r="I59">
        <v>1.55584247003</v>
      </c>
    </row>
    <row r="60" spans="1:9" x14ac:dyDescent="0.25">
      <c r="A60">
        <v>2050</v>
      </c>
      <c r="B60">
        <v>1.7685819330300001</v>
      </c>
      <c r="C60">
        <v>0.48459530666299999</v>
      </c>
      <c r="D60">
        <v>1.2839866263699999</v>
      </c>
      <c r="E60">
        <v>15.628663121100001</v>
      </c>
      <c r="F60">
        <v>5.3618211197600001</v>
      </c>
      <c r="G60">
        <v>6.5729461557000004</v>
      </c>
      <c r="H60">
        <v>0.99052914553500004</v>
      </c>
      <c r="I60">
        <v>1.6497720207</v>
      </c>
    </row>
    <row r="61" spans="1:9" x14ac:dyDescent="0.25">
      <c r="A61">
        <v>2051</v>
      </c>
      <c r="B61">
        <v>1.6489684957999999</v>
      </c>
      <c r="C61">
        <v>0.37169796720999998</v>
      </c>
      <c r="D61">
        <v>1.2772705285899999</v>
      </c>
      <c r="E61">
        <v>15.6749412464</v>
      </c>
      <c r="F61">
        <v>5.3171624900800003</v>
      </c>
      <c r="G61">
        <v>6.5893237717300002</v>
      </c>
      <c r="H61">
        <v>0.98272078194099999</v>
      </c>
      <c r="I61">
        <v>1.7584088625800001</v>
      </c>
    </row>
    <row r="62" spans="1:9" x14ac:dyDescent="0.25">
      <c r="A62">
        <v>2052</v>
      </c>
      <c r="B62">
        <v>1.51459768153</v>
      </c>
      <c r="C62">
        <v>0.247482809592</v>
      </c>
      <c r="D62">
        <v>1.2671148719400001</v>
      </c>
      <c r="E62">
        <v>15.804792755299999</v>
      </c>
      <c r="F62">
        <v>5.2835909047899996</v>
      </c>
      <c r="G62">
        <v>6.6392865152900002</v>
      </c>
      <c r="H62">
        <v>0.97476372498899999</v>
      </c>
      <c r="I62">
        <v>1.87192087936</v>
      </c>
    </row>
    <row r="63" spans="1:9" x14ac:dyDescent="0.25">
      <c r="A63">
        <v>2053</v>
      </c>
      <c r="B63">
        <v>1.3758396557300001</v>
      </c>
      <c r="C63">
        <v>0.120760911673</v>
      </c>
      <c r="D63">
        <v>1.25507874405</v>
      </c>
      <c r="E63">
        <v>15.9835768404</v>
      </c>
      <c r="F63">
        <v>5.2581190297699996</v>
      </c>
      <c r="G63">
        <v>6.7090281973000003</v>
      </c>
      <c r="H63">
        <v>0.96703239507500005</v>
      </c>
      <c r="I63">
        <v>1.98488659426</v>
      </c>
    </row>
    <row r="64" spans="1:9" x14ac:dyDescent="0.25">
      <c r="A64">
        <v>2054</v>
      </c>
      <c r="B64">
        <v>1.2406385210399999</v>
      </c>
      <c r="C64">
        <v>-1.7951413686300001E-3</v>
      </c>
      <c r="D64">
        <v>1.2424336624000001</v>
      </c>
      <c r="E64">
        <v>16.182710074100001</v>
      </c>
      <c r="F64">
        <v>5.2383241255600002</v>
      </c>
      <c r="G64">
        <v>6.7870740221699997</v>
      </c>
      <c r="H64">
        <v>0.95978460491100004</v>
      </c>
      <c r="I64">
        <v>2.0932772973599998</v>
      </c>
    </row>
    <row r="65" spans="1:9" x14ac:dyDescent="0.25">
      <c r="A65">
        <v>2055</v>
      </c>
      <c r="B65">
        <v>1.1141953602500001</v>
      </c>
      <c r="C65" s="50">
        <v>-0.115878352161</v>
      </c>
      <c r="D65">
        <v>1.2300737124100001</v>
      </c>
      <c r="E65">
        <v>16.381828197800001</v>
      </c>
      <c r="F65">
        <v>5.2224240585999997</v>
      </c>
      <c r="G65">
        <v>6.8652221251099999</v>
      </c>
      <c r="H65">
        <v>0.95316624131200001</v>
      </c>
      <c r="I65">
        <v>2.1921159770599998</v>
      </c>
    </row>
    <row r="66" spans="1:9" x14ac:dyDescent="0.25">
      <c r="A66">
        <v>2056</v>
      </c>
      <c r="B66">
        <v>0.99688899498899997</v>
      </c>
      <c r="C66" s="50">
        <v>-0.22212575627799999</v>
      </c>
      <c r="D66">
        <v>1.21901475127</v>
      </c>
      <c r="E66">
        <v>16.570154604900001</v>
      </c>
      <c r="F66">
        <v>5.2085616519000002</v>
      </c>
      <c r="G66">
        <v>6.9392723530999998</v>
      </c>
      <c r="H66">
        <v>0.946948424437</v>
      </c>
      <c r="I66">
        <v>2.2845800610699998</v>
      </c>
    </row>
    <row r="67" spans="1:9" x14ac:dyDescent="0.25">
      <c r="A67">
        <v>2057</v>
      </c>
      <c r="B67">
        <v>0.89209493932899997</v>
      </c>
      <c r="C67">
        <v>-0.31687585608000002</v>
      </c>
      <c r="D67">
        <v>1.20897079541</v>
      </c>
      <c r="E67">
        <v>16.740479612800002</v>
      </c>
      <c r="F67">
        <v>5.1967060619899996</v>
      </c>
      <c r="G67">
        <v>7.00616899046</v>
      </c>
      <c r="H67">
        <v>0.94143396407699997</v>
      </c>
      <c r="I67">
        <v>2.3682375477500002</v>
      </c>
    </row>
    <row r="68" spans="1:9" x14ac:dyDescent="0.25">
      <c r="A68">
        <v>2058</v>
      </c>
      <c r="B68">
        <v>0.79959199793400004</v>
      </c>
      <c r="C68">
        <v>-0.40043825252800003</v>
      </c>
      <c r="D68">
        <v>1.20003025046</v>
      </c>
      <c r="E68">
        <v>16.8909024453</v>
      </c>
      <c r="F68">
        <v>5.1863956292999998</v>
      </c>
      <c r="G68">
        <v>7.0651472264499997</v>
      </c>
      <c r="H68">
        <v>0.93657849591099995</v>
      </c>
      <c r="I68">
        <v>2.4432937243900001</v>
      </c>
    </row>
    <row r="69" spans="1:9" x14ac:dyDescent="0.25">
      <c r="A69">
        <v>2059</v>
      </c>
      <c r="B69">
        <v>0.71854268650300002</v>
      </c>
      <c r="C69">
        <v>-0.47363762351299998</v>
      </c>
      <c r="D69">
        <v>1.1921803100199999</v>
      </c>
      <c r="E69">
        <v>17.021956685399999</v>
      </c>
      <c r="F69">
        <v>5.1773504637299999</v>
      </c>
      <c r="G69">
        <v>7.1164252452400003</v>
      </c>
      <c r="H69">
        <v>0.93232080324699995</v>
      </c>
      <c r="I69">
        <v>2.5102691084300002</v>
      </c>
    </row>
    <row r="70" spans="1:9" x14ac:dyDescent="0.25">
      <c r="A70">
        <v>2060</v>
      </c>
      <c r="B70">
        <v>0.6478521075</v>
      </c>
      <c r="C70">
        <v>-0.53751099279900005</v>
      </c>
      <c r="D70">
        <v>1.1853631003</v>
      </c>
      <c r="E70">
        <v>17.135381834499999</v>
      </c>
      <c r="F70">
        <v>5.1693916880800002</v>
      </c>
      <c r="G70">
        <v>7.16070812268</v>
      </c>
      <c r="H70">
        <v>0.928594480858</v>
      </c>
      <c r="I70">
        <v>2.5685969370300001</v>
      </c>
    </row>
    <row r="71" spans="1:9" x14ac:dyDescent="0.25">
      <c r="A71">
        <v>2061</v>
      </c>
      <c r="B71">
        <v>0.58293304695699999</v>
      </c>
      <c r="C71">
        <v>-0.59612851669300004</v>
      </c>
      <c r="D71">
        <v>1.1790615636499999</v>
      </c>
      <c r="E71">
        <v>17.243637951899998</v>
      </c>
      <c r="F71">
        <v>5.1624091128099998</v>
      </c>
      <c r="G71">
        <v>7.2030500820699999</v>
      </c>
      <c r="H71">
        <v>0.92521224342399999</v>
      </c>
      <c r="I71">
        <v>2.6232521547199998</v>
      </c>
    </row>
    <row r="72" spans="1:9" x14ac:dyDescent="0.25">
      <c r="A72">
        <v>2062</v>
      </c>
      <c r="B72">
        <v>0.52679420984799996</v>
      </c>
      <c r="C72">
        <v>-0.64690484731700004</v>
      </c>
      <c r="D72">
        <v>1.1736990571599999</v>
      </c>
      <c r="E72">
        <v>17.337438160800001</v>
      </c>
      <c r="F72">
        <v>5.1563516909000002</v>
      </c>
      <c r="G72">
        <v>7.23969227057</v>
      </c>
      <c r="H72">
        <v>0.92227194333200002</v>
      </c>
      <c r="I72">
        <v>2.6712492670199999</v>
      </c>
    </row>
    <row r="73" spans="1:9" x14ac:dyDescent="0.25">
      <c r="A73">
        <v>2063</v>
      </c>
      <c r="B73">
        <v>0.47832106506599997</v>
      </c>
      <c r="C73">
        <v>-0.69087267607400005</v>
      </c>
      <c r="D73">
        <v>1.16919374114</v>
      </c>
      <c r="E73">
        <v>17.419189938500001</v>
      </c>
      <c r="F73">
        <v>5.1511343739199997</v>
      </c>
      <c r="G73">
        <v>7.2716077222799997</v>
      </c>
      <c r="H73">
        <v>0.91971453552399995</v>
      </c>
      <c r="I73">
        <v>2.71325676907</v>
      </c>
    </row>
    <row r="74" spans="1:9" x14ac:dyDescent="0.25">
      <c r="A74">
        <v>2064</v>
      </c>
      <c r="B74">
        <v>0.43649457226100002</v>
      </c>
      <c r="C74">
        <v>-0.728972504252</v>
      </c>
      <c r="D74">
        <v>1.1654670765099999</v>
      </c>
      <c r="E74">
        <v>17.491167158900002</v>
      </c>
      <c r="F74">
        <v>5.1466867372999996</v>
      </c>
      <c r="G74">
        <v>7.2997148582899998</v>
      </c>
      <c r="H74">
        <v>0.91748738406599994</v>
      </c>
      <c r="I74">
        <v>2.7498812831900001</v>
      </c>
    </row>
    <row r="75" spans="1:9" x14ac:dyDescent="0.25">
      <c r="A75">
        <v>2065</v>
      </c>
      <c r="B75">
        <v>0.40037906034300003</v>
      </c>
      <c r="C75">
        <v>-0.76206315587399998</v>
      </c>
      <c r="D75">
        <v>1.1624422162200001</v>
      </c>
      <c r="E75">
        <v>17.555524158600001</v>
      </c>
      <c r="F75">
        <v>5.1429507264599996</v>
      </c>
      <c r="G75">
        <v>7.3248838458299996</v>
      </c>
      <c r="H75">
        <v>0.91554366414699995</v>
      </c>
      <c r="I75">
        <v>2.7815280156600002</v>
      </c>
    </row>
    <row r="76" spans="1:9" x14ac:dyDescent="0.25">
      <c r="A76">
        <v>2066</v>
      </c>
      <c r="B76">
        <v>0.36927320241099998</v>
      </c>
      <c r="C76">
        <v>-0.79087926659200003</v>
      </c>
      <c r="D76">
        <v>1.160152469</v>
      </c>
      <c r="E76">
        <v>17.613206936600001</v>
      </c>
      <c r="F76">
        <v>5.13980239179</v>
      </c>
      <c r="G76">
        <v>7.34751359863</v>
      </c>
      <c r="H76">
        <v>0.91382540445299998</v>
      </c>
      <c r="I76">
        <v>2.8088157316200002</v>
      </c>
    </row>
    <row r="77" spans="1:9" x14ac:dyDescent="0.25">
      <c r="A77">
        <v>2067</v>
      </c>
      <c r="B77">
        <v>0.34200230691299999</v>
      </c>
      <c r="C77">
        <v>-0.81629813109299998</v>
      </c>
      <c r="D77">
        <v>1.1583004380099999</v>
      </c>
      <c r="E77">
        <v>17.6685023163</v>
      </c>
      <c r="F77">
        <v>5.1373540798899997</v>
      </c>
      <c r="G77">
        <v>7.3693039677899996</v>
      </c>
      <c r="H77">
        <v>0.91232541784400001</v>
      </c>
      <c r="I77">
        <v>2.8324863201700001</v>
      </c>
    </row>
    <row r="78" spans="1:9" x14ac:dyDescent="0.25">
      <c r="A78">
        <v>2068</v>
      </c>
      <c r="B78">
        <v>0.31817297545099998</v>
      </c>
      <c r="C78">
        <v>-0.83851212764799998</v>
      </c>
      <c r="D78">
        <v>1.1566851031000001</v>
      </c>
      <c r="E78">
        <v>17.7168601899</v>
      </c>
      <c r="F78">
        <v>5.1352159175500001</v>
      </c>
      <c r="G78">
        <v>7.3883524231099997</v>
      </c>
      <c r="H78">
        <v>0.91101514882199996</v>
      </c>
      <c r="I78">
        <v>2.8532676482800001</v>
      </c>
    </row>
    <row r="79" spans="1:9" x14ac:dyDescent="0.25">
      <c r="A79">
        <v>2069</v>
      </c>
      <c r="B79">
        <v>0.29735376118899998</v>
      </c>
      <c r="C79">
        <v>-0.85792252445700001</v>
      </c>
      <c r="D79">
        <v>1.1552762856500001</v>
      </c>
      <c r="E79">
        <v>17.759150684200002</v>
      </c>
      <c r="F79">
        <v>5.1333494500099999</v>
      </c>
      <c r="G79">
        <v>7.4050047616599999</v>
      </c>
      <c r="H79">
        <v>0.90987075668299999</v>
      </c>
      <c r="I79">
        <v>2.8715009005500001</v>
      </c>
    </row>
    <row r="80" spans="1:9" x14ac:dyDescent="0.25">
      <c r="A80">
        <v>2070</v>
      </c>
      <c r="B80">
        <v>0.279166121632</v>
      </c>
      <c r="C80">
        <v>-0.87488142700399996</v>
      </c>
      <c r="D80">
        <v>1.1540475486399999</v>
      </c>
      <c r="E80">
        <v>17.796137325</v>
      </c>
      <c r="F80">
        <v>5.1317208786900004</v>
      </c>
      <c r="G80">
        <v>7.4195640108800003</v>
      </c>
      <c r="H80">
        <v>0.90887135388899998</v>
      </c>
      <c r="I80">
        <v>2.8874895983700002</v>
      </c>
    </row>
    <row r="81" spans="1:9" x14ac:dyDescent="0.25">
      <c r="A81">
        <v>2071</v>
      </c>
      <c r="B81">
        <v>0.26327810259599999</v>
      </c>
      <c r="C81">
        <v>-0.88969763348599995</v>
      </c>
      <c r="D81">
        <v>1.1529757360799999</v>
      </c>
      <c r="E81">
        <v>17.8284899559</v>
      </c>
      <c r="F81">
        <v>5.1303005376100002</v>
      </c>
      <c r="G81">
        <v>7.4322957117400001</v>
      </c>
      <c r="H81">
        <v>0.90799864903500005</v>
      </c>
      <c r="I81">
        <v>2.9015031176899999</v>
      </c>
    </row>
    <row r="82" spans="1:9" x14ac:dyDescent="0.25">
      <c r="A82">
        <v>2072</v>
      </c>
      <c r="B82">
        <v>0.24939871788000001</v>
      </c>
      <c r="C82">
        <v>-0.90264184765400002</v>
      </c>
      <c r="D82">
        <v>1.1520405655299999</v>
      </c>
      <c r="E82">
        <v>17.8567962027</v>
      </c>
      <c r="F82">
        <v>5.1290624203600004</v>
      </c>
      <c r="G82">
        <v>7.4434325820299998</v>
      </c>
      <c r="H82">
        <v>0.90723663093399998</v>
      </c>
      <c r="I82">
        <v>2.91377997241</v>
      </c>
    </row>
    <row r="83" spans="1:9" x14ac:dyDescent="0.25">
      <c r="A83">
        <v>2073</v>
      </c>
      <c r="B83">
        <v>0.23727295507099999</v>
      </c>
      <c r="C83">
        <v>-0.91395131082199998</v>
      </c>
      <c r="D83">
        <v>1.15122426589</v>
      </c>
      <c r="E83">
        <v>17.881571662599999</v>
      </c>
      <c r="F83">
        <v>5.1279837584400001</v>
      </c>
      <c r="G83">
        <v>7.4531786463699996</v>
      </c>
      <c r="H83">
        <v>0.90657128902200002</v>
      </c>
      <c r="I83">
        <v>2.9245309652699998</v>
      </c>
    </row>
    <row r="84" spans="1:9" x14ac:dyDescent="0.25">
      <c r="A84">
        <v>2074</v>
      </c>
      <c r="B84">
        <v>0.22667734562200001</v>
      </c>
      <c r="C84">
        <v>-0.92383391087599998</v>
      </c>
      <c r="D84">
        <v>1.1505112565</v>
      </c>
      <c r="E84">
        <v>17.903268943400001</v>
      </c>
      <c r="F84">
        <v>5.1270446449199998</v>
      </c>
      <c r="G84">
        <v>7.4617128842099998</v>
      </c>
      <c r="H84">
        <v>0.90599036677599998</v>
      </c>
      <c r="I84">
        <v>2.9339420815100001</v>
      </c>
    </row>
    <row r="85" spans="1:9" x14ac:dyDescent="0.25">
      <c r="A85">
        <v>2075</v>
      </c>
      <c r="B85">
        <v>0.217416042181</v>
      </c>
      <c r="C85">
        <v>-0.93247182094299996</v>
      </c>
      <c r="D85">
        <v>1.14988786312</v>
      </c>
      <c r="E85">
        <v>17.922285672899999</v>
      </c>
      <c r="F85">
        <v>5.1262277003100003</v>
      </c>
      <c r="G85">
        <v>7.4691924531199998</v>
      </c>
      <c r="H85">
        <v>0.90548314428200005</v>
      </c>
      <c r="I85">
        <v>2.94217713955</v>
      </c>
    </row>
    <row r="86" spans="1:9" x14ac:dyDescent="0.25">
      <c r="A86">
        <v>2076</v>
      </c>
      <c r="B86">
        <v>0.20931734390500001</v>
      </c>
      <c r="C86">
        <v>-0.94002472118799996</v>
      </c>
      <c r="D86">
        <v>1.1493420650899999</v>
      </c>
      <c r="E86">
        <v>17.938971620699999</v>
      </c>
      <c r="F86">
        <v>5.1255177784599999</v>
      </c>
      <c r="G86">
        <v>7.4757555490399996</v>
      </c>
      <c r="H86">
        <v>0.90504024665100002</v>
      </c>
      <c r="I86">
        <v>2.9493802526900001</v>
      </c>
    </row>
    <row r="87" spans="1:9" x14ac:dyDescent="0.25">
      <c r="A87">
        <v>2077</v>
      </c>
      <c r="B87">
        <v>0.20223062239299999</v>
      </c>
      <c r="C87">
        <v>-0.94663264859200003</v>
      </c>
      <c r="D87">
        <v>1.14886327099</v>
      </c>
      <c r="E87">
        <v>17.953635020299998</v>
      </c>
      <c r="F87">
        <v>5.1249017067100002</v>
      </c>
      <c r="G87">
        <v>7.4815239363600003</v>
      </c>
      <c r="H87">
        <v>0.90465347569499999</v>
      </c>
      <c r="I87">
        <v>2.9556779791199999</v>
      </c>
    </row>
    <row r="88" spans="1:9" x14ac:dyDescent="0.25">
      <c r="A88">
        <v>2078</v>
      </c>
      <c r="B88">
        <v>0.19602359815600001</v>
      </c>
      <c r="C88">
        <v>-0.95241851989199999</v>
      </c>
      <c r="D88">
        <v>1.14844211805</v>
      </c>
      <c r="E88">
        <v>17.966548209300001</v>
      </c>
      <c r="F88">
        <v>5.1243680595000001</v>
      </c>
      <c r="G88">
        <v>7.4866052070400002</v>
      </c>
      <c r="H88">
        <v>0.90431566151999998</v>
      </c>
      <c r="I88">
        <v>2.9611813708999999</v>
      </c>
    </row>
    <row r="89" spans="1:9" x14ac:dyDescent="0.25">
      <c r="A89">
        <v>2079</v>
      </c>
      <c r="B89">
        <v>0.19057992749700001</v>
      </c>
      <c r="C89">
        <v>-0.95749036510200003</v>
      </c>
      <c r="D89">
        <v>1.1480702925999999</v>
      </c>
      <c r="E89">
        <v>17.977952673400001</v>
      </c>
      <c r="F89">
        <v>5.1239069606300003</v>
      </c>
      <c r="G89">
        <v>7.4910947919500002</v>
      </c>
      <c r="H89">
        <v>0.90402053264299997</v>
      </c>
      <c r="I89">
        <v>2.96598764226</v>
      </c>
    </row>
    <row r="90" spans="1:9" x14ac:dyDescent="0.25">
      <c r="A90">
        <v>2080</v>
      </c>
      <c r="B90">
        <v>0.185797053298</v>
      </c>
      <c r="C90">
        <v>-0.96194331370099995</v>
      </c>
      <c r="D90">
        <v>1.1477403669999999</v>
      </c>
      <c r="E90">
        <v>17.9880635998</v>
      </c>
      <c r="F90">
        <v>5.1235099136300004</v>
      </c>
      <c r="G90">
        <v>7.4950777839200002</v>
      </c>
      <c r="H90">
        <v>0.90376260101499994</v>
      </c>
      <c r="I90">
        <v>2.97018184563</v>
      </c>
    </row>
    <row r="91" spans="1:9" x14ac:dyDescent="0.25">
      <c r="A91">
        <v>2081</v>
      </c>
      <c r="B91">
        <v>0.181584294737</v>
      </c>
      <c r="C91">
        <v>-0.96586135728599998</v>
      </c>
      <c r="D91">
        <v>1.14744565202</v>
      </c>
      <c r="E91">
        <v>17.997073988</v>
      </c>
      <c r="F91">
        <v>5.1231696553199999</v>
      </c>
      <c r="G91">
        <v>7.4986305762100001</v>
      </c>
      <c r="H91">
        <v>0.90353706172399995</v>
      </c>
      <c r="I91">
        <v>2.9738381968500001</v>
      </c>
    </row>
    <row r="92" spans="1:9" x14ac:dyDescent="0.25">
      <c r="A92">
        <v>2082</v>
      </c>
      <c r="B92">
        <v>0.177861130985</v>
      </c>
      <c r="C92">
        <v>-0.96931892879199999</v>
      </c>
      <c r="D92">
        <v>1.1471800597799999</v>
      </c>
      <c r="E92">
        <v>18.0051584335</v>
      </c>
      <c r="F92">
        <v>5.1228800334200004</v>
      </c>
      <c r="G92">
        <v>7.5018223762299998</v>
      </c>
      <c r="H92">
        <v>0.90333970421800003</v>
      </c>
      <c r="I92">
        <v>2.9770213388700002</v>
      </c>
    </row>
    <row r="93" spans="1:9" x14ac:dyDescent="0.25">
      <c r="A93">
        <v>2083</v>
      </c>
      <c r="B93">
        <v>0.174555656143</v>
      </c>
      <c r="C93">
        <v>-0.972382319424</v>
      </c>
      <c r="D93">
        <v>1.14693797557</v>
      </c>
      <c r="E93">
        <v>18.012476632399999</v>
      </c>
      <c r="F93">
        <v>5.1226359051000001</v>
      </c>
      <c r="G93">
        <v>7.5047166065899997</v>
      </c>
      <c r="H93">
        <v>0.90316683437199996</v>
      </c>
      <c r="I93">
        <v>2.9797873793899998</v>
      </c>
    </row>
    <row r="94" spans="1:9" x14ac:dyDescent="0.25">
      <c r="A94">
        <v>2084</v>
      </c>
      <c r="B94">
        <v>0.17160316930899999</v>
      </c>
      <c r="C94">
        <v>-0.97511096627000005</v>
      </c>
      <c r="D94">
        <v>1.1467141355799999</v>
      </c>
      <c r="E94">
        <v>18.0191766939</v>
      </c>
      <c r="F94">
        <v>5.1224330548100001</v>
      </c>
      <c r="G94">
        <v>7.5073722364100002</v>
      </c>
      <c r="H94">
        <v>0.90301520541400004</v>
      </c>
      <c r="I94">
        <v>2.98218485147</v>
      </c>
    </row>
    <row r="95" spans="1:9" x14ac:dyDescent="0.25">
      <c r="A95">
        <v>2085</v>
      </c>
      <c r="B95">
        <v>0.168944877494</v>
      </c>
      <c r="C95">
        <v>-0.97755862962200002</v>
      </c>
      <c r="D95">
        <v>1.14650350712</v>
      </c>
      <c r="E95">
        <v>18.0253983315</v>
      </c>
      <c r="F95">
        <v>5.1222681323700003</v>
      </c>
      <c r="G95">
        <v>7.5098450629600002</v>
      </c>
      <c r="H95">
        <v>0.902881956983</v>
      </c>
      <c r="I95">
        <v>2.9842555270800002</v>
      </c>
    </row>
    <row r="96" spans="1:9" x14ac:dyDescent="0.25">
      <c r="A96">
        <v>2086</v>
      </c>
      <c r="B96">
        <v>0.166526685861</v>
      </c>
      <c r="C96">
        <v>-0.97977448416699997</v>
      </c>
      <c r="D96">
        <v>1.1463011700300001</v>
      </c>
      <c r="E96">
        <v>18.031275986699999</v>
      </c>
      <c r="F96">
        <v>5.1221386085200002</v>
      </c>
      <c r="G96">
        <v>7.5121889708499996</v>
      </c>
      <c r="H96">
        <v>0.902764561046</v>
      </c>
      <c r="I96">
        <v>2.9860350705599998</v>
      </c>
    </row>
    <row r="97" spans="1:9" x14ac:dyDescent="0.25">
      <c r="A97">
        <v>2087</v>
      </c>
      <c r="B97">
        <v>0.164298043758</v>
      </c>
      <c r="C97">
        <v>-0.98180415065299997</v>
      </c>
      <c r="D97">
        <v>1.1461021944100001</v>
      </c>
      <c r="E97">
        <v>18.036941987500001</v>
      </c>
      <c r="F97">
        <v>5.1220427498000003</v>
      </c>
      <c r="G97">
        <v>7.51445721251</v>
      </c>
      <c r="H97">
        <v>0.90266077333399997</v>
      </c>
      <c r="I97">
        <v>2.9875536281300001</v>
      </c>
    </row>
    <row r="98" spans="1:9" x14ac:dyDescent="0.25">
      <c r="A98">
        <v>2088</v>
      </c>
      <c r="B98">
        <v>0.162210824699</v>
      </c>
      <c r="C98">
        <v>-0.98369068811500004</v>
      </c>
      <c r="D98">
        <v>1.1459015128100001</v>
      </c>
      <c r="E98">
        <v>18.042529808800001</v>
      </c>
      <c r="F98">
        <v>5.1219796119299996</v>
      </c>
      <c r="G98">
        <v>7.51670373309</v>
      </c>
      <c r="H98">
        <v>0.90256858974200005</v>
      </c>
      <c r="I98">
        <v>2.98883629447</v>
      </c>
    </row>
    <row r="99" spans="1:9" x14ac:dyDescent="0.25">
      <c r="A99">
        <v>2089</v>
      </c>
      <c r="B99">
        <v>0.16021821488499999</v>
      </c>
      <c r="C99">
        <v>-0.98547556777599998</v>
      </c>
      <c r="D99">
        <v>1.14569378266</v>
      </c>
      <c r="E99">
        <v>18.048177514799999</v>
      </c>
      <c r="F99">
        <v>5.1219490531399998</v>
      </c>
      <c r="G99">
        <v>7.5189845752800002</v>
      </c>
      <c r="H99">
        <v>0.90248620668799995</v>
      </c>
      <c r="I99">
        <v>2.9899034960700002</v>
      </c>
    </row>
    <row r="100" spans="1:9" x14ac:dyDescent="0.25">
      <c r="A100">
        <v>2090</v>
      </c>
      <c r="B100">
        <v>0.15827358010299999</v>
      </c>
      <c r="C100">
        <v>-0.98719965540499999</v>
      </c>
      <c r="D100">
        <v>1.1454732355099999</v>
      </c>
      <c r="E100">
        <v>18.0540314916</v>
      </c>
      <c r="F100">
        <v>5.1219517681199997</v>
      </c>
      <c r="G100">
        <v>7.5213594058000002</v>
      </c>
      <c r="H100">
        <v>0.902411984768</v>
      </c>
      <c r="I100">
        <v>2.9907712471400001</v>
      </c>
    </row>
    <row r="101" spans="1:9" x14ac:dyDescent="0.25">
      <c r="A101">
        <v>2091</v>
      </c>
      <c r="B101">
        <v>0.15632928276399999</v>
      </c>
      <c r="C101">
        <v>-0.98890422545800005</v>
      </c>
      <c r="D101">
        <v>1.14523350822</v>
      </c>
      <c r="E101">
        <v>18.060250568299999</v>
      </c>
      <c r="F101">
        <v>5.1219893449600002</v>
      </c>
      <c r="G101">
        <v>7.5238932093299997</v>
      </c>
      <c r="H101">
        <v>0.90234441467100002</v>
      </c>
      <c r="I101">
        <v>2.9914513220600001</v>
      </c>
    </row>
    <row r="102" spans="1:9" x14ac:dyDescent="0.25">
      <c r="A102">
        <v>2092</v>
      </c>
      <c r="B102">
        <v>0.154335418295</v>
      </c>
      <c r="C102">
        <v>-0.99063203317199999</v>
      </c>
      <c r="D102">
        <v>1.1449674514699999</v>
      </c>
      <c r="E102">
        <v>18.067010645700002</v>
      </c>
      <c r="F102">
        <v>5.1220643472100003</v>
      </c>
      <c r="G102">
        <v>7.5266581950400004</v>
      </c>
      <c r="H102">
        <v>0.902282084712</v>
      </c>
      <c r="I102">
        <v>3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2"/>
  <sheetViews>
    <sheetView topLeftCell="A80" workbookViewId="0">
      <selection activeCell="F15" sqref="F15:G15"/>
    </sheetView>
  </sheetViews>
  <sheetFormatPr defaultRowHeight="15" x14ac:dyDescent="0.25"/>
  <sheetData>
    <row r="1" spans="1:9" x14ac:dyDescent="0.25">
      <c r="A1" t="s">
        <v>263</v>
      </c>
      <c r="B1" t="s">
        <v>264</v>
      </c>
      <c r="C1" t="s">
        <v>265</v>
      </c>
      <c r="D1" t="s">
        <v>266</v>
      </c>
      <c r="E1" t="s">
        <v>267</v>
      </c>
      <c r="F1" t="s">
        <v>73</v>
      </c>
      <c r="G1" t="s">
        <v>74</v>
      </c>
      <c r="H1" t="s">
        <v>268</v>
      </c>
      <c r="I1" t="s">
        <v>269</v>
      </c>
    </row>
    <row r="2" spans="1:9" x14ac:dyDescent="0.25">
      <c r="A2">
        <v>1992</v>
      </c>
      <c r="B2">
        <v>-0.53216705200000003</v>
      </c>
      <c r="C2">
        <v>-1.3701772400100001</v>
      </c>
      <c r="D2">
        <v>0.83801018801399996</v>
      </c>
      <c r="E2">
        <v>20.0189622742</v>
      </c>
      <c r="F2">
        <v>19.689600190099998</v>
      </c>
      <c r="G2">
        <v>4.3720975515699996</v>
      </c>
      <c r="H2">
        <v>1.00000000014</v>
      </c>
      <c r="I2">
        <v>-2.4370979643799999</v>
      </c>
    </row>
    <row r="3" spans="1:9" x14ac:dyDescent="0.25">
      <c r="A3">
        <v>1993</v>
      </c>
      <c r="B3">
        <v>-1.8515919840799999</v>
      </c>
      <c r="C3">
        <v>-2.5770465259700002</v>
      </c>
      <c r="D3">
        <v>0.72545454188400005</v>
      </c>
      <c r="E3">
        <v>24.542472261099999</v>
      </c>
      <c r="F3">
        <v>19.5344733443</v>
      </c>
      <c r="G3">
        <v>5.4482913095600001</v>
      </c>
      <c r="H3">
        <v>0.96906772085399995</v>
      </c>
      <c r="I3">
        <v>2.2538730127600002</v>
      </c>
    </row>
    <row r="4" spans="1:9" x14ac:dyDescent="0.25">
      <c r="A4">
        <v>1994</v>
      </c>
      <c r="B4">
        <v>-1.48537816556</v>
      </c>
      <c r="C4">
        <v>-2.24359499436</v>
      </c>
      <c r="D4">
        <v>0.75821682880300001</v>
      </c>
      <c r="E4">
        <v>24.257428805499998</v>
      </c>
      <c r="F4">
        <v>19.2215595196</v>
      </c>
      <c r="G4">
        <v>5.4882921215499998</v>
      </c>
      <c r="H4">
        <v>0.97717034237900002</v>
      </c>
      <c r="I4">
        <v>2.2028167241399998</v>
      </c>
    </row>
    <row r="5" spans="1:9" x14ac:dyDescent="0.25">
      <c r="A5">
        <v>1995</v>
      </c>
      <c r="B5">
        <v>-1.17680853318</v>
      </c>
      <c r="C5">
        <v>-1.9628312184600001</v>
      </c>
      <c r="D5">
        <v>0.78602268527300001</v>
      </c>
      <c r="E5">
        <v>24.006426946000001</v>
      </c>
      <c r="F5">
        <v>18.8934935005</v>
      </c>
      <c r="G5">
        <v>5.5338320277699999</v>
      </c>
      <c r="H5">
        <v>0.98356180948100003</v>
      </c>
      <c r="I5">
        <v>2.1724082421899999</v>
      </c>
    </row>
    <row r="6" spans="1:9" x14ac:dyDescent="0.25">
      <c r="A6">
        <v>1996</v>
      </c>
      <c r="B6">
        <v>-0.945226435433</v>
      </c>
      <c r="C6">
        <v>-1.74747913635</v>
      </c>
      <c r="D6">
        <v>0.80225270091300005</v>
      </c>
      <c r="E6">
        <v>23.861050125799999</v>
      </c>
      <c r="F6">
        <v>18.556337170300001</v>
      </c>
      <c r="G6">
        <v>5.5995809837700001</v>
      </c>
      <c r="H6">
        <v>0.98860591829400002</v>
      </c>
      <c r="I6">
        <v>2.1655927423899999</v>
      </c>
    </row>
    <row r="7" spans="1:9" x14ac:dyDescent="0.25">
      <c r="A7">
        <v>1997</v>
      </c>
      <c r="B7">
        <v>-0.75274074361200005</v>
      </c>
      <c r="C7">
        <v>-1.5671630803200001</v>
      </c>
      <c r="D7">
        <v>0.81442233670399999</v>
      </c>
      <c r="E7">
        <v>23.727544052999999</v>
      </c>
      <c r="F7">
        <v>18.209754326799999</v>
      </c>
      <c r="G7">
        <v>5.6671490702599998</v>
      </c>
      <c r="H7">
        <v>0.99256955069899999</v>
      </c>
      <c r="I7">
        <v>2.1651669416699999</v>
      </c>
    </row>
    <row r="8" spans="1:9" x14ac:dyDescent="0.25">
      <c r="A8">
        <v>1998</v>
      </c>
      <c r="B8">
        <v>-0.58930605172399997</v>
      </c>
      <c r="C8">
        <v>-1.41311522404</v>
      </c>
      <c r="D8">
        <v>0.82380917231799999</v>
      </c>
      <c r="E8">
        <v>23.6050686586</v>
      </c>
      <c r="F8">
        <v>17.858756918299999</v>
      </c>
      <c r="G8">
        <v>5.7364662566</v>
      </c>
      <c r="H8">
        <v>0.99574430153000004</v>
      </c>
      <c r="I8">
        <v>2.1688292255000001</v>
      </c>
    </row>
    <row r="9" spans="1:9" x14ac:dyDescent="0.25">
      <c r="A9">
        <v>1999</v>
      </c>
      <c r="B9">
        <v>-0.44450114060000001</v>
      </c>
      <c r="C9">
        <v>-1.27642810342</v>
      </c>
      <c r="D9">
        <v>0.83192696282</v>
      </c>
      <c r="E9">
        <v>23.496974891699999</v>
      </c>
      <c r="F9">
        <v>17.5090490469</v>
      </c>
      <c r="G9">
        <v>5.8085049379899996</v>
      </c>
      <c r="H9">
        <v>0.99843741266800001</v>
      </c>
      <c r="I9">
        <v>2.1733943170700001</v>
      </c>
    </row>
    <row r="10" spans="1:9" x14ac:dyDescent="0.25">
      <c r="A10">
        <v>2000</v>
      </c>
      <c r="B10">
        <v>-0.311224980406</v>
      </c>
      <c r="C10">
        <v>-1.1510642445399999</v>
      </c>
      <c r="D10">
        <v>0.83983926413700005</v>
      </c>
      <c r="E10">
        <v>23.406702552799999</v>
      </c>
      <c r="F10">
        <v>17.164478870500002</v>
      </c>
      <c r="G10">
        <v>5.8842976304099999</v>
      </c>
      <c r="H10">
        <v>1.0008599172499999</v>
      </c>
      <c r="I10">
        <v>2.1777857549399999</v>
      </c>
    </row>
    <row r="11" spans="1:9" x14ac:dyDescent="0.25">
      <c r="A11">
        <v>2001</v>
      </c>
      <c r="B11">
        <v>-0.18915760689700001</v>
      </c>
      <c r="C11">
        <v>-1.0360332269300001</v>
      </c>
      <c r="D11">
        <v>0.84687562003500005</v>
      </c>
      <c r="E11">
        <v>23.345192473899999</v>
      </c>
      <c r="F11">
        <v>16.827272687200001</v>
      </c>
      <c r="G11">
        <v>5.9664701019699997</v>
      </c>
      <c r="H11">
        <v>1.0031865679800001</v>
      </c>
      <c r="I11">
        <v>2.1802434064999998</v>
      </c>
    </row>
    <row r="12" spans="1:9" x14ac:dyDescent="0.25">
      <c r="A12">
        <v>2002</v>
      </c>
      <c r="B12">
        <v>-7.6491615788600004E-2</v>
      </c>
      <c r="C12">
        <v>-0.93034047693999999</v>
      </c>
      <c r="D12">
        <v>0.853848861151</v>
      </c>
      <c r="E12">
        <v>23.303006053400001</v>
      </c>
      <c r="F12">
        <v>16.495912277999999</v>
      </c>
      <c r="G12">
        <v>6.0532401244500003</v>
      </c>
      <c r="H12">
        <v>1.0053154387800001</v>
      </c>
      <c r="I12">
        <v>2.1796529177799999</v>
      </c>
    </row>
    <row r="13" spans="1:9" x14ac:dyDescent="0.25">
      <c r="A13">
        <v>2003</v>
      </c>
      <c r="B13">
        <v>2.6251064872100001E-2</v>
      </c>
      <c r="C13">
        <v>-0.834500410892</v>
      </c>
      <c r="D13">
        <v>0.86075147576400002</v>
      </c>
      <c r="E13">
        <v>23.279592660999999</v>
      </c>
      <c r="F13">
        <v>16.1696938109</v>
      </c>
      <c r="G13">
        <v>6.1446439220400002</v>
      </c>
      <c r="H13">
        <v>1.00720018932</v>
      </c>
      <c r="I13">
        <v>2.1761645934999998</v>
      </c>
    </row>
    <row r="14" spans="1:9" x14ac:dyDescent="0.25">
      <c r="A14">
        <v>2004</v>
      </c>
      <c r="B14">
        <v>0.117628120817</v>
      </c>
      <c r="C14">
        <v>-0.74982220933699995</v>
      </c>
      <c r="D14">
        <v>0.86745033015399997</v>
      </c>
      <c r="E14">
        <v>23.273201095099999</v>
      </c>
      <c r="F14">
        <v>15.8473239925</v>
      </c>
      <c r="G14">
        <v>6.2403813544200002</v>
      </c>
      <c r="H14">
        <v>1.0087556198100001</v>
      </c>
      <c r="I14">
        <v>2.1706842612199999</v>
      </c>
    </row>
    <row r="15" spans="1:9" x14ac:dyDescent="0.25">
      <c r="A15">
        <v>2005</v>
      </c>
      <c r="B15" s="50">
        <v>0.19663670648699999</v>
      </c>
      <c r="C15">
        <v>-0.677158131828</v>
      </c>
      <c r="D15">
        <v>0.87379483831500004</v>
      </c>
      <c r="E15">
        <v>23.282739760399998</v>
      </c>
      <c r="F15">
        <v>15.527981974899999</v>
      </c>
      <c r="G15">
        <v>6.3403095767400002</v>
      </c>
      <c r="H15">
        <v>1.0099268484999999</v>
      </c>
      <c r="I15">
        <v>2.1671880679700002</v>
      </c>
    </row>
    <row r="16" spans="1:9" x14ac:dyDescent="0.25">
      <c r="A16">
        <v>2006</v>
      </c>
      <c r="B16" s="50">
        <v>0.31327849142500003</v>
      </c>
      <c r="C16">
        <v>-0.57372548175899996</v>
      </c>
      <c r="D16">
        <v>0.88700397318400004</v>
      </c>
      <c r="E16">
        <v>23.1795107286</v>
      </c>
      <c r="F16">
        <v>15.2119265344</v>
      </c>
      <c r="G16">
        <v>6.4116157011099997</v>
      </c>
      <c r="H16">
        <v>1.01166236182</v>
      </c>
      <c r="I16">
        <v>2.1353734879299999</v>
      </c>
    </row>
    <row r="17" spans="1:9" x14ac:dyDescent="0.25">
      <c r="A17">
        <v>2007</v>
      </c>
      <c r="B17">
        <v>0.41598881005799998</v>
      </c>
      <c r="C17">
        <v>-0.484113309055</v>
      </c>
      <c r="D17">
        <v>0.900102119112</v>
      </c>
      <c r="E17">
        <v>23.0939124937</v>
      </c>
      <c r="F17">
        <v>14.898413960499999</v>
      </c>
      <c r="G17">
        <v>6.4865652459399996</v>
      </c>
      <c r="H17">
        <v>1.01287438856</v>
      </c>
      <c r="I17">
        <v>2.1057683897400001</v>
      </c>
    </row>
    <row r="18" spans="1:9" x14ac:dyDescent="0.25">
      <c r="A18">
        <v>2008</v>
      </c>
      <c r="B18">
        <v>0.50362257176500003</v>
      </c>
      <c r="C18">
        <v>-0.40893602119400002</v>
      </c>
      <c r="D18">
        <v>0.91255859295899999</v>
      </c>
      <c r="E18">
        <v>23.0267905553</v>
      </c>
      <c r="F18">
        <v>14.587262433899999</v>
      </c>
      <c r="G18">
        <v>6.5656053704800001</v>
      </c>
      <c r="H18">
        <v>1.01357538459</v>
      </c>
      <c r="I18">
        <v>2.0779562404499998</v>
      </c>
    </row>
    <row r="19" spans="1:9" x14ac:dyDescent="0.25">
      <c r="A19">
        <v>2009</v>
      </c>
      <c r="B19">
        <v>0.57418757384600005</v>
      </c>
      <c r="C19">
        <v>-0.34946275958400003</v>
      </c>
      <c r="D19">
        <v>0.92365033343000003</v>
      </c>
      <c r="E19">
        <v>22.980186762300001</v>
      </c>
      <c r="F19">
        <v>14.278210570900001</v>
      </c>
      <c r="G19">
        <v>6.6495421696000001</v>
      </c>
      <c r="H19">
        <v>1.0137679660300001</v>
      </c>
      <c r="I19">
        <v>2.05171347877</v>
      </c>
    </row>
    <row r="20" spans="1:9" x14ac:dyDescent="0.25">
      <c r="A20">
        <v>2010</v>
      </c>
      <c r="B20">
        <v>0.62651035461500004</v>
      </c>
      <c r="C20">
        <v>-0.30634574325300001</v>
      </c>
      <c r="D20">
        <v>0.93285609786699997</v>
      </c>
      <c r="E20">
        <v>22.955842455100001</v>
      </c>
      <c r="F20">
        <v>13.9712288401</v>
      </c>
      <c r="G20">
        <v>6.7391280564100002</v>
      </c>
      <c r="H20">
        <v>1.0134653016399999</v>
      </c>
      <c r="I20">
        <v>2.0410622033800001</v>
      </c>
    </row>
    <row r="21" spans="1:9" x14ac:dyDescent="0.25">
      <c r="A21">
        <v>2011</v>
      </c>
      <c r="B21">
        <v>0.72819825674899996</v>
      </c>
      <c r="C21">
        <v>-0.218044803132</v>
      </c>
      <c r="D21">
        <v>0.94624305988099999</v>
      </c>
      <c r="E21">
        <v>22.793174390600001</v>
      </c>
      <c r="F21">
        <v>13.6709963602</v>
      </c>
      <c r="G21">
        <v>6.7891603359800001</v>
      </c>
      <c r="H21">
        <v>1.0148090743</v>
      </c>
      <c r="I21">
        <v>1.99159918615</v>
      </c>
    </row>
    <row r="22" spans="1:9" x14ac:dyDescent="0.25">
      <c r="A22">
        <v>2012</v>
      </c>
      <c r="B22">
        <v>0.80957545304599998</v>
      </c>
      <c r="C22">
        <v>-0.14839023499599999</v>
      </c>
      <c r="D22">
        <v>0.95796568804299997</v>
      </c>
      <c r="E22">
        <v>22.651217162599998</v>
      </c>
      <c r="F22">
        <v>13.371644145799999</v>
      </c>
      <c r="G22">
        <v>6.8432450312700004</v>
      </c>
      <c r="H22">
        <v>1.01548032871</v>
      </c>
      <c r="I22">
        <v>1.94773162179</v>
      </c>
    </row>
    <row r="23" spans="1:9" x14ac:dyDescent="0.25">
      <c r="A23">
        <v>2013</v>
      </c>
      <c r="B23">
        <v>0.874092241785</v>
      </c>
      <c r="C23">
        <v>-9.42746767007E-2</v>
      </c>
      <c r="D23">
        <v>0.96836691848500001</v>
      </c>
      <c r="E23">
        <v>22.5263623313</v>
      </c>
      <c r="F23">
        <v>13.074005510899999</v>
      </c>
      <c r="G23">
        <v>6.9005605727299999</v>
      </c>
      <c r="H23">
        <v>1.0155887773700001</v>
      </c>
      <c r="I23">
        <v>1.9086696298100001</v>
      </c>
    </row>
    <row r="24" spans="1:9" x14ac:dyDescent="0.25">
      <c r="A24">
        <v>2014</v>
      </c>
      <c r="B24">
        <v>0.925803865994</v>
      </c>
      <c r="C24">
        <v>-5.2150004880699999E-2</v>
      </c>
      <c r="D24">
        <v>0.97795387087499996</v>
      </c>
      <c r="E24">
        <v>22.414519396300001</v>
      </c>
      <c r="F24">
        <v>12.7790067007</v>
      </c>
      <c r="G24">
        <v>6.9600655788900001</v>
      </c>
      <c r="H24">
        <v>1.0152539578299999</v>
      </c>
      <c r="I24">
        <v>1.8734322508100001</v>
      </c>
    </row>
    <row r="25" spans="1:9" x14ac:dyDescent="0.25">
      <c r="A25">
        <v>2015</v>
      </c>
      <c r="B25">
        <v>0.96779519814199999</v>
      </c>
      <c r="C25">
        <v>-1.9311214078700002E-2</v>
      </c>
      <c r="D25">
        <v>0.98710641222100004</v>
      </c>
      <c r="E25">
        <v>22.3125271561</v>
      </c>
      <c r="F25">
        <v>12.487324019800001</v>
      </c>
      <c r="G25">
        <v>7.02093660314</v>
      </c>
      <c r="H25">
        <v>1.0145681257500001</v>
      </c>
      <c r="I25">
        <v>1.8462594432399999</v>
      </c>
    </row>
    <row r="26" spans="1:9" x14ac:dyDescent="0.25">
      <c r="A26">
        <v>2016</v>
      </c>
      <c r="B26">
        <v>1.01340141302</v>
      </c>
      <c r="C26">
        <v>1.7565674072899998E-2</v>
      </c>
      <c r="D26">
        <v>0.99583573894499999</v>
      </c>
      <c r="E26">
        <v>22.195913597400001</v>
      </c>
      <c r="F26">
        <v>12.201396798199999</v>
      </c>
      <c r="G26">
        <v>7.0755082889600001</v>
      </c>
      <c r="H26">
        <v>1.0142320844099999</v>
      </c>
      <c r="I26">
        <v>1.81418789382</v>
      </c>
    </row>
    <row r="27" spans="1:9" x14ac:dyDescent="0.25">
      <c r="A27">
        <v>2017</v>
      </c>
      <c r="B27">
        <v>1.0511496417499999</v>
      </c>
      <c r="C27">
        <v>4.6922203008900001E-2</v>
      </c>
      <c r="D27">
        <v>1.0042274387400001</v>
      </c>
      <c r="E27">
        <v>22.085402406699998</v>
      </c>
      <c r="F27">
        <v>11.918925943</v>
      </c>
      <c r="G27">
        <v>7.1302582265399996</v>
      </c>
      <c r="H27">
        <v>1.0136111834699999</v>
      </c>
      <c r="I27">
        <v>1.7846174349999999</v>
      </c>
    </row>
    <row r="28" spans="1:9" x14ac:dyDescent="0.25">
      <c r="A28">
        <v>2018</v>
      </c>
      <c r="B28">
        <v>1.0817016024899999</v>
      </c>
      <c r="C28">
        <v>6.9405687150700002E-2</v>
      </c>
      <c r="D28">
        <v>1.01229591534</v>
      </c>
      <c r="E28">
        <v>21.980230049700001</v>
      </c>
      <c r="F28">
        <v>11.640055762099999</v>
      </c>
      <c r="G28">
        <v>7.1850233874500002</v>
      </c>
      <c r="H28">
        <v>1.01273069363</v>
      </c>
      <c r="I28">
        <v>1.75715323896</v>
      </c>
    </row>
    <row r="29" spans="1:9" x14ac:dyDescent="0.25">
      <c r="A29">
        <v>2019</v>
      </c>
      <c r="B29">
        <v>1.1053417721700001</v>
      </c>
      <c r="C29">
        <v>8.5334392286899999E-2</v>
      </c>
      <c r="D29">
        <v>1.02000737989</v>
      </c>
      <c r="E29">
        <v>21.880180296100001</v>
      </c>
      <c r="F29">
        <v>11.3648689987</v>
      </c>
      <c r="G29">
        <v>7.2398088012299997</v>
      </c>
      <c r="H29">
        <v>1.01160437871</v>
      </c>
      <c r="I29">
        <v>1.7315478291499999</v>
      </c>
    </row>
    <row r="30" spans="1:9" x14ac:dyDescent="0.25">
      <c r="A30">
        <v>2020</v>
      </c>
      <c r="B30">
        <v>1.1224154685000001</v>
      </c>
      <c r="C30">
        <v>9.5070266697900002E-2</v>
      </c>
      <c r="D30">
        <v>1.0273452018</v>
      </c>
      <c r="E30">
        <v>21.784974292600001</v>
      </c>
      <c r="F30">
        <v>11.0934544189</v>
      </c>
      <c r="G30">
        <v>7.2945927041600003</v>
      </c>
      <c r="H30">
        <v>1.0102468984999999</v>
      </c>
      <c r="I30">
        <v>1.7056816339400001</v>
      </c>
    </row>
    <row r="31" spans="1:9" x14ac:dyDescent="0.25">
      <c r="A31">
        <v>2021</v>
      </c>
      <c r="B31">
        <v>1.13615973112</v>
      </c>
      <c r="C31" s="50">
        <v>9.9987523014099994E-2</v>
      </c>
      <c r="D31">
        <v>1.03617220811</v>
      </c>
      <c r="E31">
        <v>21.6791988459</v>
      </c>
      <c r="F31">
        <v>10.8243586462</v>
      </c>
      <c r="G31">
        <v>7.3448160833699996</v>
      </c>
      <c r="H31">
        <v>1.00842231532</v>
      </c>
      <c r="I31">
        <v>1.6795578342999999</v>
      </c>
    </row>
    <row r="32" spans="1:9" x14ac:dyDescent="0.25">
      <c r="A32">
        <v>2022</v>
      </c>
      <c r="B32">
        <v>1.14405690516</v>
      </c>
      <c r="C32" s="50">
        <v>9.9327944352299996E-2</v>
      </c>
      <c r="D32">
        <v>1.0447289608100001</v>
      </c>
      <c r="E32">
        <v>21.577357941700001</v>
      </c>
      <c r="F32">
        <v>10.559176473999999</v>
      </c>
      <c r="G32">
        <v>7.3946923573200003</v>
      </c>
      <c r="H32">
        <v>1.0063715628800001</v>
      </c>
      <c r="I32">
        <v>1.6552355438499999</v>
      </c>
    </row>
    <row r="33" spans="1:9" x14ac:dyDescent="0.25">
      <c r="A33">
        <v>2023</v>
      </c>
      <c r="B33">
        <v>1.1467563003000001</v>
      </c>
      <c r="C33" s="50">
        <v>9.3691913743200003E-2</v>
      </c>
      <c r="D33">
        <v>1.05306438656</v>
      </c>
      <c r="E33">
        <v>21.4786472362</v>
      </c>
      <c r="F33">
        <v>10.2980133123</v>
      </c>
      <c r="G33">
        <v>7.4440017119600004</v>
      </c>
      <c r="H33">
        <v>1.00411608041</v>
      </c>
      <c r="I33">
        <v>1.6324972492900001</v>
      </c>
    </row>
    <row r="34" spans="1:9" x14ac:dyDescent="0.25">
      <c r="A34">
        <v>2024</v>
      </c>
      <c r="B34">
        <v>1.1448537780200001</v>
      </c>
      <c r="C34" s="50">
        <v>8.3623623980599998E-2</v>
      </c>
      <c r="D34">
        <v>1.06123015404</v>
      </c>
      <c r="E34">
        <v>21.382325568300001</v>
      </c>
      <c r="F34">
        <v>10.0409570183</v>
      </c>
      <c r="G34">
        <v>7.4925329611400002</v>
      </c>
      <c r="H34">
        <v>1.00167446225</v>
      </c>
      <c r="I34">
        <v>1.61116383845</v>
      </c>
    </row>
    <row r="35" spans="1:9" x14ac:dyDescent="0.25">
      <c r="A35">
        <v>2025</v>
      </c>
      <c r="B35">
        <v>1.13888153049</v>
      </c>
      <c r="C35" s="50">
        <v>6.9612303239199994E-2</v>
      </c>
      <c r="D35">
        <v>1.06926922725</v>
      </c>
      <c r="E35">
        <v>21.287666531399999</v>
      </c>
      <c r="F35">
        <v>9.7880738276399999</v>
      </c>
      <c r="G35">
        <v>7.5400675278699998</v>
      </c>
      <c r="H35">
        <v>0.99906353945000004</v>
      </c>
      <c r="I35">
        <v>1.59643203709</v>
      </c>
    </row>
    <row r="36" spans="1:9" x14ac:dyDescent="0.25">
      <c r="A36">
        <v>2026</v>
      </c>
      <c r="B36">
        <v>1.1356340630499999</v>
      </c>
      <c r="C36" s="50">
        <v>5.9867651087799997E-2</v>
      </c>
      <c r="D36">
        <v>1.0757664119599999</v>
      </c>
      <c r="E36">
        <v>21.188883731400001</v>
      </c>
      <c r="F36">
        <v>9.5418116232999992</v>
      </c>
      <c r="G36">
        <v>7.5841468896200004</v>
      </c>
      <c r="H36">
        <v>0.99697680585399995</v>
      </c>
      <c r="I36">
        <v>1.5786149595100001</v>
      </c>
    </row>
    <row r="37" spans="1:9" x14ac:dyDescent="0.25">
      <c r="A37">
        <v>2027</v>
      </c>
      <c r="B37">
        <v>1.1294161224899999</v>
      </c>
      <c r="C37" s="50">
        <v>4.7149929553500003E-2</v>
      </c>
      <c r="D37">
        <v>1.0822661929299999</v>
      </c>
      <c r="E37">
        <v>21.089248081899999</v>
      </c>
      <c r="F37">
        <v>9.2996479456699994</v>
      </c>
      <c r="G37">
        <v>7.6263518760300002</v>
      </c>
      <c r="H37">
        <v>0.99474985976800001</v>
      </c>
      <c r="I37">
        <v>1.56180667019</v>
      </c>
    </row>
    <row r="38" spans="1:9" x14ac:dyDescent="0.25">
      <c r="A38">
        <v>2028</v>
      </c>
      <c r="B38">
        <v>1.1205914914899999</v>
      </c>
      <c r="C38">
        <v>3.1809576885099999E-2</v>
      </c>
      <c r="D38">
        <v>1.0887819146</v>
      </c>
      <c r="E38">
        <v>20.9878590229</v>
      </c>
      <c r="F38">
        <v>9.0615812443500001</v>
      </c>
      <c r="G38">
        <v>7.6663543427700001</v>
      </c>
      <c r="H38">
        <v>0.99239429485999997</v>
      </c>
      <c r="I38">
        <v>1.5459503206</v>
      </c>
    </row>
    <row r="39" spans="1:9" x14ac:dyDescent="0.25">
      <c r="A39">
        <v>2029</v>
      </c>
      <c r="B39">
        <v>1.1094893639300001</v>
      </c>
      <c r="C39">
        <v>1.41683613632E-2</v>
      </c>
      <c r="D39">
        <v>1.09532100257</v>
      </c>
      <c r="E39">
        <v>20.883742046199998</v>
      </c>
      <c r="F39">
        <v>8.8275929007199991</v>
      </c>
      <c r="G39">
        <v>7.7037864357199997</v>
      </c>
      <c r="H39">
        <v>0.98992041364200001</v>
      </c>
      <c r="I39">
        <v>1.53102383649</v>
      </c>
    </row>
    <row r="40" spans="1:9" x14ac:dyDescent="0.25">
      <c r="A40">
        <v>2030</v>
      </c>
      <c r="B40">
        <v>1.0964850284200001</v>
      </c>
      <c r="C40">
        <v>-5.4194341154199998E-3</v>
      </c>
      <c r="D40">
        <v>1.1019044625400001</v>
      </c>
      <c r="E40">
        <v>20.775804748999999</v>
      </c>
      <c r="F40">
        <v>8.5976640825100006</v>
      </c>
      <c r="G40">
        <v>7.7382237892200001</v>
      </c>
      <c r="H40">
        <v>0.98733885724399995</v>
      </c>
      <c r="I40">
        <v>1.52254623921</v>
      </c>
    </row>
    <row r="41" spans="1:9" x14ac:dyDescent="0.25">
      <c r="A41">
        <v>2031</v>
      </c>
      <c r="B41">
        <v>1.06640262476</v>
      </c>
      <c r="C41">
        <v>-3.3581813756299997E-2</v>
      </c>
      <c r="D41">
        <v>1.0999844385099999</v>
      </c>
      <c r="E41">
        <v>20.742321304600001</v>
      </c>
      <c r="F41">
        <v>8.3776791394799996</v>
      </c>
      <c r="G41">
        <v>7.7964106219299998</v>
      </c>
      <c r="H41">
        <v>0.98567601138000005</v>
      </c>
      <c r="I41">
        <v>1.5264700558199999</v>
      </c>
    </row>
    <row r="42" spans="1:9" x14ac:dyDescent="0.25">
      <c r="A42">
        <v>2032</v>
      </c>
      <c r="B42">
        <v>1.0376643079100001</v>
      </c>
      <c r="C42">
        <v>-6.0579611712900001E-2</v>
      </c>
      <c r="D42">
        <v>1.09824391963</v>
      </c>
      <c r="E42">
        <v>20.700966654999998</v>
      </c>
      <c r="F42">
        <v>8.16203815095</v>
      </c>
      <c r="G42">
        <v>7.8507426254999997</v>
      </c>
      <c r="H42">
        <v>0.98407578821300001</v>
      </c>
      <c r="I42">
        <v>1.5290565957</v>
      </c>
    </row>
    <row r="43" spans="1:9" x14ac:dyDescent="0.25">
      <c r="A43">
        <v>2033</v>
      </c>
      <c r="B43">
        <v>1.0102663643100001</v>
      </c>
      <c r="C43">
        <v>-8.6437534590800003E-2</v>
      </c>
      <c r="D43">
        <v>1.09670389891</v>
      </c>
      <c r="E43">
        <v>20.651459384399999</v>
      </c>
      <c r="F43">
        <v>7.9506648335700003</v>
      </c>
      <c r="G43">
        <v>7.9010199754199997</v>
      </c>
      <c r="H43">
        <v>0.982530920892</v>
      </c>
      <c r="I43">
        <v>1.53053278676</v>
      </c>
    </row>
    <row r="44" spans="1:9" x14ac:dyDescent="0.25">
      <c r="A44">
        <v>2034</v>
      </c>
      <c r="B44">
        <v>0.98429869771800005</v>
      </c>
      <c r="C44">
        <v>-0.111097968683</v>
      </c>
      <c r="D44">
        <v>1.0953966664000001</v>
      </c>
      <c r="E44">
        <v>20.593276267</v>
      </c>
      <c r="F44">
        <v>7.7434870185899998</v>
      </c>
      <c r="G44">
        <v>7.9469498835400003</v>
      </c>
      <c r="H44">
        <v>0.98103716590099999</v>
      </c>
      <c r="I44">
        <v>1.53109904882</v>
      </c>
    </row>
    <row r="45" spans="1:9" x14ac:dyDescent="0.25">
      <c r="A45">
        <v>2035</v>
      </c>
      <c r="B45">
        <v>0.95989677875599999</v>
      </c>
      <c r="C45">
        <v>-0.13446415809699999</v>
      </c>
      <c r="D45">
        <v>1.09436093685</v>
      </c>
      <c r="E45">
        <v>20.5257322183</v>
      </c>
      <c r="F45">
        <v>7.5404312024099998</v>
      </c>
      <c r="G45">
        <v>7.9881740839199997</v>
      </c>
      <c r="H45">
        <v>0.97959139097199999</v>
      </c>
      <c r="I45">
        <v>1.5351174000600001</v>
      </c>
    </row>
    <row r="46" spans="1:9" x14ac:dyDescent="0.25">
      <c r="A46">
        <v>2036</v>
      </c>
      <c r="B46">
        <v>0.937934916236</v>
      </c>
      <c r="C46">
        <v>-0.153220133423</v>
      </c>
      <c r="D46">
        <v>1.09115504966</v>
      </c>
      <c r="E46">
        <v>20.460315383699999</v>
      </c>
      <c r="F46">
        <v>7.3436227285099998</v>
      </c>
      <c r="G46">
        <v>8.0283874513000004</v>
      </c>
      <c r="H46">
        <v>0.97880143381200002</v>
      </c>
      <c r="I46">
        <v>1.53830350984</v>
      </c>
    </row>
    <row r="47" spans="1:9" x14ac:dyDescent="0.25">
      <c r="A47">
        <v>2037</v>
      </c>
      <c r="B47">
        <v>0.91847597817100002</v>
      </c>
      <c r="C47">
        <v>-0.169866839731</v>
      </c>
      <c r="D47">
        <v>1.0883428179000001</v>
      </c>
      <c r="E47">
        <v>20.3827364801</v>
      </c>
      <c r="F47">
        <v>7.1507607260299997</v>
      </c>
      <c r="G47">
        <v>8.06272010024</v>
      </c>
      <c r="H47">
        <v>0.97809067222699997</v>
      </c>
      <c r="I47">
        <v>1.5407140056399999</v>
      </c>
    </row>
    <row r="48" spans="1:9" x14ac:dyDescent="0.25">
      <c r="A48">
        <v>2038</v>
      </c>
      <c r="B48">
        <v>0.90174371025900002</v>
      </c>
      <c r="C48">
        <v>-0.18424560712900001</v>
      </c>
      <c r="D48">
        <v>1.0859893173899999</v>
      </c>
      <c r="E48">
        <v>20.291938389399998</v>
      </c>
      <c r="F48">
        <v>6.9617636582299998</v>
      </c>
      <c r="G48">
        <v>8.0906352947299993</v>
      </c>
      <c r="H48">
        <v>0.97745617223400005</v>
      </c>
      <c r="I48">
        <v>1.5425685389799999</v>
      </c>
    </row>
    <row r="49" spans="1:9" x14ac:dyDescent="0.25">
      <c r="A49">
        <v>2039</v>
      </c>
      <c r="B49">
        <v>0.88805161470000005</v>
      </c>
      <c r="C49">
        <v>-0.19612274870800001</v>
      </c>
      <c r="D49">
        <v>1.0841743634100001</v>
      </c>
      <c r="E49">
        <v>20.1865966704</v>
      </c>
      <c r="F49">
        <v>6.7765516528900003</v>
      </c>
      <c r="G49">
        <v>8.1114809608999998</v>
      </c>
      <c r="H49">
        <v>0.97689732219100001</v>
      </c>
      <c r="I49">
        <v>1.54406579397</v>
      </c>
    </row>
    <row r="50" spans="1:9" x14ac:dyDescent="0.25">
      <c r="A50">
        <v>2040</v>
      </c>
      <c r="B50">
        <v>0.87776815213299997</v>
      </c>
      <c r="C50">
        <v>-0.20521660165899999</v>
      </c>
      <c r="D50">
        <v>1.0829847537899999</v>
      </c>
      <c r="E50">
        <v>20.0650581598</v>
      </c>
      <c r="F50">
        <v>6.5950339387800003</v>
      </c>
      <c r="G50">
        <v>8.1244607863400002</v>
      </c>
      <c r="H50">
        <v>0.976414430349</v>
      </c>
      <c r="I50">
        <v>1.53557675327</v>
      </c>
    </row>
    <row r="51" spans="1:9" x14ac:dyDescent="0.25">
      <c r="A51">
        <v>2041</v>
      </c>
      <c r="B51">
        <v>0.85055826823500003</v>
      </c>
      <c r="C51">
        <v>-0.230782383339</v>
      </c>
      <c r="D51">
        <v>1.0813406515699999</v>
      </c>
      <c r="E51">
        <v>19.976853049599999</v>
      </c>
      <c r="F51">
        <v>6.4157131657399997</v>
      </c>
      <c r="G51">
        <v>8.1491462655499998</v>
      </c>
      <c r="H51">
        <v>0.97498517433200005</v>
      </c>
      <c r="I51">
        <v>1.53939374078</v>
      </c>
    </row>
    <row r="52" spans="1:9" x14ac:dyDescent="0.25">
      <c r="A52">
        <v>2042</v>
      </c>
      <c r="B52">
        <v>0.88574020800599995</v>
      </c>
      <c r="C52">
        <v>-0.203521472235</v>
      </c>
      <c r="D52">
        <v>1.0892616802399999</v>
      </c>
      <c r="E52">
        <v>19.6337742093</v>
      </c>
      <c r="F52">
        <v>6.2318560819200002</v>
      </c>
      <c r="G52">
        <v>8.0663569274700002</v>
      </c>
      <c r="H52">
        <v>0.97512873955199997</v>
      </c>
      <c r="I52">
        <v>1.52448098924</v>
      </c>
    </row>
    <row r="53" spans="1:9" x14ac:dyDescent="0.25">
      <c r="A53">
        <v>2043</v>
      </c>
      <c r="B53">
        <v>0.963725730936</v>
      </c>
      <c r="C53">
        <v>-0.141100055374</v>
      </c>
      <c r="D53">
        <v>1.1048257863099999</v>
      </c>
      <c r="E53">
        <v>19.097123402400001</v>
      </c>
      <c r="F53">
        <v>6.0507014902999998</v>
      </c>
      <c r="G53">
        <v>7.8967225795999996</v>
      </c>
      <c r="H53">
        <v>0.97607922777099998</v>
      </c>
      <c r="I53">
        <v>1.4997239040899999</v>
      </c>
    </row>
    <row r="54" spans="1:9" x14ac:dyDescent="0.25">
      <c r="A54">
        <v>2044</v>
      </c>
      <c r="B54">
        <v>1.06179141643</v>
      </c>
      <c r="C54">
        <v>-6.32965127993E-2</v>
      </c>
      <c r="D54">
        <v>1.12508792923</v>
      </c>
      <c r="E54">
        <v>18.442527505899999</v>
      </c>
      <c r="F54">
        <v>5.8789236127500004</v>
      </c>
      <c r="G54">
        <v>7.6684959148600003</v>
      </c>
      <c r="H54">
        <v>0.97705864709199997</v>
      </c>
      <c r="I54">
        <v>1.47568008416</v>
      </c>
    </row>
    <row r="55" spans="1:9" x14ac:dyDescent="0.25">
      <c r="A55">
        <v>2045</v>
      </c>
      <c r="B55">
        <v>1.1566470095100001</v>
      </c>
      <c r="C55">
        <v>9.9913163803100006E-3</v>
      </c>
      <c r="D55">
        <v>1.14665569313</v>
      </c>
      <c r="E55">
        <v>17.755447519699999</v>
      </c>
      <c r="F55">
        <v>5.7222060945799997</v>
      </c>
      <c r="G55">
        <v>7.4159740112900003</v>
      </c>
      <c r="H55">
        <v>0.97734041867499999</v>
      </c>
      <c r="I55">
        <v>1.46362341458</v>
      </c>
    </row>
    <row r="56" spans="1:9" x14ac:dyDescent="0.25">
      <c r="A56">
        <v>2046</v>
      </c>
      <c r="B56">
        <v>1.2376495971299999</v>
      </c>
      <c r="C56" s="50">
        <v>6.8631735167200003E-2</v>
      </c>
      <c r="D56">
        <v>1.16901786196</v>
      </c>
      <c r="E56">
        <v>17.078792183000001</v>
      </c>
      <c r="F56">
        <v>5.5834480187300004</v>
      </c>
      <c r="G56">
        <v>7.1580892437900001</v>
      </c>
      <c r="H56">
        <v>0.97630598065800001</v>
      </c>
      <c r="I56">
        <v>1.4625740712099999</v>
      </c>
    </row>
    <row r="57" spans="1:9" x14ac:dyDescent="0.25">
      <c r="A57">
        <v>2047</v>
      </c>
      <c r="B57">
        <v>1.27997822202</v>
      </c>
      <c r="C57" s="50">
        <v>9.3304211550500005E-2</v>
      </c>
      <c r="D57">
        <v>1.18667401047</v>
      </c>
      <c r="E57">
        <v>16.5153466782</v>
      </c>
      <c r="F57">
        <v>5.4658188364200004</v>
      </c>
      <c r="G57">
        <v>6.9383662933999997</v>
      </c>
      <c r="H57">
        <v>0.97362753280600001</v>
      </c>
      <c r="I57">
        <v>1.4862843270899999</v>
      </c>
    </row>
    <row r="58" spans="1:9" x14ac:dyDescent="0.25">
      <c r="A58">
        <v>2048</v>
      </c>
      <c r="B58">
        <v>1.2771586026599999</v>
      </c>
      <c r="C58" s="50">
        <v>7.9140335611599999E-2</v>
      </c>
      <c r="D58">
        <v>1.1980182670499999</v>
      </c>
      <c r="E58">
        <v>16.103484370299999</v>
      </c>
      <c r="F58">
        <v>5.3696049663699998</v>
      </c>
      <c r="G58">
        <v>6.7748475424699999</v>
      </c>
      <c r="H58">
        <v>0.96926970689299996</v>
      </c>
      <c r="I58">
        <v>1.53571944244</v>
      </c>
    </row>
    <row r="59" spans="1:9" x14ac:dyDescent="0.25">
      <c r="A59">
        <v>2049</v>
      </c>
      <c r="B59">
        <v>1.23023001169</v>
      </c>
      <c r="C59" s="50">
        <v>2.7617368575600001E-2</v>
      </c>
      <c r="D59">
        <v>1.2026126431199999</v>
      </c>
      <c r="E59">
        <v>15.854232697600001</v>
      </c>
      <c r="F59">
        <v>5.2934443373800004</v>
      </c>
      <c r="G59">
        <v>6.6740982401200002</v>
      </c>
      <c r="H59">
        <v>0.96344873768100003</v>
      </c>
      <c r="I59">
        <v>1.60839054498</v>
      </c>
    </row>
    <row r="60" spans="1:9" x14ac:dyDescent="0.25">
      <c r="A60">
        <v>2050</v>
      </c>
      <c r="B60">
        <v>1.1462119667299999</v>
      </c>
      <c r="C60" s="50">
        <v>-5.4841482373099999E-2</v>
      </c>
      <c r="D60">
        <v>1.2010534491</v>
      </c>
      <c r="E60">
        <v>15.7548228893</v>
      </c>
      <c r="F60">
        <v>5.23477740566</v>
      </c>
      <c r="G60">
        <v>6.6324232366500002</v>
      </c>
      <c r="H60">
        <v>0.95655623128300005</v>
      </c>
      <c r="I60">
        <v>1.69859123888</v>
      </c>
    </row>
    <row r="61" spans="1:9" x14ac:dyDescent="0.25">
      <c r="A61">
        <v>2051</v>
      </c>
      <c r="B61">
        <v>1.03193670845</v>
      </c>
      <c r="C61">
        <v>-0.161843730642</v>
      </c>
      <c r="D61">
        <v>1.19378043909</v>
      </c>
      <c r="E61">
        <v>15.7901251795</v>
      </c>
      <c r="F61">
        <v>5.19073695201</v>
      </c>
      <c r="G61">
        <v>6.6445918854199997</v>
      </c>
      <c r="H61">
        <v>0.949022855369</v>
      </c>
      <c r="I61">
        <v>1.8038290591299999</v>
      </c>
    </row>
    <row r="62" spans="1:9" x14ac:dyDescent="0.25">
      <c r="A62">
        <v>2052</v>
      </c>
      <c r="B62">
        <v>0.90302777982500004</v>
      </c>
      <c r="C62">
        <v>-0.28023845660500002</v>
      </c>
      <c r="D62">
        <v>1.18326623643</v>
      </c>
      <c r="E62">
        <v>15.9098080401</v>
      </c>
      <c r="F62">
        <v>5.1577466601699999</v>
      </c>
      <c r="G62">
        <v>6.6906934609900004</v>
      </c>
      <c r="H62">
        <v>0.94135859689099999</v>
      </c>
      <c r="I62">
        <v>1.91417692711</v>
      </c>
    </row>
    <row r="63" spans="1:9" x14ac:dyDescent="0.25">
      <c r="A63">
        <v>2053</v>
      </c>
      <c r="B63">
        <v>0.76963551456400003</v>
      </c>
      <c r="C63">
        <v>-0.40137927563100001</v>
      </c>
      <c r="D63">
        <v>1.1710147901900001</v>
      </c>
      <c r="E63">
        <v>16.079189298999999</v>
      </c>
      <c r="F63">
        <v>5.1328138967100001</v>
      </c>
      <c r="G63">
        <v>6.7568999111099997</v>
      </c>
      <c r="H63">
        <v>0.93392237276800005</v>
      </c>
      <c r="I63">
        <v>2.0241599022400001</v>
      </c>
    </row>
    <row r="64" spans="1:9" x14ac:dyDescent="0.25">
      <c r="A64">
        <v>2054</v>
      </c>
      <c r="B64">
        <v>0.63955112658900004</v>
      </c>
      <c r="C64">
        <v>-0.51869887374099999</v>
      </c>
      <c r="D64">
        <v>1.15825000033</v>
      </c>
      <c r="E64">
        <v>16.269632762099999</v>
      </c>
      <c r="F64">
        <v>5.1135121806099999</v>
      </c>
      <c r="G64">
        <v>6.8317059162899998</v>
      </c>
      <c r="H64">
        <v>0.926960578235</v>
      </c>
      <c r="I64">
        <v>2.1297127148000001</v>
      </c>
    </row>
    <row r="65" spans="1:9" x14ac:dyDescent="0.25">
      <c r="A65">
        <v>2055</v>
      </c>
      <c r="B65">
        <v>0.51788405236099999</v>
      </c>
      <c r="C65">
        <v>-0.62794537703999997</v>
      </c>
      <c r="D65">
        <v>1.1458294294</v>
      </c>
      <c r="E65">
        <v>16.460721857799999</v>
      </c>
      <c r="F65">
        <v>5.0980577666200002</v>
      </c>
      <c r="G65">
        <v>6.9068789978399998</v>
      </c>
      <c r="H65">
        <v>0.92061174397199996</v>
      </c>
      <c r="I65">
        <v>2.2257519137299999</v>
      </c>
    </row>
    <row r="66" spans="1:9" x14ac:dyDescent="0.25">
      <c r="A66">
        <v>2056</v>
      </c>
      <c r="B66">
        <v>0.40501324757700002</v>
      </c>
      <c r="C66">
        <v>-0.72971135775700002</v>
      </c>
      <c r="D66">
        <v>1.13472460533</v>
      </c>
      <c r="E66">
        <v>16.641666812</v>
      </c>
      <c r="F66">
        <v>5.0846031996400001</v>
      </c>
      <c r="G66">
        <v>6.9782097168000004</v>
      </c>
      <c r="H66">
        <v>0.91465170715499999</v>
      </c>
      <c r="I66">
        <v>2.3156403061900002</v>
      </c>
    </row>
    <row r="67" spans="1:9" x14ac:dyDescent="0.25">
      <c r="A67">
        <v>2057</v>
      </c>
      <c r="B67">
        <v>0.30425990176599998</v>
      </c>
      <c r="C67">
        <v>-0.82039513635399997</v>
      </c>
      <c r="D67">
        <v>1.12465503812</v>
      </c>
      <c r="E67">
        <v>16.805181850699999</v>
      </c>
      <c r="F67">
        <v>5.0731100506700004</v>
      </c>
      <c r="G67">
        <v>7.0426029542500004</v>
      </c>
      <c r="H67">
        <v>0.90937250077200005</v>
      </c>
      <c r="I67">
        <v>2.3968398738399999</v>
      </c>
    </row>
    <row r="68" spans="1:9" x14ac:dyDescent="0.25">
      <c r="A68">
        <v>2058</v>
      </c>
      <c r="B68">
        <v>0.21541104009199999</v>
      </c>
      <c r="C68">
        <v>-0.90028821859599995</v>
      </c>
      <c r="D68">
        <v>1.1156992586900001</v>
      </c>
      <c r="E68">
        <v>16.949332915100001</v>
      </c>
      <c r="F68">
        <v>5.0631193263899998</v>
      </c>
      <c r="G68">
        <v>7.0992777156600004</v>
      </c>
      <c r="H68">
        <v>0.90472993123099998</v>
      </c>
      <c r="I68">
        <v>2.4695617999300001</v>
      </c>
    </row>
    <row r="69" spans="1:9" x14ac:dyDescent="0.25">
      <c r="A69">
        <v>2059</v>
      </c>
      <c r="B69">
        <v>0.13764798371</v>
      </c>
      <c r="C69">
        <v>-0.97019070504399996</v>
      </c>
      <c r="D69">
        <v>1.10783868875</v>
      </c>
      <c r="E69">
        <v>17.074623257199999</v>
      </c>
      <c r="F69">
        <v>5.0543542435499997</v>
      </c>
      <c r="G69">
        <v>7.1484389002700004</v>
      </c>
      <c r="H69">
        <v>0.90066385871400001</v>
      </c>
      <c r="I69">
        <v>2.5343329314599998</v>
      </c>
    </row>
    <row r="70" spans="1:9" x14ac:dyDescent="0.25">
      <c r="A70">
        <v>2060</v>
      </c>
      <c r="B70" s="50">
        <v>6.9899205250799998E-2</v>
      </c>
      <c r="C70">
        <v>-1.0311127688999999</v>
      </c>
      <c r="D70">
        <v>1.10101197415</v>
      </c>
      <c r="E70">
        <v>17.182764343500001</v>
      </c>
      <c r="F70">
        <v>5.0466391985200003</v>
      </c>
      <c r="G70">
        <v>7.1907803693099996</v>
      </c>
      <c r="H70">
        <v>0.89710941363200003</v>
      </c>
      <c r="I70">
        <v>2.59055860423</v>
      </c>
    </row>
    <row r="71" spans="1:9" x14ac:dyDescent="0.25">
      <c r="A71">
        <v>2061</v>
      </c>
      <c r="B71" s="50">
        <v>7.6869385977200002E-3</v>
      </c>
      <c r="C71">
        <v>-1.0870250320799999</v>
      </c>
      <c r="D71">
        <v>1.0947119706799999</v>
      </c>
      <c r="E71">
        <v>17.286213083900002</v>
      </c>
      <c r="F71">
        <v>5.0398840536499998</v>
      </c>
      <c r="G71">
        <v>7.2313626603400003</v>
      </c>
      <c r="H71">
        <v>0.89388506350800001</v>
      </c>
      <c r="I71">
        <v>2.6433035561099998</v>
      </c>
    </row>
    <row r="72" spans="1:9" x14ac:dyDescent="0.25">
      <c r="A72">
        <v>2062</v>
      </c>
      <c r="B72" s="50">
        <v>-4.6059025788699998E-2</v>
      </c>
      <c r="C72">
        <v>-1.1354062251099999</v>
      </c>
      <c r="D72">
        <v>1.0893471993199999</v>
      </c>
      <c r="E72">
        <v>17.3756391567</v>
      </c>
      <c r="F72">
        <v>5.0340212272800002</v>
      </c>
      <c r="G72">
        <v>7.2664031825800004</v>
      </c>
      <c r="H72">
        <v>0.89108532200599999</v>
      </c>
      <c r="I72">
        <v>2.6895209980999999</v>
      </c>
    </row>
    <row r="73" spans="1:9" x14ac:dyDescent="0.25">
      <c r="A73">
        <v>2063</v>
      </c>
      <c r="B73" s="50">
        <v>-9.2427496739200005E-2</v>
      </c>
      <c r="C73">
        <v>-1.17726235715</v>
      </c>
      <c r="D73">
        <v>1.08483486042</v>
      </c>
      <c r="E73">
        <v>17.453428814199999</v>
      </c>
      <c r="F73">
        <v>5.0289693083399998</v>
      </c>
      <c r="G73">
        <v>7.2968678783899996</v>
      </c>
      <c r="H73">
        <v>0.88865293647700005</v>
      </c>
      <c r="I73">
        <v>2.7298785739400002</v>
      </c>
    </row>
    <row r="74" spans="1:9" x14ac:dyDescent="0.25">
      <c r="A74">
        <v>2064</v>
      </c>
      <c r="B74" s="50">
        <v>-0.13241314567500001</v>
      </c>
      <c r="C74">
        <v>-1.21350895781</v>
      </c>
      <c r="D74">
        <v>1.0810958121300001</v>
      </c>
      <c r="E74">
        <v>17.5218368711</v>
      </c>
      <c r="F74">
        <v>5.0246613958199999</v>
      </c>
      <c r="G74">
        <v>7.3236691129300002</v>
      </c>
      <c r="H74">
        <v>0.88653696533899995</v>
      </c>
      <c r="I74">
        <v>2.7649797730699999</v>
      </c>
    </row>
    <row r="75" spans="1:9" x14ac:dyDescent="0.25">
      <c r="A75">
        <v>2065</v>
      </c>
      <c r="B75" s="50">
        <v>-0.16692864722100001</v>
      </c>
      <c r="C75">
        <v>-1.2449815588799999</v>
      </c>
      <c r="D75">
        <v>1.0780529116599999</v>
      </c>
      <c r="E75">
        <v>17.5830013231</v>
      </c>
      <c r="F75">
        <v>5.0210428873000001</v>
      </c>
      <c r="G75">
        <v>7.3476722086799997</v>
      </c>
      <c r="H75">
        <v>0.88469216877000001</v>
      </c>
      <c r="I75">
        <v>2.7952195471299999</v>
      </c>
    </row>
    <row r="76" spans="1:9" x14ac:dyDescent="0.25">
      <c r="A76">
        <v>2066</v>
      </c>
      <c r="B76" s="50">
        <v>-0.19665923875899999</v>
      </c>
      <c r="C76">
        <v>-1.2723949933700001</v>
      </c>
      <c r="D76">
        <v>1.0757357546099999</v>
      </c>
      <c r="E76">
        <v>17.637855293800001</v>
      </c>
      <c r="F76">
        <v>5.0179921813500004</v>
      </c>
      <c r="G76">
        <v>7.3692721909300003</v>
      </c>
      <c r="H76">
        <v>0.883062499286</v>
      </c>
      <c r="I76">
        <v>2.8212261137999999</v>
      </c>
    </row>
    <row r="77" spans="1:9" x14ac:dyDescent="0.25">
      <c r="A77">
        <v>2067</v>
      </c>
      <c r="B77">
        <v>-0.222747369635</v>
      </c>
      <c r="C77">
        <v>-1.2966018585900001</v>
      </c>
      <c r="D77">
        <v>1.0738544889499999</v>
      </c>
      <c r="E77">
        <v>17.6906758248</v>
      </c>
      <c r="F77">
        <v>5.0156273384699999</v>
      </c>
      <c r="G77">
        <v>7.3901679620499996</v>
      </c>
      <c r="H77">
        <v>0.88164131379099997</v>
      </c>
      <c r="I77">
        <v>2.84372439318</v>
      </c>
    </row>
    <row r="78" spans="1:9" x14ac:dyDescent="0.25">
      <c r="A78">
        <v>2068</v>
      </c>
      <c r="B78">
        <v>-0.24552442368300001</v>
      </c>
      <c r="C78">
        <v>-1.3177369408699999</v>
      </c>
      <c r="D78">
        <v>1.0722125171900001</v>
      </c>
      <c r="E78">
        <v>17.736793297199998</v>
      </c>
      <c r="F78">
        <v>5.0135615394400004</v>
      </c>
      <c r="G78">
        <v>7.40840581456</v>
      </c>
      <c r="H78">
        <v>0.88040108994099997</v>
      </c>
      <c r="I78">
        <v>2.8634344271500001</v>
      </c>
    </row>
    <row r="79" spans="1:9" x14ac:dyDescent="0.25">
      <c r="A79">
        <v>2069</v>
      </c>
      <c r="B79">
        <v>-0.26540816725999999</v>
      </c>
      <c r="C79">
        <v>-1.33618755755</v>
      </c>
      <c r="D79">
        <v>1.07077939029</v>
      </c>
      <c r="E79">
        <v>17.777057001500001</v>
      </c>
      <c r="F79">
        <v>5.0117576509699999</v>
      </c>
      <c r="G79">
        <v>7.4243241048700002</v>
      </c>
      <c r="H79">
        <v>0.87931891421899999</v>
      </c>
      <c r="I79">
        <v>2.8806907685500001</v>
      </c>
    </row>
    <row r="80" spans="1:9" x14ac:dyDescent="0.25">
      <c r="A80">
        <v>2070</v>
      </c>
      <c r="B80">
        <v>-0.28276467853300002</v>
      </c>
      <c r="C80">
        <v>-1.3522931310399999</v>
      </c>
      <c r="D80">
        <v>1.0695284525099999</v>
      </c>
      <c r="E80">
        <v>17.812210976700001</v>
      </c>
      <c r="F80">
        <v>5.0101830565999999</v>
      </c>
      <c r="G80">
        <v>7.43821890153</v>
      </c>
      <c r="H80">
        <v>0.87837473903499996</v>
      </c>
      <c r="I80">
        <v>2.8957903141400001</v>
      </c>
    </row>
    <row r="81" spans="1:9" x14ac:dyDescent="0.25">
      <c r="A81">
        <v>2071</v>
      </c>
      <c r="B81">
        <v>-0.29791459067600001</v>
      </c>
      <c r="C81">
        <v>-1.3663509619800001</v>
      </c>
      <c r="D81">
        <v>1.06843637131</v>
      </c>
      <c r="E81">
        <v>17.842906901500001</v>
      </c>
      <c r="F81">
        <v>5.0088091420499996</v>
      </c>
      <c r="G81">
        <v>7.4503492537799998</v>
      </c>
      <c r="H81">
        <v>0.87755103168000004</v>
      </c>
      <c r="I81">
        <v>2.9089959132300001</v>
      </c>
    </row>
    <row r="82" spans="1:9" x14ac:dyDescent="0.25">
      <c r="A82">
        <v>2072</v>
      </c>
      <c r="B82">
        <v>-0.31113863411100001</v>
      </c>
      <c r="C82">
        <v>-1.37862135557</v>
      </c>
      <c r="D82">
        <v>1.06748272146</v>
      </c>
      <c r="E82">
        <v>17.869715523299998</v>
      </c>
      <c r="F82">
        <v>5.0076108336000003</v>
      </c>
      <c r="G82">
        <v>7.4609418418200004</v>
      </c>
      <c r="H82">
        <v>0.87683246432399997</v>
      </c>
      <c r="I82">
        <v>2.9205397845499999</v>
      </c>
    </row>
    <row r="83" spans="1:9" x14ac:dyDescent="0.25">
      <c r="A83">
        <v>2073</v>
      </c>
      <c r="B83">
        <v>-0.32268254736300001</v>
      </c>
      <c r="C83">
        <v>-1.3893321649099999</v>
      </c>
      <c r="D83">
        <v>1.06664961754</v>
      </c>
      <c r="E83">
        <v>17.893136779799999</v>
      </c>
      <c r="F83">
        <v>5.0065661859499997</v>
      </c>
      <c r="G83">
        <v>7.4701950788299998</v>
      </c>
      <c r="H83">
        <v>0.87620564069200002</v>
      </c>
      <c r="I83">
        <v>2.93062670579</v>
      </c>
    </row>
    <row r="84" spans="1:9" x14ac:dyDescent="0.25">
      <c r="A84">
        <v>2074</v>
      </c>
      <c r="B84">
        <v>-0.33276142213400001</v>
      </c>
      <c r="C84">
        <v>-1.3986828113100001</v>
      </c>
      <c r="D84">
        <v>1.0659213891799999</v>
      </c>
      <c r="E84">
        <v>17.9136087563</v>
      </c>
      <c r="F84">
        <v>5.0056560156199996</v>
      </c>
      <c r="G84">
        <v>7.4782827292</v>
      </c>
      <c r="H84">
        <v>0.87565885539699995</v>
      </c>
      <c r="I84">
        <v>2.9394369577399999</v>
      </c>
    </row>
    <row r="85" spans="1:9" x14ac:dyDescent="0.25">
      <c r="A85">
        <v>2075</v>
      </c>
      <c r="B85">
        <v>-0.34156354365399999</v>
      </c>
      <c r="C85">
        <v>-1.40684783762</v>
      </c>
      <c r="D85">
        <v>1.06528429397</v>
      </c>
      <c r="E85">
        <v>17.931515611999998</v>
      </c>
      <c r="F85">
        <v>5.00486357628</v>
      </c>
      <c r="G85">
        <v>7.48535710116</v>
      </c>
      <c r="H85">
        <v>0.87518188226799998</v>
      </c>
      <c r="I85">
        <v>2.94712901686</v>
      </c>
    </row>
    <row r="86" spans="1:9" x14ac:dyDescent="0.25">
      <c r="A86">
        <v>2076</v>
      </c>
      <c r="B86">
        <v>-0.34925378281300001</v>
      </c>
      <c r="C86">
        <v>-1.4139800463200001</v>
      </c>
      <c r="D86">
        <v>1.0647262635000001</v>
      </c>
      <c r="E86">
        <v>17.947194596999999</v>
      </c>
      <c r="F86">
        <v>5.0041742722700002</v>
      </c>
      <c r="G86">
        <v>7.4915518669200001</v>
      </c>
      <c r="H86">
        <v>0.87476578833600005</v>
      </c>
      <c r="I86">
        <v>2.9538419985400002</v>
      </c>
    </row>
    <row r="87" spans="1:9" x14ac:dyDescent="0.25">
      <c r="A87">
        <v>2077</v>
      </c>
      <c r="B87">
        <v>-0.35597659197999998</v>
      </c>
      <c r="C87">
        <v>-1.4202132702200001</v>
      </c>
      <c r="D87">
        <v>1.0642366782399999</v>
      </c>
      <c r="E87">
        <v>17.960942274699999</v>
      </c>
      <c r="F87">
        <v>5.0035754069399996</v>
      </c>
      <c r="G87">
        <v>7.4969845583400003</v>
      </c>
      <c r="H87">
        <v>0.87440277050100002</v>
      </c>
      <c r="I87">
        <v>2.9596978601699999</v>
      </c>
    </row>
    <row r="88" spans="1:9" x14ac:dyDescent="0.25">
      <c r="A88">
        <v>2078</v>
      </c>
      <c r="B88">
        <v>-0.361858651882</v>
      </c>
      <c r="C88">
        <v>-1.4256648191500001</v>
      </c>
      <c r="D88">
        <v>1.0638061672700001</v>
      </c>
      <c r="E88">
        <v>17.973020050399999</v>
      </c>
      <c r="F88">
        <v>5.0030559625700004</v>
      </c>
      <c r="G88">
        <v>7.5017587817600004</v>
      </c>
      <c r="H88">
        <v>0.87408601218100002</v>
      </c>
      <c r="I88">
        <v>2.9648033759199999</v>
      </c>
    </row>
    <row r="89" spans="1:9" x14ac:dyDescent="0.25">
      <c r="A89">
        <v>2079</v>
      </c>
      <c r="B89">
        <v>-0.367011212857</v>
      </c>
      <c r="C89">
        <v>-1.43043764235</v>
      </c>
      <c r="D89">
        <v>1.06342642949</v>
      </c>
      <c r="E89">
        <v>17.983659103499999</v>
      </c>
      <c r="F89">
        <v>5.0026064090000002</v>
      </c>
      <c r="G89">
        <v>7.5059661916899998</v>
      </c>
      <c r="H89">
        <v>0.87380955752199996</v>
      </c>
      <c r="I89">
        <v>2.96925189773</v>
      </c>
    </row>
    <row r="90" spans="1:9" x14ac:dyDescent="0.25">
      <c r="A90">
        <v>2080</v>
      </c>
      <c r="B90">
        <v>-0.37153216987299997</v>
      </c>
      <c r="C90">
        <v>-1.4346222427799999</v>
      </c>
      <c r="D90">
        <v>1.0630900729099999</v>
      </c>
      <c r="E90">
        <v>17.9930648098</v>
      </c>
      <c r="F90">
        <v>5.0022185384100002</v>
      </c>
      <c r="G90">
        <v>7.5096882597799999</v>
      </c>
      <c r="H90">
        <v>0.87356820103599997</v>
      </c>
      <c r="I90">
        <v>2.9731249183399999</v>
      </c>
    </row>
    <row r="91" spans="1:9" x14ac:dyDescent="0.25">
      <c r="A91">
        <v>2081</v>
      </c>
      <c r="B91">
        <v>-0.37550790728200001</v>
      </c>
      <c r="C91">
        <v>-1.4382983762599999</v>
      </c>
      <c r="D91">
        <v>1.0627904689800001</v>
      </c>
      <c r="E91">
        <v>18.0014207358</v>
      </c>
      <c r="F91">
        <v>5.0018853239499999</v>
      </c>
      <c r="G91">
        <v>7.5129978726599997</v>
      </c>
      <c r="H91">
        <v>0.87335739074499996</v>
      </c>
      <c r="I91">
        <v>2.9764934520600002</v>
      </c>
    </row>
    <row r="92" spans="1:9" x14ac:dyDescent="0.25">
      <c r="A92">
        <v>2082</v>
      </c>
      <c r="B92">
        <v>-0.37901494616499998</v>
      </c>
      <c r="C92">
        <v>-1.4415365653600001</v>
      </c>
      <c r="D92">
        <v>1.06252161919</v>
      </c>
      <c r="E92">
        <v>18.008892280400001</v>
      </c>
      <c r="F92">
        <v>5.0016008002100003</v>
      </c>
      <c r="G92">
        <v>7.5159607898500003</v>
      </c>
      <c r="H92">
        <v>0.87317314310799998</v>
      </c>
      <c r="I92">
        <v>2.9794192484400002</v>
      </c>
    </row>
    <row r="93" spans="1:9" x14ac:dyDescent="0.25">
      <c r="A93">
        <v>2083</v>
      </c>
      <c r="B93">
        <v>-0.38212142452499998</v>
      </c>
      <c r="C93">
        <v>-1.4443994556199999</v>
      </c>
      <c r="D93">
        <v>1.06227803109</v>
      </c>
      <c r="E93">
        <v>18.015630037000001</v>
      </c>
      <c r="F93">
        <v>5.0013599641699997</v>
      </c>
      <c r="G93">
        <v>7.5186369915000002</v>
      </c>
      <c r="H93">
        <v>0.87301196823600002</v>
      </c>
      <c r="I93">
        <v>2.9819558532900001</v>
      </c>
    </row>
    <row r="94" spans="1:9" x14ac:dyDescent="0.25">
      <c r="A94">
        <v>2084</v>
      </c>
      <c r="B94">
        <v>-0.384888438429</v>
      </c>
      <c r="C94">
        <v>-1.44694303962</v>
      </c>
      <c r="D94">
        <v>1.0620546011900001</v>
      </c>
      <c r="E94">
        <v>18.021772946199999</v>
      </c>
      <c r="F94">
        <v>5.00115869507</v>
      </c>
      <c r="G94">
        <v>7.5210819443899997</v>
      </c>
      <c r="H94">
        <v>0.87287080402299999</v>
      </c>
      <c r="I94">
        <v>2.9841495304299999</v>
      </c>
    </row>
    <row r="95" spans="1:9" x14ac:dyDescent="0.25">
      <c r="A95">
        <v>2085</v>
      </c>
      <c r="B95">
        <v>-0.38737127041199998</v>
      </c>
      <c r="C95">
        <v>-1.4492177724799999</v>
      </c>
      <c r="D95">
        <v>1.0618465020600001</v>
      </c>
      <c r="E95">
        <v>18.027451305900001</v>
      </c>
      <c r="F95">
        <v>5.0009936925399998</v>
      </c>
      <c r="G95">
        <v>7.5233478142400001</v>
      </c>
      <c r="H95">
        <v>0.87274695798000002</v>
      </c>
      <c r="I95">
        <v>2.9860400562099998</v>
      </c>
    </row>
    <row r="96" spans="1:9" x14ac:dyDescent="0.25">
      <c r="A96">
        <v>2086</v>
      </c>
      <c r="B96">
        <v>-0.389620530194</v>
      </c>
      <c r="C96">
        <v>-1.4512696012299999</v>
      </c>
      <c r="D96">
        <v>1.0616490710299999</v>
      </c>
      <c r="E96">
        <v>18.032789710100001</v>
      </c>
      <c r="F96">
        <v>5.0008624323599999</v>
      </c>
      <c r="G96">
        <v>7.5254846524600003</v>
      </c>
      <c r="H96">
        <v>0.87263805569999997</v>
      </c>
      <c r="I96">
        <v>2.9876613968800001</v>
      </c>
    </row>
    <row r="97" spans="1:9" x14ac:dyDescent="0.25">
      <c r="A97">
        <v>2087</v>
      </c>
      <c r="B97">
        <v>-0.39168323204400002</v>
      </c>
      <c r="C97">
        <v>-1.45314092972</v>
      </c>
      <c r="D97">
        <v>1.0614576976700001</v>
      </c>
      <c r="E97">
        <v>18.037909983799999</v>
      </c>
      <c r="F97">
        <v>5.0007631396500001</v>
      </c>
      <c r="G97">
        <v>7.5275415862399999</v>
      </c>
      <c r="H97">
        <v>0.872541994968</v>
      </c>
      <c r="I97">
        <v>2.9890422779999999</v>
      </c>
    </row>
    <row r="98" spans="1:9" x14ac:dyDescent="0.25">
      <c r="A98">
        <v>2088</v>
      </c>
      <c r="B98">
        <v>-0.39360383278400002</v>
      </c>
      <c r="C98">
        <v>-1.4548715400200001</v>
      </c>
      <c r="D98">
        <v>1.0612677072300001</v>
      </c>
      <c r="E98">
        <v>18.042934191699999</v>
      </c>
      <c r="F98">
        <v>5.0006947798199999</v>
      </c>
      <c r="G98">
        <v>7.5295680424200002</v>
      </c>
      <c r="H98">
        <v>0.87245690463299996</v>
      </c>
      <c r="I98">
        <v>2.99020665311</v>
      </c>
    </row>
    <row r="99" spans="1:9" x14ac:dyDescent="0.25">
      <c r="A99">
        <v>2089</v>
      </c>
      <c r="B99">
        <v>-0.39542525472399997</v>
      </c>
      <c r="C99">
        <v>-1.45649949151</v>
      </c>
      <c r="D99">
        <v>1.0610742367899999</v>
      </c>
      <c r="E99">
        <v>18.047987797499999</v>
      </c>
      <c r="F99">
        <v>5.0006570678799998</v>
      </c>
      <c r="G99">
        <v>7.53161503792</v>
      </c>
      <c r="H99">
        <v>0.87238110741200003</v>
      </c>
      <c r="I99">
        <v>2.9911740768500001</v>
      </c>
    </row>
    <row r="100" spans="1:9" x14ac:dyDescent="0.25">
      <c r="A100">
        <v>2090</v>
      </c>
      <c r="B100">
        <v>-0.39718991871999998</v>
      </c>
      <c r="C100">
        <v>-1.45806201938</v>
      </c>
      <c r="D100">
        <v>1.0608721006599999</v>
      </c>
      <c r="E100">
        <v>18.053203063200002</v>
      </c>
      <c r="F100">
        <v>5.0006504973599997</v>
      </c>
      <c r="G100">
        <v>7.5337365728499996</v>
      </c>
      <c r="H100">
        <v>0.87231308590199996</v>
      </c>
      <c r="I100">
        <v>2.99195998707</v>
      </c>
    </row>
    <row r="101" spans="1:9" x14ac:dyDescent="0.25">
      <c r="A101">
        <v>2091</v>
      </c>
      <c r="B101">
        <v>-0.39894081385699998</v>
      </c>
      <c r="C101">
        <v>-1.45959645502</v>
      </c>
      <c r="D101">
        <v>1.0606556411700001</v>
      </c>
      <c r="E101">
        <v>18.058722784499999</v>
      </c>
      <c r="F101">
        <v>5.0006763903499998</v>
      </c>
      <c r="G101">
        <v>7.5359911663399997</v>
      </c>
      <c r="H101">
        <v>0.87225145104900004</v>
      </c>
      <c r="I101">
        <v>2.99257589696</v>
      </c>
    </row>
    <row r="102" spans="1:9" x14ac:dyDescent="0.25">
      <c r="A102">
        <v>2092</v>
      </c>
      <c r="B102">
        <v>-0.40072263264800001</v>
      </c>
      <c r="C102">
        <v>-1.4611411929</v>
      </c>
      <c r="D102">
        <v>1.06041856025</v>
      </c>
      <c r="E102">
        <v>18.064704473700001</v>
      </c>
      <c r="F102">
        <v>5.0007369711600003</v>
      </c>
      <c r="G102">
        <v>7.5384435808100001</v>
      </c>
      <c r="H102">
        <v>0.872194912421</v>
      </c>
      <c r="I102">
        <v>3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2"/>
  <sheetViews>
    <sheetView workbookViewId="0">
      <pane ySplit="1" topLeftCell="A81" activePane="bottomLeft" state="frozen"/>
      <selection activeCell="F15" sqref="F15:G15"/>
      <selection pane="bottomLeft" activeCell="F15" sqref="F15:G15"/>
    </sheetView>
  </sheetViews>
  <sheetFormatPr defaultRowHeight="15" x14ac:dyDescent="0.25"/>
  <sheetData>
    <row r="1" spans="1:9" x14ac:dyDescent="0.25">
      <c r="A1" t="s">
        <v>263</v>
      </c>
      <c r="B1" t="s">
        <v>264</v>
      </c>
      <c r="C1" t="s">
        <v>265</v>
      </c>
      <c r="D1" t="s">
        <v>266</v>
      </c>
      <c r="E1" t="s">
        <v>267</v>
      </c>
      <c r="F1" t="s">
        <v>73</v>
      </c>
      <c r="G1" t="s">
        <v>74</v>
      </c>
      <c r="H1" t="s">
        <v>268</v>
      </c>
      <c r="I1" t="s">
        <v>269</v>
      </c>
    </row>
    <row r="2" spans="1:9" x14ac:dyDescent="0.25">
      <c r="A2">
        <v>1992</v>
      </c>
      <c r="B2">
        <v>-0.53216705200000003</v>
      </c>
      <c r="C2">
        <v>-1.3701772400100001</v>
      </c>
      <c r="D2">
        <v>0.83801018801399996</v>
      </c>
      <c r="E2">
        <v>20.0189622742</v>
      </c>
      <c r="F2">
        <v>19.689600190099998</v>
      </c>
      <c r="G2">
        <v>4.3720975515799996</v>
      </c>
      <c r="H2">
        <v>1.00000000014</v>
      </c>
      <c r="I2">
        <v>-2.20338446408</v>
      </c>
    </row>
    <row r="3" spans="1:9" x14ac:dyDescent="0.25">
      <c r="A3">
        <v>1993</v>
      </c>
      <c r="B3">
        <v>-0.94785351900000003</v>
      </c>
      <c r="C3">
        <v>-1.7468121510100001</v>
      </c>
      <c r="D3">
        <v>0.79895863200999995</v>
      </c>
      <c r="E3">
        <v>20.523810716300002</v>
      </c>
      <c r="F3">
        <v>18.954661976600001</v>
      </c>
      <c r="G3">
        <v>4.4846995878599998</v>
      </c>
      <c r="H3">
        <v>0.97181540242999997</v>
      </c>
      <c r="I3">
        <v>2.9611470778500002</v>
      </c>
    </row>
    <row r="4" spans="1:9" x14ac:dyDescent="0.25">
      <c r="A4">
        <v>1994</v>
      </c>
      <c r="B4">
        <v>-1.2642294220000001</v>
      </c>
      <c r="C4">
        <v>-2.0701126410600001</v>
      </c>
      <c r="D4">
        <v>0.80588321906299998</v>
      </c>
      <c r="E4">
        <v>20.772377750099999</v>
      </c>
      <c r="F4">
        <v>18.5725697399</v>
      </c>
      <c r="G4">
        <v>4.7248577741000002</v>
      </c>
      <c r="H4">
        <v>0.96151891883100005</v>
      </c>
      <c r="I4">
        <v>2.0580467710899999</v>
      </c>
    </row>
    <row r="5" spans="1:9" x14ac:dyDescent="0.25">
      <c r="A5">
        <v>1995</v>
      </c>
      <c r="B5">
        <v>-1.170391827</v>
      </c>
      <c r="C5">
        <v>-1.9962728387499999</v>
      </c>
      <c r="D5">
        <v>0.82588101174700002</v>
      </c>
      <c r="E5">
        <v>20.759421861</v>
      </c>
      <c r="F5">
        <v>18.187998921799998</v>
      </c>
      <c r="G5">
        <v>4.8089848855200001</v>
      </c>
      <c r="H5">
        <v>0.95881273259800004</v>
      </c>
      <c r="I5">
        <v>2.08839577025</v>
      </c>
    </row>
    <row r="6" spans="1:9" x14ac:dyDescent="0.25">
      <c r="A6">
        <v>1996</v>
      </c>
      <c r="B6">
        <v>-1.1888595340000001</v>
      </c>
      <c r="C6">
        <v>-2.0195076940100001</v>
      </c>
      <c r="D6">
        <v>0.83064816000899999</v>
      </c>
      <c r="E6">
        <v>21.063371227699999</v>
      </c>
      <c r="F6">
        <v>17.816088798900001</v>
      </c>
      <c r="G6">
        <v>4.9659361904499999</v>
      </c>
      <c r="H6">
        <v>0.95430801040500002</v>
      </c>
      <c r="I6">
        <v>2.1543967345100001</v>
      </c>
    </row>
    <row r="7" spans="1:9" x14ac:dyDescent="0.25">
      <c r="A7">
        <v>1997</v>
      </c>
      <c r="B7">
        <v>-1.184875414</v>
      </c>
      <c r="C7">
        <v>-2.0191343218600002</v>
      </c>
      <c r="D7">
        <v>0.83425890786300005</v>
      </c>
      <c r="E7">
        <v>21.200466091199999</v>
      </c>
      <c r="F7">
        <v>17.4319544803</v>
      </c>
      <c r="G7">
        <v>5.0860709158099997</v>
      </c>
      <c r="H7">
        <v>0.95044229189999996</v>
      </c>
      <c r="I7">
        <v>2.0247078419000002</v>
      </c>
    </row>
    <row r="8" spans="1:9" x14ac:dyDescent="0.25">
      <c r="A8">
        <v>1998</v>
      </c>
      <c r="B8">
        <v>-1.790036527</v>
      </c>
      <c r="C8">
        <v>-2.56636333371</v>
      </c>
      <c r="D8">
        <v>0.77632680670599996</v>
      </c>
      <c r="E8">
        <v>22.1496924524</v>
      </c>
      <c r="F8">
        <v>16.916221866099999</v>
      </c>
      <c r="G8">
        <v>5.4124290994199997</v>
      </c>
      <c r="H8">
        <v>0.92766853138399996</v>
      </c>
      <c r="I8">
        <v>2.0054412314199999</v>
      </c>
    </row>
    <row r="9" spans="1:9" x14ac:dyDescent="0.25">
      <c r="A9">
        <v>1999</v>
      </c>
      <c r="B9">
        <v>-2.6561497219999999</v>
      </c>
      <c r="C9">
        <v>-3.3422344925199998</v>
      </c>
      <c r="D9">
        <v>0.68608477051899996</v>
      </c>
      <c r="E9">
        <v>23.307263655100002</v>
      </c>
      <c r="F9">
        <v>16.325361364599999</v>
      </c>
      <c r="G9">
        <v>5.8051814998899998</v>
      </c>
      <c r="H9">
        <v>0.89630394474599995</v>
      </c>
      <c r="I9">
        <v>2.0244234645199999</v>
      </c>
    </row>
    <row r="10" spans="1:9" x14ac:dyDescent="0.25">
      <c r="A10">
        <v>2000</v>
      </c>
      <c r="B10">
        <v>-3.653935905</v>
      </c>
      <c r="C10">
        <v>-4.2331608345199996</v>
      </c>
      <c r="D10">
        <v>0.57922492951500004</v>
      </c>
      <c r="E10">
        <v>24.855165263</v>
      </c>
      <c r="F10">
        <v>15.7487616033</v>
      </c>
      <c r="G10">
        <v>6.3122266173600003</v>
      </c>
      <c r="H10">
        <v>0.86157523780099998</v>
      </c>
      <c r="I10">
        <v>2.4885685724200002</v>
      </c>
    </row>
    <row r="11" spans="1:9" x14ac:dyDescent="0.25">
      <c r="A11">
        <v>2001</v>
      </c>
      <c r="B11">
        <v>-3.4711630800000002</v>
      </c>
      <c r="C11">
        <v>-4.0507780228300003</v>
      </c>
      <c r="D11">
        <v>0.57961494282600001</v>
      </c>
      <c r="E11">
        <v>24.2682922718</v>
      </c>
      <c r="F11">
        <v>15.3700228916</v>
      </c>
      <c r="G11">
        <v>6.2701929528799996</v>
      </c>
      <c r="H11">
        <v>0.86378716281699996</v>
      </c>
      <c r="I11">
        <v>2.2290639993000001</v>
      </c>
    </row>
    <row r="12" spans="1:9" x14ac:dyDescent="0.25">
      <c r="A12">
        <v>2002</v>
      </c>
      <c r="B12">
        <v>-3.8843088130000001</v>
      </c>
      <c r="C12">
        <v>-4.4071089754499999</v>
      </c>
      <c r="D12">
        <v>0.52280016244700001</v>
      </c>
      <c r="E12">
        <v>24.58012025</v>
      </c>
      <c r="F12">
        <v>14.8763309337</v>
      </c>
      <c r="G12">
        <v>6.4668539216400003</v>
      </c>
      <c r="H12">
        <v>0.84628544765699998</v>
      </c>
      <c r="I12">
        <v>2.2167839015699999</v>
      </c>
    </row>
    <row r="13" spans="1:9" x14ac:dyDescent="0.25">
      <c r="A13">
        <v>2003</v>
      </c>
      <c r="B13">
        <v>-4.375059727</v>
      </c>
      <c r="C13">
        <v>-4.83551961592</v>
      </c>
      <c r="D13">
        <v>0.46045988891400003</v>
      </c>
      <c r="E13">
        <v>25.329325670100001</v>
      </c>
      <c r="F13">
        <v>14.4277982677</v>
      </c>
      <c r="G13">
        <v>6.78398720676</v>
      </c>
      <c r="H13">
        <v>0.82739639249899999</v>
      </c>
      <c r="I13">
        <v>2.1535178149899998</v>
      </c>
    </row>
    <row r="14" spans="1:9" x14ac:dyDescent="0.25">
      <c r="A14">
        <v>2004</v>
      </c>
      <c r="B14">
        <v>-5.044440281</v>
      </c>
      <c r="C14">
        <v>-5.4259251778599999</v>
      </c>
      <c r="D14">
        <v>0.38148489685800002</v>
      </c>
      <c r="E14">
        <v>26.668427858899999</v>
      </c>
      <c r="F14">
        <v>14.0005733923</v>
      </c>
      <c r="G14">
        <v>7.2716513358099997</v>
      </c>
      <c r="H14">
        <v>0.80392102727000003</v>
      </c>
      <c r="I14">
        <v>2.2440211509300001</v>
      </c>
    </row>
    <row r="15" spans="1:9" x14ac:dyDescent="0.25">
      <c r="A15">
        <v>2005</v>
      </c>
      <c r="B15">
        <v>-5.5079923930000003</v>
      </c>
      <c r="C15">
        <v>-5.8299937399199999</v>
      </c>
      <c r="D15">
        <v>0.32200134691900001</v>
      </c>
      <c r="E15">
        <v>27.884966102500002</v>
      </c>
      <c r="F15">
        <v>13.6549310647</v>
      </c>
      <c r="G15">
        <v>7.7352358815600004</v>
      </c>
      <c r="H15">
        <v>0.78851079029100002</v>
      </c>
      <c r="I15">
        <v>2.3767766954499998</v>
      </c>
    </row>
    <row r="16" spans="1:9" x14ac:dyDescent="0.25">
      <c r="A16">
        <v>2006</v>
      </c>
      <c r="B16">
        <v>-5.5644166019899997</v>
      </c>
      <c r="C16">
        <v>-5.8672935062200002</v>
      </c>
      <c r="D16">
        <v>0.30287690422199998</v>
      </c>
      <c r="E16">
        <v>28.449692515199999</v>
      </c>
      <c r="F16">
        <v>13.398090076100001</v>
      </c>
      <c r="G16">
        <v>8.0229718533900005</v>
      </c>
      <c r="H16">
        <v>0.78687261336000003</v>
      </c>
      <c r="I16">
        <v>2.5565864520799999</v>
      </c>
    </row>
    <row r="17" spans="1:9" x14ac:dyDescent="0.25">
      <c r="A17">
        <v>2007</v>
      </c>
      <c r="B17">
        <v>-4.9635298670000001</v>
      </c>
      <c r="C17">
        <v>-5.31137039499</v>
      </c>
      <c r="D17">
        <v>0.34784052799199999</v>
      </c>
      <c r="E17">
        <v>27.837291800300001</v>
      </c>
      <c r="F17">
        <v>13.259509727099999</v>
      </c>
      <c r="G17">
        <v>7.9663589429000004</v>
      </c>
      <c r="H17">
        <v>0.807555682123</v>
      </c>
      <c r="I17">
        <v>2.11791873606</v>
      </c>
    </row>
    <row r="18" spans="1:9" x14ac:dyDescent="0.25">
      <c r="A18">
        <v>2008</v>
      </c>
      <c r="B18">
        <v>-4.9128313829900003</v>
      </c>
      <c r="C18">
        <v>-5.2467773553199999</v>
      </c>
      <c r="D18">
        <v>0.33394597233200002</v>
      </c>
      <c r="E18">
        <v>27.460995247900001</v>
      </c>
      <c r="F18">
        <v>12.920325956199999</v>
      </c>
      <c r="G18">
        <v>7.9853069053899999</v>
      </c>
      <c r="H18">
        <v>0.80624217803200005</v>
      </c>
      <c r="I18">
        <v>2.9172542089200002</v>
      </c>
    </row>
    <row r="19" spans="1:9" x14ac:dyDescent="0.25">
      <c r="A19">
        <v>2009</v>
      </c>
      <c r="B19">
        <v>-2.742965732</v>
      </c>
      <c r="C19">
        <v>-3.2830813320600001</v>
      </c>
      <c r="D19">
        <v>0.54011560006199999</v>
      </c>
      <c r="E19">
        <v>23.775968000700001</v>
      </c>
      <c r="F19">
        <v>12.999292370399999</v>
      </c>
      <c r="G19">
        <v>6.9918863589700004</v>
      </c>
      <c r="H19">
        <v>0.88056941224700003</v>
      </c>
      <c r="I19">
        <v>1.54840511489</v>
      </c>
    </row>
    <row r="20" spans="1:9" x14ac:dyDescent="0.25">
      <c r="A20">
        <v>2010</v>
      </c>
      <c r="B20">
        <v>-3.4261313520000001</v>
      </c>
      <c r="C20">
        <v>-3.8959252582000001</v>
      </c>
      <c r="D20">
        <v>0.46979390620700001</v>
      </c>
      <c r="E20">
        <v>25.089607453999999</v>
      </c>
      <c r="F20">
        <v>12.602672500800001</v>
      </c>
      <c r="G20">
        <v>7.4917561793200003</v>
      </c>
      <c r="H20">
        <v>0.854168228418</v>
      </c>
      <c r="I20">
        <v>1.74899167685</v>
      </c>
    </row>
    <row r="21" spans="1:9" x14ac:dyDescent="0.25">
      <c r="A21">
        <v>2011</v>
      </c>
      <c r="B21">
        <v>-3.7369747200000001</v>
      </c>
      <c r="C21">
        <v>-4.1760615100500003</v>
      </c>
      <c r="D21">
        <v>0.43908679005000001</v>
      </c>
      <c r="E21">
        <v>26.367562396699999</v>
      </c>
      <c r="F21">
        <v>12.3597704649</v>
      </c>
      <c r="G21">
        <v>7.9879686815099999</v>
      </c>
      <c r="H21">
        <v>0.84415815121500004</v>
      </c>
      <c r="I21">
        <v>1.9363304855900001</v>
      </c>
    </row>
    <row r="22" spans="1:9" x14ac:dyDescent="0.25">
      <c r="A22">
        <v>2012</v>
      </c>
      <c r="B22">
        <v>-3.5153929909900001</v>
      </c>
      <c r="C22">
        <v>-3.9766713028799998</v>
      </c>
      <c r="D22">
        <v>0.46127831188500001</v>
      </c>
      <c r="E22">
        <v>26.9214208641</v>
      </c>
      <c r="F22">
        <v>12.2370100076</v>
      </c>
      <c r="G22">
        <v>8.2642960480600003</v>
      </c>
      <c r="H22">
        <v>0.85468026302800004</v>
      </c>
      <c r="I22">
        <v>2.1109158426099999</v>
      </c>
    </row>
    <row r="23" spans="1:9" x14ac:dyDescent="0.25">
      <c r="A23">
        <v>2013</v>
      </c>
      <c r="B23">
        <v>-2.6096750532500002</v>
      </c>
      <c r="C23">
        <v>-3.1638405876300002</v>
      </c>
      <c r="D23">
        <v>0.55416553438000005</v>
      </c>
      <c r="E23">
        <v>26.4404546769</v>
      </c>
      <c r="F23">
        <v>12.244371770800001</v>
      </c>
      <c r="G23">
        <v>8.2131915785899992</v>
      </c>
      <c r="H23">
        <v>0.89089225785799997</v>
      </c>
      <c r="I23">
        <v>1.89012930073</v>
      </c>
    </row>
    <row r="24" spans="1:9" x14ac:dyDescent="0.25">
      <c r="A24">
        <v>2014</v>
      </c>
      <c r="B24">
        <v>-1.79987911561</v>
      </c>
      <c r="C24">
        <v>-2.4345328803199999</v>
      </c>
      <c r="D24">
        <v>0.63465376471199997</v>
      </c>
      <c r="E24">
        <v>25.598396923599999</v>
      </c>
      <c r="F24">
        <v>12.162947881399999</v>
      </c>
      <c r="G24">
        <v>8.0486273589599993</v>
      </c>
      <c r="H24">
        <v>0.92158580962100001</v>
      </c>
      <c r="I24">
        <v>1.7226369942299999</v>
      </c>
    </row>
    <row r="25" spans="1:9" x14ac:dyDescent="0.25">
      <c r="A25">
        <v>2015</v>
      </c>
      <c r="B25">
        <v>-1.0986450316900001</v>
      </c>
      <c r="C25">
        <v>-1.8045724108500001</v>
      </c>
      <c r="D25">
        <v>0.70592737916600001</v>
      </c>
      <c r="E25">
        <v>24.766722525799999</v>
      </c>
      <c r="F25">
        <v>12.0397186526</v>
      </c>
      <c r="G25">
        <v>7.8815750695600002</v>
      </c>
      <c r="H25">
        <v>0.947537219712</v>
      </c>
      <c r="I25">
        <v>1.60212997728</v>
      </c>
    </row>
    <row r="26" spans="1:9" x14ac:dyDescent="0.25">
      <c r="A26">
        <v>2016</v>
      </c>
      <c r="B26">
        <v>-0.49213695379799999</v>
      </c>
      <c r="C26">
        <v>-1.26155953793</v>
      </c>
      <c r="D26">
        <v>0.76942258413300002</v>
      </c>
      <c r="E26">
        <v>24.084547445199998</v>
      </c>
      <c r="F26">
        <v>11.8999546779</v>
      </c>
      <c r="G26">
        <v>7.7557053292599996</v>
      </c>
      <c r="H26">
        <v>0.97003196167700001</v>
      </c>
      <c r="I26">
        <v>1.50552586425</v>
      </c>
    </row>
    <row r="27" spans="1:9" x14ac:dyDescent="0.25">
      <c r="A27">
        <v>2017</v>
      </c>
      <c r="B27">
        <v>-7.7188207819999998E-3</v>
      </c>
      <c r="C27">
        <v>-0.83304807655199997</v>
      </c>
      <c r="D27">
        <v>0.82532925577000005</v>
      </c>
      <c r="E27">
        <v>23.912979290799999</v>
      </c>
      <c r="F27">
        <v>11.777462429</v>
      </c>
      <c r="G27">
        <v>7.7886488639499998</v>
      </c>
      <c r="H27">
        <v>0.98907198741199998</v>
      </c>
      <c r="I27">
        <v>1.4282894768700001</v>
      </c>
    </row>
    <row r="28" spans="1:9" x14ac:dyDescent="0.25">
      <c r="A28">
        <v>2018</v>
      </c>
      <c r="B28">
        <v>0.42920442590899999</v>
      </c>
      <c r="C28">
        <v>-0.44477296455699999</v>
      </c>
      <c r="D28">
        <v>0.87397739046699996</v>
      </c>
      <c r="E28">
        <v>23.415146496199998</v>
      </c>
      <c r="F28">
        <v>11.6007953721</v>
      </c>
      <c r="G28">
        <v>7.7147137397499996</v>
      </c>
      <c r="H28">
        <v>1.00493454505</v>
      </c>
      <c r="I28">
        <v>1.36842988434</v>
      </c>
    </row>
    <row r="29" spans="1:9" x14ac:dyDescent="0.25">
      <c r="A29">
        <v>2019</v>
      </c>
      <c r="B29">
        <v>0.80970322428399999</v>
      </c>
      <c r="C29">
        <v>-0.107732830577</v>
      </c>
      <c r="D29">
        <v>0.91743605486199997</v>
      </c>
      <c r="E29">
        <v>22.855541172599999</v>
      </c>
      <c r="F29">
        <v>11.3995779388</v>
      </c>
      <c r="G29">
        <v>7.6165053065199997</v>
      </c>
      <c r="H29">
        <v>1.0180512428399999</v>
      </c>
      <c r="I29">
        <v>1.3248856789800001</v>
      </c>
    </row>
    <row r="30" spans="1:9" x14ac:dyDescent="0.25">
      <c r="A30">
        <v>2020</v>
      </c>
      <c r="B30">
        <v>1.1123781726699999</v>
      </c>
      <c r="C30" s="50">
        <v>0.15611416152599999</v>
      </c>
      <c r="D30">
        <v>0.95626401114600001</v>
      </c>
      <c r="E30">
        <v>22.6223884391</v>
      </c>
      <c r="F30">
        <v>11.211014824999999</v>
      </c>
      <c r="G30">
        <v>7.6221195602599998</v>
      </c>
      <c r="H30">
        <v>1.02886104486</v>
      </c>
      <c r="I30">
        <v>1.2901426758800001</v>
      </c>
    </row>
    <row r="31" spans="1:9" x14ac:dyDescent="0.25">
      <c r="A31">
        <v>2021</v>
      </c>
      <c r="B31">
        <v>1.3690986438199999</v>
      </c>
      <c r="C31">
        <v>0.37691573818599999</v>
      </c>
      <c r="D31">
        <v>0.99218290563400002</v>
      </c>
      <c r="E31">
        <v>22.380393663700001</v>
      </c>
      <c r="F31">
        <v>11.0080506289</v>
      </c>
      <c r="G31">
        <v>7.6233866984600001</v>
      </c>
      <c r="H31">
        <v>1.0373583183099999</v>
      </c>
      <c r="I31">
        <v>1.26099546592</v>
      </c>
    </row>
    <row r="32" spans="1:9" x14ac:dyDescent="0.25">
      <c r="A32">
        <v>2022</v>
      </c>
      <c r="B32">
        <v>1.5945366000000001</v>
      </c>
      <c r="C32">
        <v>0.57013567806400001</v>
      </c>
      <c r="D32">
        <v>1.0244009219300001</v>
      </c>
      <c r="E32">
        <v>21.999938417700001</v>
      </c>
      <c r="F32">
        <v>10.7832686929</v>
      </c>
      <c r="G32">
        <v>7.5755239276199999</v>
      </c>
      <c r="H32">
        <v>1.04400036423</v>
      </c>
      <c r="I32">
        <v>1.2413447988799999</v>
      </c>
    </row>
    <row r="33" spans="1:9" x14ac:dyDescent="0.25">
      <c r="A33">
        <v>2023</v>
      </c>
      <c r="B33">
        <v>1.7388948479599999</v>
      </c>
      <c r="C33">
        <v>0.68603728173099998</v>
      </c>
      <c r="D33">
        <v>1.0528575662299999</v>
      </c>
      <c r="E33">
        <v>22.220871448499999</v>
      </c>
      <c r="F33">
        <v>10.5988007881</v>
      </c>
      <c r="G33">
        <v>7.7306001684399996</v>
      </c>
      <c r="H33">
        <v>1.0491783878000001</v>
      </c>
      <c r="I33">
        <v>1.2224988381399999</v>
      </c>
    </row>
    <row r="34" spans="1:9" x14ac:dyDescent="0.25">
      <c r="A34">
        <v>2024</v>
      </c>
      <c r="B34">
        <v>1.88038086777</v>
      </c>
      <c r="C34">
        <v>0.80324780302300003</v>
      </c>
      <c r="D34">
        <v>1.0771330647499999</v>
      </c>
      <c r="E34">
        <v>21.9877650321</v>
      </c>
      <c r="F34">
        <v>10.3703234616</v>
      </c>
      <c r="G34">
        <v>7.7299362735599999</v>
      </c>
      <c r="H34">
        <v>1.05288308036</v>
      </c>
      <c r="I34">
        <v>1.2075868776100001</v>
      </c>
    </row>
    <row r="35" spans="1:9" x14ac:dyDescent="0.25">
      <c r="A35">
        <v>2025</v>
      </c>
      <c r="B35">
        <v>1.9928511687299999</v>
      </c>
      <c r="C35">
        <v>0.89386591106900004</v>
      </c>
      <c r="D35">
        <v>1.0989852576600001</v>
      </c>
      <c r="E35">
        <v>21.774926386000001</v>
      </c>
      <c r="F35">
        <v>10.138971914100001</v>
      </c>
      <c r="G35">
        <v>7.7341244704600003</v>
      </c>
      <c r="H35">
        <v>1.0553635267999999</v>
      </c>
      <c r="I35">
        <v>1.2018803444699999</v>
      </c>
    </row>
    <row r="36" spans="1:9" x14ac:dyDescent="0.25">
      <c r="A36">
        <v>2026</v>
      </c>
      <c r="B36">
        <v>2.0803342418400002</v>
      </c>
      <c r="C36">
        <v>0.96323589201100002</v>
      </c>
      <c r="D36">
        <v>1.11709834983</v>
      </c>
      <c r="E36">
        <v>21.65729361</v>
      </c>
      <c r="F36">
        <v>9.9145011183099996</v>
      </c>
      <c r="G36">
        <v>7.7694342082699999</v>
      </c>
      <c r="H36">
        <v>1.0575137749100001</v>
      </c>
      <c r="I36">
        <v>1.19467817872</v>
      </c>
    </row>
    <row r="37" spans="1:9" x14ac:dyDescent="0.25">
      <c r="A37">
        <v>2027</v>
      </c>
      <c r="B37">
        <v>2.1512448389599998</v>
      </c>
      <c r="C37">
        <v>1.0180338949300001</v>
      </c>
      <c r="D37">
        <v>1.13321094403</v>
      </c>
      <c r="E37">
        <v>21.474737838599999</v>
      </c>
      <c r="F37">
        <v>9.6830724009800004</v>
      </c>
      <c r="G37">
        <v>7.7802271158099998</v>
      </c>
      <c r="H37">
        <v>1.05873311325</v>
      </c>
      <c r="I37">
        <v>1.18991397658</v>
      </c>
    </row>
    <row r="38" spans="1:9" x14ac:dyDescent="0.25">
      <c r="A38">
        <v>2028</v>
      </c>
      <c r="B38">
        <v>2.20395178933</v>
      </c>
      <c r="C38">
        <v>1.0561426755500001</v>
      </c>
      <c r="D38">
        <v>1.1478091137899999</v>
      </c>
      <c r="E38">
        <v>21.299738472800001</v>
      </c>
      <c r="F38">
        <v>9.4514107900299997</v>
      </c>
      <c r="G38">
        <v>7.7918530920900002</v>
      </c>
      <c r="H38">
        <v>1.0591538391299999</v>
      </c>
      <c r="I38">
        <v>1.1872703170500001</v>
      </c>
    </row>
    <row r="39" spans="1:9" x14ac:dyDescent="0.25">
      <c r="A39">
        <v>2029</v>
      </c>
      <c r="B39">
        <v>2.2412433671700001</v>
      </c>
      <c r="C39">
        <v>1.0801193307400001</v>
      </c>
      <c r="D39">
        <v>1.16112403643</v>
      </c>
      <c r="E39">
        <v>21.128649789899999</v>
      </c>
      <c r="F39">
        <v>9.2201621226799997</v>
      </c>
      <c r="G39">
        <v>7.8030543154199998</v>
      </c>
      <c r="H39">
        <v>1.0588828305</v>
      </c>
      <c r="I39">
        <v>1.18639134376</v>
      </c>
    </row>
    <row r="40" spans="1:9" x14ac:dyDescent="0.25">
      <c r="A40">
        <v>2030</v>
      </c>
      <c r="B40">
        <v>2.2656577144300001</v>
      </c>
      <c r="C40">
        <v>1.09227850606</v>
      </c>
      <c r="D40">
        <v>1.1733792083700001</v>
      </c>
      <c r="E40">
        <v>20.9579980418</v>
      </c>
      <c r="F40">
        <v>8.9898797132699997</v>
      </c>
      <c r="G40">
        <v>7.8125859654100003</v>
      </c>
      <c r="H40">
        <v>1.05801488596</v>
      </c>
      <c r="I40">
        <v>1.1910947123</v>
      </c>
    </row>
    <row r="41" spans="1:9" x14ac:dyDescent="0.25">
      <c r="A41">
        <v>2031</v>
      </c>
      <c r="B41">
        <v>2.2625906819599999</v>
      </c>
      <c r="C41">
        <v>1.0866998939500001</v>
      </c>
      <c r="D41">
        <v>1.17589078801</v>
      </c>
      <c r="E41">
        <v>20.8635888417</v>
      </c>
      <c r="F41">
        <v>8.7664793431000003</v>
      </c>
      <c r="G41">
        <v>7.8463408970200001</v>
      </c>
      <c r="H41">
        <v>1.05770220788</v>
      </c>
      <c r="I41">
        <v>1.2093181419800001</v>
      </c>
    </row>
    <row r="42" spans="1:9" x14ac:dyDescent="0.25">
      <c r="A42">
        <v>2032</v>
      </c>
      <c r="B42">
        <v>2.2535796480700001</v>
      </c>
      <c r="C42">
        <v>1.07576254641</v>
      </c>
      <c r="D42">
        <v>1.1778171016600001</v>
      </c>
      <c r="E42">
        <v>20.760905123000001</v>
      </c>
      <c r="F42">
        <v>8.5452246351099994</v>
      </c>
      <c r="G42">
        <v>7.8758634985000002</v>
      </c>
      <c r="H42">
        <v>1.0571066551899999</v>
      </c>
      <c r="I42">
        <v>1.22673075796</v>
      </c>
    </row>
    <row r="43" spans="1:9" x14ac:dyDescent="0.25">
      <c r="A43">
        <v>2033</v>
      </c>
      <c r="B43">
        <v>2.2402177405199999</v>
      </c>
      <c r="C43">
        <v>1.06086529342</v>
      </c>
      <c r="D43">
        <v>1.1793524471000001</v>
      </c>
      <c r="E43">
        <v>20.647579269400001</v>
      </c>
      <c r="F43">
        <v>8.3264032014599998</v>
      </c>
      <c r="G43">
        <v>7.9001522339800001</v>
      </c>
      <c r="H43">
        <v>1.05627795428</v>
      </c>
      <c r="I43">
        <v>1.24372244574</v>
      </c>
    </row>
    <row r="44" spans="1:9" x14ac:dyDescent="0.25">
      <c r="A44">
        <v>2034</v>
      </c>
      <c r="B44">
        <v>2.21763145175</v>
      </c>
      <c r="C44">
        <v>1.03708902198</v>
      </c>
      <c r="D44">
        <v>1.18054242977</v>
      </c>
      <c r="E44">
        <v>20.605561517799998</v>
      </c>
      <c r="F44">
        <v>8.1154505999400008</v>
      </c>
      <c r="G44">
        <v>7.9502267805800004</v>
      </c>
      <c r="H44">
        <v>1.0552791374299999</v>
      </c>
      <c r="I44">
        <v>1.2593694205099999</v>
      </c>
    </row>
    <row r="45" spans="1:9" x14ac:dyDescent="0.25">
      <c r="A45">
        <v>2035</v>
      </c>
      <c r="B45">
        <v>2.1915624832599998</v>
      </c>
      <c r="C45">
        <v>1.0102859366300001</v>
      </c>
      <c r="D45">
        <v>1.1812765466299999</v>
      </c>
      <c r="E45">
        <v>20.557233137499999</v>
      </c>
      <c r="F45">
        <v>7.9074910979600004</v>
      </c>
      <c r="G45">
        <v>7.9970729234000002</v>
      </c>
      <c r="H45">
        <v>1.05413312411</v>
      </c>
      <c r="I45">
        <v>1.2769771492199999</v>
      </c>
    </row>
    <row r="46" spans="1:9" x14ac:dyDescent="0.25">
      <c r="A46">
        <v>2036</v>
      </c>
      <c r="B46">
        <v>2.1698497240900001</v>
      </c>
      <c r="C46">
        <v>0.99062946988099998</v>
      </c>
      <c r="D46">
        <v>1.1792202542100001</v>
      </c>
      <c r="E46">
        <v>20.429152027099999</v>
      </c>
      <c r="F46">
        <v>7.6998504362200002</v>
      </c>
      <c r="G46">
        <v>8.0116082139000007</v>
      </c>
      <c r="H46">
        <v>1.0534992555</v>
      </c>
      <c r="I46">
        <v>1.2945332940100001</v>
      </c>
    </row>
    <row r="47" spans="1:9" x14ac:dyDescent="0.25">
      <c r="A47">
        <v>2037</v>
      </c>
      <c r="B47">
        <v>2.1427027826199998</v>
      </c>
      <c r="C47">
        <v>0.96541963715199997</v>
      </c>
      <c r="D47">
        <v>1.1772831454699999</v>
      </c>
      <c r="E47">
        <v>20.3662995016</v>
      </c>
      <c r="F47">
        <v>7.5001695311100001</v>
      </c>
      <c r="G47">
        <v>8.0501034633599993</v>
      </c>
      <c r="H47">
        <v>1.05282557029</v>
      </c>
      <c r="I47">
        <v>1.3107563870900001</v>
      </c>
    </row>
    <row r="48" spans="1:9" x14ac:dyDescent="0.25">
      <c r="A48">
        <v>2038</v>
      </c>
      <c r="B48">
        <v>2.1156156952699998</v>
      </c>
      <c r="C48">
        <v>0.94026571708200002</v>
      </c>
      <c r="D48">
        <v>1.1753499781900001</v>
      </c>
      <c r="E48">
        <v>20.290945936699998</v>
      </c>
      <c r="F48">
        <v>7.3038130422299998</v>
      </c>
      <c r="G48">
        <v>8.0827204011199996</v>
      </c>
      <c r="H48">
        <v>1.0521213888300001</v>
      </c>
      <c r="I48">
        <v>1.3257104852999999</v>
      </c>
    </row>
    <row r="49" spans="1:9" x14ac:dyDescent="0.25">
      <c r="A49">
        <v>2039</v>
      </c>
      <c r="B49">
        <v>2.0893794024700001</v>
      </c>
      <c r="C49">
        <v>0.915822146813</v>
      </c>
      <c r="D49">
        <v>1.17355725565</v>
      </c>
      <c r="E49">
        <v>20.201618120100001</v>
      </c>
      <c r="F49">
        <v>7.1108455064299996</v>
      </c>
      <c r="G49">
        <v>8.1087435503900007</v>
      </c>
      <c r="H49">
        <v>1.05140500684</v>
      </c>
      <c r="I49">
        <v>1.3395818796600001</v>
      </c>
    </row>
    <row r="50" spans="1:9" x14ac:dyDescent="0.25">
      <c r="A50">
        <v>2040</v>
      </c>
      <c r="B50">
        <v>2.06475840352</v>
      </c>
      <c r="C50">
        <v>0.89271812096100001</v>
      </c>
      <c r="D50">
        <v>1.17204028256</v>
      </c>
      <c r="E50">
        <v>20.096623201700002</v>
      </c>
      <c r="F50">
        <v>6.9213005320900001</v>
      </c>
      <c r="G50">
        <v>8.1273555605999999</v>
      </c>
      <c r="H50">
        <v>1.0506928017799999</v>
      </c>
      <c r="I50">
        <v>1.34321581506</v>
      </c>
    </row>
    <row r="51" spans="1:9" x14ac:dyDescent="0.25">
      <c r="A51">
        <v>2041</v>
      </c>
      <c r="B51">
        <v>2.02098396858</v>
      </c>
      <c r="C51">
        <v>0.85120943649500003</v>
      </c>
      <c r="D51">
        <v>1.1697745320799999</v>
      </c>
      <c r="E51">
        <v>20.023899971900001</v>
      </c>
      <c r="F51">
        <v>6.73350492421</v>
      </c>
      <c r="G51">
        <v>8.1574437888099993</v>
      </c>
      <c r="H51">
        <v>1.0489034852500001</v>
      </c>
      <c r="I51">
        <v>1.3567505936199999</v>
      </c>
    </row>
    <row r="52" spans="1:9" x14ac:dyDescent="0.25">
      <c r="A52">
        <v>2042</v>
      </c>
      <c r="B52">
        <v>2.0382866078799999</v>
      </c>
      <c r="C52">
        <v>0.861176194136</v>
      </c>
      <c r="D52">
        <v>1.1771104137399999</v>
      </c>
      <c r="E52">
        <v>19.704005009799999</v>
      </c>
      <c r="F52">
        <v>6.5420410872500003</v>
      </c>
      <c r="G52">
        <v>8.0835312472700007</v>
      </c>
      <c r="H52">
        <v>1.04874392033</v>
      </c>
      <c r="I52">
        <v>1.3512647954000001</v>
      </c>
    </row>
    <row r="53" spans="1:9" x14ac:dyDescent="0.25">
      <c r="A53">
        <v>2043</v>
      </c>
      <c r="B53">
        <v>2.09685509441</v>
      </c>
      <c r="C53">
        <v>0.90480712466699997</v>
      </c>
      <c r="D53">
        <v>1.1920479697399999</v>
      </c>
      <c r="E53">
        <v>19.1973960075</v>
      </c>
      <c r="F53">
        <v>6.3542350577400004</v>
      </c>
      <c r="G53">
        <v>7.9259320142399998</v>
      </c>
      <c r="H53">
        <v>1.0494019596299999</v>
      </c>
      <c r="I53">
        <v>1.33529337704</v>
      </c>
    </row>
    <row r="54" spans="1:9" x14ac:dyDescent="0.25">
      <c r="A54">
        <v>2044</v>
      </c>
      <c r="B54">
        <v>2.1736468439699999</v>
      </c>
      <c r="C54">
        <v>0.96212894714499997</v>
      </c>
      <c r="D54">
        <v>1.21151789682</v>
      </c>
      <c r="E54">
        <v>18.578598721999999</v>
      </c>
      <c r="F54">
        <v>6.1767485552999997</v>
      </c>
      <c r="G54">
        <v>7.7124218055</v>
      </c>
      <c r="H54">
        <v>1.0500481148900001</v>
      </c>
      <c r="I54">
        <v>1.3191418770800001</v>
      </c>
    </row>
    <row r="55" spans="1:9" x14ac:dyDescent="0.25">
      <c r="A55">
        <v>2045</v>
      </c>
      <c r="B55">
        <v>2.2451179208599998</v>
      </c>
      <c r="C55">
        <v>1.0131299894800001</v>
      </c>
      <c r="D55">
        <v>1.23198793138</v>
      </c>
      <c r="E55">
        <v>17.931523294400002</v>
      </c>
      <c r="F55">
        <v>6.0151602145099998</v>
      </c>
      <c r="G55">
        <v>7.4765846730099996</v>
      </c>
      <c r="H55">
        <v>1.04990553824</v>
      </c>
      <c r="I55">
        <v>1.31403811174</v>
      </c>
    </row>
    <row r="56" spans="1:9" x14ac:dyDescent="0.25">
      <c r="A56">
        <v>2046</v>
      </c>
      <c r="B56">
        <v>2.3008351613300002</v>
      </c>
      <c r="C56">
        <v>1.04793698199</v>
      </c>
      <c r="D56">
        <v>1.25289817934</v>
      </c>
      <c r="E56">
        <v>17.299000316899999</v>
      </c>
      <c r="F56">
        <v>5.8724029896700003</v>
      </c>
      <c r="G56">
        <v>7.2372466236799999</v>
      </c>
      <c r="H56">
        <v>1.04831563432</v>
      </c>
      <c r="I56">
        <v>1.3184051476</v>
      </c>
    </row>
    <row r="57" spans="1:9" x14ac:dyDescent="0.25">
      <c r="A57">
        <v>2047</v>
      </c>
      <c r="B57">
        <v>2.3218911421900001</v>
      </c>
      <c r="C57">
        <v>1.05321029587</v>
      </c>
      <c r="D57">
        <v>1.2686808463299999</v>
      </c>
      <c r="E57">
        <v>16.696623748099999</v>
      </c>
      <c r="F57">
        <v>5.7472691454499998</v>
      </c>
      <c r="G57">
        <v>7.0017260926000002</v>
      </c>
      <c r="H57">
        <v>1.04490712088</v>
      </c>
      <c r="I57">
        <v>1.34741967394</v>
      </c>
    </row>
    <row r="58" spans="1:9" x14ac:dyDescent="0.25">
      <c r="A58">
        <v>2048</v>
      </c>
      <c r="B58">
        <v>2.2914799706400002</v>
      </c>
      <c r="C58">
        <v>1.01357665196</v>
      </c>
      <c r="D58">
        <v>1.27790331868</v>
      </c>
      <c r="E58">
        <v>16.3206838443</v>
      </c>
      <c r="F58">
        <v>5.6475503529699997</v>
      </c>
      <c r="G58">
        <v>6.8531732752899996</v>
      </c>
      <c r="H58">
        <v>1.0396790817599999</v>
      </c>
      <c r="I58">
        <v>1.40106162099</v>
      </c>
    </row>
    <row r="59" spans="1:9" x14ac:dyDescent="0.25">
      <c r="A59">
        <v>2049</v>
      </c>
      <c r="B59">
        <v>2.21559829608</v>
      </c>
      <c r="C59">
        <v>0.93576100067000001</v>
      </c>
      <c r="D59">
        <v>1.2798372954099999</v>
      </c>
      <c r="E59">
        <v>16.105846785099999</v>
      </c>
      <c r="F59">
        <v>5.5680636258799998</v>
      </c>
      <c r="G59">
        <v>6.76665609425</v>
      </c>
      <c r="H59">
        <v>1.03285344471</v>
      </c>
      <c r="I59">
        <v>1.47684145017</v>
      </c>
    </row>
    <row r="60" spans="1:9" x14ac:dyDescent="0.25">
      <c r="A60">
        <v>2050</v>
      </c>
      <c r="B60">
        <v>2.1016347359299998</v>
      </c>
      <c r="C60">
        <v>0.82652777895899998</v>
      </c>
      <c r="D60">
        <v>1.27510695697</v>
      </c>
      <c r="E60">
        <v>16.0396293686</v>
      </c>
      <c r="F60">
        <v>5.5061917078700002</v>
      </c>
      <c r="G60">
        <v>6.7385805049099998</v>
      </c>
      <c r="H60">
        <v>1.02485046685</v>
      </c>
      <c r="I60">
        <v>1.5692075004799999</v>
      </c>
    </row>
    <row r="61" spans="1:9" x14ac:dyDescent="0.25">
      <c r="A61">
        <v>2051</v>
      </c>
      <c r="B61">
        <v>1.9566642560700001</v>
      </c>
      <c r="C61">
        <v>0.69248079865699996</v>
      </c>
      <c r="D61">
        <v>1.2641834574199999</v>
      </c>
      <c r="E61">
        <v>16.107041538000001</v>
      </c>
      <c r="F61">
        <v>5.4589903684200003</v>
      </c>
      <c r="G61">
        <v>6.7637736819400001</v>
      </c>
      <c r="H61">
        <v>1.0161317590400001</v>
      </c>
      <c r="I61">
        <v>1.67581365493</v>
      </c>
    </row>
    <row r="62" spans="1:9" x14ac:dyDescent="0.25">
      <c r="A62">
        <v>2052</v>
      </c>
      <c r="B62">
        <v>1.79665304518</v>
      </c>
      <c r="C62">
        <v>0.54703707427100001</v>
      </c>
      <c r="D62">
        <v>1.2496159709100001</v>
      </c>
      <c r="E62">
        <v>16.2595127377</v>
      </c>
      <c r="F62">
        <v>5.4229777108299997</v>
      </c>
      <c r="G62">
        <v>6.8231036630600004</v>
      </c>
      <c r="H62">
        <v>1.0072448923399999</v>
      </c>
      <c r="I62">
        <v>1.7866908857299999</v>
      </c>
    </row>
    <row r="63" spans="1:9" x14ac:dyDescent="0.25">
      <c r="A63">
        <v>2053</v>
      </c>
      <c r="B63">
        <v>1.63846698466</v>
      </c>
      <c r="C63">
        <v>0.405387705938</v>
      </c>
      <c r="D63">
        <v>1.23307927873</v>
      </c>
      <c r="E63">
        <v>16.378769709899998</v>
      </c>
      <c r="F63">
        <v>5.3912609572500001</v>
      </c>
      <c r="G63">
        <v>6.8681907897399999</v>
      </c>
      <c r="H63">
        <v>0.99855752949400001</v>
      </c>
      <c r="I63">
        <v>1.8980534033500001</v>
      </c>
    </row>
    <row r="64" spans="1:9" x14ac:dyDescent="0.25">
      <c r="A64">
        <v>2054</v>
      </c>
      <c r="B64">
        <v>1.4789903174700001</v>
      </c>
      <c r="C64">
        <v>0.26287950484099998</v>
      </c>
      <c r="D64">
        <v>1.21611081262</v>
      </c>
      <c r="E64">
        <v>16.5958174469</v>
      </c>
      <c r="F64">
        <v>5.36891522109</v>
      </c>
      <c r="G64">
        <v>6.9535888965400003</v>
      </c>
      <c r="H64">
        <v>0.99037262865599995</v>
      </c>
      <c r="I64">
        <v>2.00496494808</v>
      </c>
    </row>
    <row r="65" spans="1:9" x14ac:dyDescent="0.25">
      <c r="A65">
        <v>2055</v>
      </c>
      <c r="B65">
        <v>1.32799309095</v>
      </c>
      <c r="C65">
        <v>0.128722770539</v>
      </c>
      <c r="D65">
        <v>1.1992703204099999</v>
      </c>
      <c r="E65">
        <v>16.8158184481</v>
      </c>
      <c r="F65">
        <v>5.3506238723799999</v>
      </c>
      <c r="G65">
        <v>7.0403356059300002</v>
      </c>
      <c r="H65">
        <v>0.98283052902800006</v>
      </c>
      <c r="I65">
        <v>2.1020377161799999</v>
      </c>
    </row>
    <row r="66" spans="1:9" x14ac:dyDescent="0.25">
      <c r="A66">
        <v>2056</v>
      </c>
      <c r="B66">
        <v>1.1924038782499999</v>
      </c>
      <c r="C66">
        <v>8.7279086703700003E-3</v>
      </c>
      <c r="D66">
        <v>1.1836759695700001</v>
      </c>
      <c r="E66">
        <v>16.943850470299999</v>
      </c>
      <c r="F66">
        <v>5.3306271331200001</v>
      </c>
      <c r="G66">
        <v>7.0895120513699998</v>
      </c>
      <c r="H66">
        <v>0.97567722052399997</v>
      </c>
      <c r="I66">
        <v>2.1938042895000001</v>
      </c>
    </row>
    <row r="67" spans="1:9" x14ac:dyDescent="0.25">
      <c r="A67">
        <v>2057</v>
      </c>
      <c r="B67">
        <v>1.06432638736</v>
      </c>
      <c r="C67" s="50">
        <v>-0.104986388039</v>
      </c>
      <c r="D67">
        <v>1.1693127753999999</v>
      </c>
      <c r="E67">
        <v>17.131716627500001</v>
      </c>
      <c r="F67">
        <v>5.3163352319100001</v>
      </c>
      <c r="G67">
        <v>7.1636437397600004</v>
      </c>
      <c r="H67">
        <v>0.96926038991300001</v>
      </c>
      <c r="I67">
        <v>2.2769574959900001</v>
      </c>
    </row>
    <row r="68" spans="1:9" x14ac:dyDescent="0.25">
      <c r="A68">
        <v>2058</v>
      </c>
      <c r="B68">
        <v>0.94824483159200001</v>
      </c>
      <c r="C68" s="50">
        <v>-0.207674303625</v>
      </c>
      <c r="D68">
        <v>1.15591913522</v>
      </c>
      <c r="E68">
        <v>17.3027100019</v>
      </c>
      <c r="F68">
        <v>5.30375674178</v>
      </c>
      <c r="G68">
        <v>7.2311422717299996</v>
      </c>
      <c r="H68">
        <v>0.96352364544699998</v>
      </c>
      <c r="I68">
        <v>2.3511205000199999</v>
      </c>
    </row>
    <row r="69" spans="1:9" x14ac:dyDescent="0.25">
      <c r="A69">
        <v>2059</v>
      </c>
      <c r="B69">
        <v>0.85003663326500001</v>
      </c>
      <c r="C69" s="50">
        <v>-0.29354029371099999</v>
      </c>
      <c r="D69">
        <v>1.14357692698</v>
      </c>
      <c r="E69">
        <v>17.3727563962</v>
      </c>
      <c r="F69">
        <v>5.2886975537099996</v>
      </c>
      <c r="G69">
        <v>7.2573727135099997</v>
      </c>
      <c r="H69">
        <v>0.95838377775399997</v>
      </c>
      <c r="I69">
        <v>2.4183140940999999</v>
      </c>
    </row>
    <row r="70" spans="1:9" x14ac:dyDescent="0.25">
      <c r="A70">
        <v>2060</v>
      </c>
      <c r="B70">
        <v>0.75714738860599995</v>
      </c>
      <c r="C70">
        <v>-0.37537107771900002</v>
      </c>
      <c r="D70">
        <v>1.1325184663300001</v>
      </c>
      <c r="E70">
        <v>17.5023826617</v>
      </c>
      <c r="F70">
        <v>5.2783826123799997</v>
      </c>
      <c r="G70">
        <v>7.30838423395</v>
      </c>
      <c r="H70">
        <v>0.95380850326800004</v>
      </c>
      <c r="I70">
        <v>2.4770162985000002</v>
      </c>
    </row>
    <row r="71" spans="1:9" x14ac:dyDescent="0.25">
      <c r="A71">
        <v>2061</v>
      </c>
      <c r="B71">
        <v>0.66990090145699999</v>
      </c>
      <c r="C71">
        <v>-0.45198610693899999</v>
      </c>
      <c r="D71">
        <v>1.1218870084000001</v>
      </c>
      <c r="E71">
        <v>17.6284636392</v>
      </c>
      <c r="F71">
        <v>5.2691471997999999</v>
      </c>
      <c r="G71">
        <v>7.3581505271200003</v>
      </c>
      <c r="H71">
        <v>0.94959438808300001</v>
      </c>
      <c r="I71">
        <v>2.5315379744299999</v>
      </c>
    </row>
    <row r="72" spans="1:9" x14ac:dyDescent="0.25">
      <c r="A72">
        <v>2062</v>
      </c>
      <c r="B72">
        <v>0.59807431304799996</v>
      </c>
      <c r="C72">
        <v>-0.51411386016399996</v>
      </c>
      <c r="D72">
        <v>1.1121881732100001</v>
      </c>
      <c r="E72">
        <v>17.6575003759</v>
      </c>
      <c r="F72">
        <v>5.2570587994600002</v>
      </c>
      <c r="G72">
        <v>7.3682727806999999</v>
      </c>
      <c r="H72">
        <v>0.945820732213</v>
      </c>
      <c r="I72">
        <v>2.58049099575</v>
      </c>
    </row>
    <row r="73" spans="1:9" x14ac:dyDescent="0.25">
      <c r="A73">
        <v>2063</v>
      </c>
      <c r="B73">
        <v>0.52898881871100001</v>
      </c>
      <c r="C73">
        <v>-0.57465687566400003</v>
      </c>
      <c r="D73">
        <v>1.1036456943699999</v>
      </c>
      <c r="E73">
        <v>17.750521308900002</v>
      </c>
      <c r="F73">
        <v>5.2494112257600003</v>
      </c>
      <c r="G73">
        <v>7.4049043269099997</v>
      </c>
      <c r="H73">
        <v>0.94246295742200004</v>
      </c>
      <c r="I73">
        <v>2.6236019970200002</v>
      </c>
    </row>
    <row r="74" spans="1:9" x14ac:dyDescent="0.25">
      <c r="A74">
        <v>2064</v>
      </c>
      <c r="B74">
        <v>0.46658162425400002</v>
      </c>
      <c r="C74">
        <v>-0.62924569179800005</v>
      </c>
      <c r="D74">
        <v>1.0958273160500001</v>
      </c>
      <c r="E74">
        <v>17.834717515299999</v>
      </c>
      <c r="F74">
        <v>5.2426205644200001</v>
      </c>
      <c r="G74">
        <v>7.4381438323699998</v>
      </c>
      <c r="H74">
        <v>0.939455909782</v>
      </c>
      <c r="I74">
        <v>2.6611129082899998</v>
      </c>
    </row>
    <row r="75" spans="1:9" x14ac:dyDescent="0.25">
      <c r="A75">
        <v>2065</v>
      </c>
      <c r="B75">
        <v>0.40983506387200003</v>
      </c>
      <c r="C75">
        <v>-0.67881055495800002</v>
      </c>
      <c r="D75">
        <v>1.08864561883</v>
      </c>
      <c r="E75">
        <v>17.912415114200002</v>
      </c>
      <c r="F75">
        <v>5.2366253081399998</v>
      </c>
      <c r="G75">
        <v>7.4689314733099996</v>
      </c>
      <c r="H75">
        <v>0.93674924554700001</v>
      </c>
      <c r="I75">
        <v>2.69341661632</v>
      </c>
    </row>
    <row r="76" spans="1:9" x14ac:dyDescent="0.25">
      <c r="A76">
        <v>2066</v>
      </c>
      <c r="B76">
        <v>0.35794964923299999</v>
      </c>
      <c r="C76">
        <v>-0.72416972073100006</v>
      </c>
      <c r="D76">
        <v>1.08211936996</v>
      </c>
      <c r="E76">
        <v>17.984847195299999</v>
      </c>
      <c r="F76">
        <v>5.23130401399</v>
      </c>
      <c r="G76">
        <v>7.4977844651099996</v>
      </c>
      <c r="H76">
        <v>0.93428132826900001</v>
      </c>
      <c r="I76">
        <v>2.7211003470600001</v>
      </c>
    </row>
    <row r="77" spans="1:9" x14ac:dyDescent="0.25">
      <c r="A77">
        <v>2067</v>
      </c>
      <c r="B77">
        <v>0.309688709673</v>
      </c>
      <c r="C77">
        <v>-0.76625526092999996</v>
      </c>
      <c r="D77">
        <v>1.0759439706</v>
      </c>
      <c r="E77">
        <v>18.056335345800001</v>
      </c>
      <c r="F77">
        <v>5.2267580640300002</v>
      </c>
      <c r="G77">
        <v>7.5264156636299999</v>
      </c>
      <c r="H77">
        <v>0.93204224609399999</v>
      </c>
      <c r="I77">
        <v>2.74466471159</v>
      </c>
    </row>
    <row r="78" spans="1:9" x14ac:dyDescent="0.25">
      <c r="A78">
        <v>2068</v>
      </c>
      <c r="B78">
        <v>0.27154682086999998</v>
      </c>
      <c r="C78">
        <v>-0.79846625302999996</v>
      </c>
      <c r="D78">
        <v>1.0700130739</v>
      </c>
      <c r="E78">
        <v>18.037914879700001</v>
      </c>
      <c r="F78">
        <v>5.2187176922600003</v>
      </c>
      <c r="G78">
        <v>7.5182443623999999</v>
      </c>
      <c r="H78">
        <v>0.929982010493</v>
      </c>
      <c r="I78">
        <v>2.7664089091599999</v>
      </c>
    </row>
    <row r="79" spans="1:9" x14ac:dyDescent="0.25">
      <c r="A79">
        <v>2069</v>
      </c>
      <c r="B79">
        <v>0.231353677881</v>
      </c>
      <c r="C79">
        <v>-0.83326103853099998</v>
      </c>
      <c r="D79">
        <v>1.0646147164099999</v>
      </c>
      <c r="E79">
        <v>18.089160341700001</v>
      </c>
      <c r="F79">
        <v>5.2145044802499996</v>
      </c>
      <c r="G79">
        <v>7.5387246902299996</v>
      </c>
      <c r="H79">
        <v>0.928112751914</v>
      </c>
      <c r="I79">
        <v>2.7857526344500001</v>
      </c>
    </row>
    <row r="80" spans="1:9" x14ac:dyDescent="0.25">
      <c r="A80">
        <v>2070</v>
      </c>
      <c r="B80">
        <v>0.19380585402299999</v>
      </c>
      <c r="C80">
        <v>-0.86555875089900003</v>
      </c>
      <c r="D80">
        <v>1.0593646049200001</v>
      </c>
      <c r="E80">
        <v>18.1357846358</v>
      </c>
      <c r="F80">
        <v>5.2105915721500002</v>
      </c>
      <c r="G80">
        <v>7.5574101694399998</v>
      </c>
      <c r="H80">
        <v>0.926402234597</v>
      </c>
      <c r="I80">
        <v>2.8024035248899999</v>
      </c>
    </row>
    <row r="81" spans="1:9" x14ac:dyDescent="0.25">
      <c r="A81">
        <v>2071</v>
      </c>
      <c r="B81">
        <v>0.165592968684</v>
      </c>
      <c r="C81">
        <v>-0.88874684724499997</v>
      </c>
      <c r="D81">
        <v>1.0543398159299999</v>
      </c>
      <c r="E81">
        <v>18.093356430899998</v>
      </c>
      <c r="F81">
        <v>5.2030439622999998</v>
      </c>
      <c r="G81">
        <v>7.5396144539799996</v>
      </c>
      <c r="H81">
        <v>0.92481127657700002</v>
      </c>
      <c r="I81">
        <v>2.8182114039599999</v>
      </c>
    </row>
    <row r="82" spans="1:9" x14ac:dyDescent="0.25">
      <c r="A82">
        <v>2072</v>
      </c>
      <c r="B82">
        <v>0.134670235694</v>
      </c>
      <c r="C82">
        <v>-0.91518111628900001</v>
      </c>
      <c r="D82">
        <v>1.0498513519799999</v>
      </c>
      <c r="E82">
        <v>18.120982916199999</v>
      </c>
      <c r="F82">
        <v>5.1991819511399999</v>
      </c>
      <c r="G82">
        <v>7.5505805065200002</v>
      </c>
      <c r="H82">
        <v>0.923360634688</v>
      </c>
      <c r="I82">
        <v>2.8325174388500001</v>
      </c>
    </row>
    <row r="83" spans="1:9" x14ac:dyDescent="0.25">
      <c r="A83">
        <v>2073</v>
      </c>
      <c r="B83">
        <v>0.10595648954799999</v>
      </c>
      <c r="C83">
        <v>-0.93957783150399998</v>
      </c>
      <c r="D83">
        <v>1.0455343210500001</v>
      </c>
      <c r="E83">
        <v>18.143842916000001</v>
      </c>
      <c r="F83">
        <v>5.19548565849</v>
      </c>
      <c r="G83">
        <v>7.5596553390099999</v>
      </c>
      <c r="H83">
        <v>0.92202574297200002</v>
      </c>
      <c r="I83">
        <v>2.8451760267899999</v>
      </c>
    </row>
    <row r="84" spans="1:9" x14ac:dyDescent="0.25">
      <c r="A84">
        <v>2074</v>
      </c>
      <c r="B84">
        <v>7.9234488286300003E-2</v>
      </c>
      <c r="C84">
        <v>-0.96214381317800002</v>
      </c>
      <c r="D84">
        <v>1.04137830146</v>
      </c>
      <c r="E84">
        <v>18.1622786539</v>
      </c>
      <c r="F84">
        <v>5.1919269910799999</v>
      </c>
      <c r="G84">
        <v>7.5669705580400004</v>
      </c>
      <c r="H84">
        <v>0.92079286459800003</v>
      </c>
      <c r="I84">
        <v>2.8564032322799999</v>
      </c>
    </row>
    <row r="85" spans="1:9" x14ac:dyDescent="0.25">
      <c r="A85">
        <v>2075</v>
      </c>
      <c r="B85">
        <v>5.4324329104000001E-2</v>
      </c>
      <c r="C85">
        <v>-0.98305185028700004</v>
      </c>
      <c r="D85">
        <v>1.03737617939</v>
      </c>
      <c r="E85">
        <v>18.1765452926</v>
      </c>
      <c r="F85">
        <v>5.1884799832299997</v>
      </c>
      <c r="G85">
        <v>7.5726227187199999</v>
      </c>
      <c r="H85">
        <v>0.91965010483999998</v>
      </c>
      <c r="I85">
        <v>2.86639359108</v>
      </c>
    </row>
    <row r="86" spans="1:9" x14ac:dyDescent="0.25">
      <c r="A86">
        <v>2076</v>
      </c>
      <c r="B86">
        <v>3.10807801398E-2</v>
      </c>
      <c r="C86">
        <v>-1.00244332001</v>
      </c>
      <c r="D86">
        <v>1.03352410015</v>
      </c>
      <c r="E86">
        <v>18.1868134809</v>
      </c>
      <c r="F86">
        <v>5.18512030667</v>
      </c>
      <c r="G86">
        <v>7.5766742789899997</v>
      </c>
      <c r="H86">
        <v>0.91858721071399996</v>
      </c>
      <c r="I86">
        <v>2.8753231120299998</v>
      </c>
    </row>
    <row r="87" spans="1:9" x14ac:dyDescent="0.25">
      <c r="A87">
        <v>2077</v>
      </c>
      <c r="B87">
        <v>9.3912699620799997E-3</v>
      </c>
      <c r="C87">
        <v>-1.02043021779</v>
      </c>
      <c r="D87">
        <v>1.02982148776</v>
      </c>
      <c r="E87">
        <v>18.193170160099999</v>
      </c>
      <c r="F87">
        <v>5.18182479779</v>
      </c>
      <c r="G87">
        <v>7.57915381808</v>
      </c>
      <c r="H87">
        <v>0.91759539989899996</v>
      </c>
      <c r="I87">
        <v>2.88335189931</v>
      </c>
    </row>
    <row r="88" spans="1:9" x14ac:dyDescent="0.25">
      <c r="A88">
        <v>2078</v>
      </c>
      <c r="B88">
        <v>-1.08255003579E-2</v>
      </c>
      <c r="C88">
        <v>-1.0370966392700001</v>
      </c>
      <c r="D88">
        <v>1.0262711389100001</v>
      </c>
      <c r="E88">
        <v>18.195617580499999</v>
      </c>
      <c r="F88">
        <v>5.1785709860600004</v>
      </c>
      <c r="G88">
        <v>7.5800555305300001</v>
      </c>
      <c r="H88">
        <v>0.91666721458199996</v>
      </c>
      <c r="I88">
        <v>2.8906268284199998</v>
      </c>
    </row>
    <row r="89" spans="1:9" x14ac:dyDescent="0.25">
      <c r="A89">
        <v>2079</v>
      </c>
      <c r="B89">
        <v>-2.9620302868399999E-2</v>
      </c>
      <c r="C89">
        <v>-1.05249969913</v>
      </c>
      <c r="D89">
        <v>1.02287939626</v>
      </c>
      <c r="E89">
        <v>18.194070396400001</v>
      </c>
      <c r="F89">
        <v>5.1753366178100002</v>
      </c>
      <c r="G89">
        <v>7.5793379193900003</v>
      </c>
      <c r="H89">
        <v>0.915796399772</v>
      </c>
      <c r="I89">
        <v>2.89728404369</v>
      </c>
    </row>
    <row r="90" spans="1:9" x14ac:dyDescent="0.25">
      <c r="A90">
        <v>2080</v>
      </c>
      <c r="B90" s="50">
        <v>-4.7013472537999999E-2</v>
      </c>
      <c r="C90">
        <v>-1.0666698803000001</v>
      </c>
      <c r="D90">
        <v>1.0196564077600001</v>
      </c>
      <c r="E90">
        <v>18.188350687900002</v>
      </c>
      <c r="F90">
        <v>5.1720991664799998</v>
      </c>
      <c r="G90">
        <v>7.5769216329400004</v>
      </c>
      <c r="H90">
        <v>0.91497780378399995</v>
      </c>
      <c r="I90">
        <v>2.9034513827300001</v>
      </c>
    </row>
    <row r="91" spans="1:9" x14ac:dyDescent="0.25">
      <c r="A91">
        <v>2081</v>
      </c>
      <c r="B91" s="50">
        <v>-6.2994325346200003E-2</v>
      </c>
      <c r="C91">
        <v>-1.0796108096399999</v>
      </c>
      <c r="D91">
        <v>1.0166164843000001</v>
      </c>
      <c r="E91">
        <v>18.1781807108</v>
      </c>
      <c r="F91">
        <v>5.1688353115899996</v>
      </c>
      <c r="G91">
        <v>7.5726863675400002</v>
      </c>
      <c r="H91">
        <v>0.91420729970199999</v>
      </c>
      <c r="I91">
        <v>2.90925074479</v>
      </c>
    </row>
    <row r="92" spans="1:9" x14ac:dyDescent="0.25">
      <c r="A92">
        <v>2082</v>
      </c>
      <c r="B92" s="50">
        <v>-7.7519837214800005E-2</v>
      </c>
      <c r="C92">
        <v>-1.0912984029799999</v>
      </c>
      <c r="D92">
        <v>1.01377856577</v>
      </c>
      <c r="E92">
        <v>18.163173072799999</v>
      </c>
      <c r="F92">
        <v>5.1655203823100004</v>
      </c>
      <c r="G92">
        <v>7.5664667049299998</v>
      </c>
      <c r="H92">
        <v>0.91348172674600003</v>
      </c>
      <c r="I92">
        <v>2.9148005595000002</v>
      </c>
    </row>
    <row r="93" spans="1:9" x14ac:dyDescent="0.25">
      <c r="A93">
        <v>2083</v>
      </c>
      <c r="B93" s="50">
        <v>-9.0512531847400005E-2</v>
      </c>
      <c r="C93">
        <v>-1.10167934791</v>
      </c>
      <c r="D93">
        <v>1.01116681607</v>
      </c>
      <c r="E93">
        <v>18.142817983099999</v>
      </c>
      <c r="F93">
        <v>5.1621277397099998</v>
      </c>
      <c r="G93">
        <v>7.5580467336900004</v>
      </c>
      <c r="H93">
        <v>0.91279885199099997</v>
      </c>
      <c r="I93">
        <v>2.9202181758900001</v>
      </c>
    </row>
    <row r="94" spans="1:9" x14ac:dyDescent="0.25">
      <c r="A94">
        <v>2084</v>
      </c>
      <c r="B94" s="50">
        <v>-0.101857464808</v>
      </c>
      <c r="C94">
        <v>-1.11066882994</v>
      </c>
      <c r="D94">
        <v>1.0088113651399999</v>
      </c>
      <c r="E94">
        <v>18.116467088499999</v>
      </c>
      <c r="F94">
        <v>5.1586280906299997</v>
      </c>
      <c r="G94">
        <v>7.5471532593299999</v>
      </c>
      <c r="H94">
        <v>0.91215735122300001</v>
      </c>
      <c r="I94">
        <v>2.9256224904999999</v>
      </c>
    </row>
    <row r="95" spans="1:9" x14ac:dyDescent="0.25">
      <c r="A95">
        <v>2085</v>
      </c>
      <c r="B95" s="50">
        <v>-0.111398205147</v>
      </c>
      <c r="C95">
        <v>-1.1181474335399999</v>
      </c>
      <c r="D95">
        <v>1.0067492283899999</v>
      </c>
      <c r="E95">
        <v>18.0833133356</v>
      </c>
      <c r="F95">
        <v>5.1549886984800004</v>
      </c>
      <c r="G95">
        <v>7.5334473617100004</v>
      </c>
      <c r="H95">
        <v>0.91155681065799998</v>
      </c>
      <c r="I95">
        <v>2.9311365820300002</v>
      </c>
    </row>
    <row r="96" spans="1:9" x14ac:dyDescent="0.25">
      <c r="A96">
        <v>2086</v>
      </c>
      <c r="B96" s="50">
        <v>-0.118931627392</v>
      </c>
      <c r="C96">
        <v>-1.1239570623599999</v>
      </c>
      <c r="D96">
        <v>1.0050254349700001</v>
      </c>
      <c r="E96">
        <v>18.042366075</v>
      </c>
      <c r="F96">
        <v>5.1511724772600003</v>
      </c>
      <c r="G96">
        <v>7.5165139828600003</v>
      </c>
      <c r="H96">
        <v>0.91099774901499997</v>
      </c>
      <c r="I96">
        <v>2.93689079436</v>
      </c>
    </row>
    <row r="97" spans="1:9" x14ac:dyDescent="0.25">
      <c r="A97">
        <v>2087</v>
      </c>
      <c r="B97" s="50">
        <v>-0.124201311405</v>
      </c>
      <c r="C97">
        <v>-1.12789572346</v>
      </c>
      <c r="D97">
        <v>1.00369441206</v>
      </c>
      <c r="E97">
        <v>17.9924204428</v>
      </c>
      <c r="F97">
        <v>5.1471369258399999</v>
      </c>
      <c r="G97">
        <v>7.4958491257800004</v>
      </c>
      <c r="H97">
        <v>0.91048166338000003</v>
      </c>
      <c r="I97">
        <v>2.94323834319</v>
      </c>
    </row>
    <row r="98" spans="1:9" x14ac:dyDescent="0.25">
      <c r="A98">
        <v>2088</v>
      </c>
      <c r="B98" s="50">
        <v>-0.134067561429</v>
      </c>
      <c r="C98">
        <v>-1.1367857165399999</v>
      </c>
      <c r="D98">
        <v>1.00271815511</v>
      </c>
      <c r="E98">
        <v>18.017370876299999</v>
      </c>
      <c r="F98">
        <v>5.1467325381700002</v>
      </c>
      <c r="G98">
        <v>7.50589597937</v>
      </c>
      <c r="H98">
        <v>0.91002974181600005</v>
      </c>
      <c r="I98">
        <v>2.9489431549499998</v>
      </c>
    </row>
    <row r="99" spans="1:9" x14ac:dyDescent="0.25">
      <c r="A99">
        <v>2089</v>
      </c>
      <c r="B99" s="50">
        <v>-0.14344612832600001</v>
      </c>
      <c r="C99">
        <v>-1.14516771355</v>
      </c>
      <c r="D99">
        <v>1.0017215852300001</v>
      </c>
      <c r="E99">
        <v>18.042417206700001</v>
      </c>
      <c r="F99">
        <v>5.1464743136999997</v>
      </c>
      <c r="G99">
        <v>7.51602414149</v>
      </c>
      <c r="H99">
        <v>0.90962465764</v>
      </c>
      <c r="I99">
        <v>2.95368966289</v>
      </c>
    </row>
    <row r="100" spans="1:9" x14ac:dyDescent="0.25">
      <c r="A100">
        <v>2090</v>
      </c>
      <c r="B100" s="50">
        <v>-0.152535245746</v>
      </c>
      <c r="C100">
        <v>-1.1532162909799999</v>
      </c>
      <c r="D100">
        <v>1.0006810452399999</v>
      </c>
      <c r="E100">
        <v>18.068135995599999</v>
      </c>
      <c r="F100">
        <v>5.1463613537499997</v>
      </c>
      <c r="G100">
        <v>7.5264684941900004</v>
      </c>
      <c r="H100">
        <v>0.90925872761600002</v>
      </c>
      <c r="I100">
        <v>2.9575502043799999</v>
      </c>
    </row>
    <row r="101" spans="1:9" x14ac:dyDescent="0.25">
      <c r="A101">
        <v>2091</v>
      </c>
      <c r="B101" s="50">
        <v>-0.16153334850199999</v>
      </c>
      <c r="C101">
        <v>-1.16110443836</v>
      </c>
      <c r="D101">
        <v>0.99957108986200005</v>
      </c>
      <c r="E101">
        <v>18.095138837299999</v>
      </c>
      <c r="F101">
        <v>5.1463960147699996</v>
      </c>
      <c r="G101">
        <v>7.5374790978200004</v>
      </c>
      <c r="H101">
        <v>0.90892489715000002</v>
      </c>
      <c r="I101">
        <v>2.9605801209</v>
      </c>
    </row>
    <row r="102" spans="1:9" x14ac:dyDescent="0.25">
      <c r="A102">
        <v>2092</v>
      </c>
      <c r="B102" s="50">
        <v>-0.17064349781999999</v>
      </c>
      <c r="C102">
        <v>-1.1690073588900001</v>
      </c>
      <c r="D102">
        <v>0.99836386107099995</v>
      </c>
      <c r="E102">
        <v>18.1240871137</v>
      </c>
      <c r="F102">
        <v>5.14658406673</v>
      </c>
      <c r="G102">
        <v>7.5493272617500002</v>
      </c>
      <c r="H102">
        <v>0.90861660252700005</v>
      </c>
      <c r="I102">
        <v>3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2"/>
  <sheetViews>
    <sheetView workbookViewId="0">
      <pane ySplit="1" topLeftCell="A81" activePane="bottomLeft" state="frozen"/>
      <selection activeCell="F15" sqref="F15:G15"/>
      <selection pane="bottomLeft" activeCell="F15" sqref="F15:G15"/>
    </sheetView>
  </sheetViews>
  <sheetFormatPr defaultRowHeight="15" x14ac:dyDescent="0.25"/>
  <sheetData>
    <row r="1" spans="1:9" x14ac:dyDescent="0.25">
      <c r="A1" t="s">
        <v>263</v>
      </c>
      <c r="B1" t="s">
        <v>264</v>
      </c>
      <c r="C1" t="s">
        <v>265</v>
      </c>
      <c r="D1" t="s">
        <v>266</v>
      </c>
      <c r="E1" t="s">
        <v>267</v>
      </c>
      <c r="F1" t="s">
        <v>73</v>
      </c>
      <c r="G1" t="s">
        <v>74</v>
      </c>
      <c r="H1" t="s">
        <v>268</v>
      </c>
      <c r="I1" t="s">
        <v>269</v>
      </c>
    </row>
    <row r="2" spans="1:9" x14ac:dyDescent="0.25">
      <c r="A2">
        <v>1992</v>
      </c>
      <c r="B2">
        <v>-0.53216705200000003</v>
      </c>
      <c r="C2">
        <v>-1.3701772400100001</v>
      </c>
      <c r="D2">
        <v>0.83801018801399996</v>
      </c>
      <c r="E2">
        <v>20.0189622742</v>
      </c>
      <c r="F2">
        <v>19.689600190099998</v>
      </c>
      <c r="G2">
        <v>4.3720975515799996</v>
      </c>
      <c r="H2">
        <v>1.00000000014</v>
      </c>
      <c r="I2">
        <v>-2.20338446408</v>
      </c>
    </row>
    <row r="3" spans="1:9" x14ac:dyDescent="0.25">
      <c r="A3">
        <v>1993</v>
      </c>
      <c r="B3">
        <v>-1.6020996766</v>
      </c>
      <c r="C3">
        <v>-2.3536933342599999</v>
      </c>
      <c r="D3">
        <v>0.75159365766399999</v>
      </c>
      <c r="E3">
        <v>24.498183834799999</v>
      </c>
      <c r="F3">
        <v>19.643922703499999</v>
      </c>
      <c r="G3">
        <v>5.4353162714699996</v>
      </c>
      <c r="H3">
        <v>0.97748084113</v>
      </c>
      <c r="I3">
        <v>2.28148115205</v>
      </c>
    </row>
    <row r="4" spans="1:9" x14ac:dyDescent="0.25">
      <c r="A4">
        <v>1994</v>
      </c>
      <c r="B4">
        <v>-1.08915435703</v>
      </c>
      <c r="C4">
        <v>-1.89062717085</v>
      </c>
      <c r="D4">
        <v>0.80147281382400004</v>
      </c>
      <c r="E4">
        <v>24.435575598</v>
      </c>
      <c r="F4">
        <v>19.440322123800001</v>
      </c>
      <c r="G4">
        <v>5.5221659112400001</v>
      </c>
      <c r="H4">
        <v>0.99154713699100006</v>
      </c>
      <c r="I4">
        <v>2.2108551802199998</v>
      </c>
    </row>
    <row r="5" spans="1:9" x14ac:dyDescent="0.25">
      <c r="A5">
        <v>1995</v>
      </c>
      <c r="B5">
        <v>-0.64796223281900001</v>
      </c>
      <c r="C5">
        <v>-1.4912490351200001</v>
      </c>
      <c r="D5">
        <v>0.84328680229800002</v>
      </c>
      <c r="E5">
        <v>24.271527757600001</v>
      </c>
      <c r="F5">
        <v>19.187594369700001</v>
      </c>
      <c r="G5">
        <v>5.5862186493900001</v>
      </c>
      <c r="H5">
        <v>1.0030928717200001</v>
      </c>
      <c r="I5">
        <v>2.1635795250199998</v>
      </c>
    </row>
    <row r="6" spans="1:9" x14ac:dyDescent="0.25">
      <c r="A6">
        <v>1996</v>
      </c>
      <c r="B6">
        <v>-0.32902564640999998</v>
      </c>
      <c r="C6">
        <v>-1.1994370912800001</v>
      </c>
      <c r="D6">
        <v>0.87041144487400002</v>
      </c>
      <c r="E6">
        <v>24.447701973299999</v>
      </c>
      <c r="F6">
        <v>18.944798070899999</v>
      </c>
      <c r="G6">
        <v>5.7259293277000003</v>
      </c>
      <c r="H6">
        <v>1.0126267064800001</v>
      </c>
      <c r="I6">
        <v>2.1400544930900001</v>
      </c>
    </row>
    <row r="7" spans="1:9" x14ac:dyDescent="0.25">
      <c r="A7">
        <v>1997</v>
      </c>
      <c r="B7">
        <v>-7.01384085711E-2</v>
      </c>
      <c r="C7">
        <v>-0.960047753211</v>
      </c>
      <c r="D7">
        <v>0.88990934464000004</v>
      </c>
      <c r="E7">
        <v>24.587886415700002</v>
      </c>
      <c r="F7">
        <v>18.672605462700002</v>
      </c>
      <c r="G7">
        <v>5.8594547352099999</v>
      </c>
      <c r="H7">
        <v>1.0204289936499999</v>
      </c>
      <c r="I7">
        <v>2.1221686427600002</v>
      </c>
    </row>
    <row r="8" spans="1:9" x14ac:dyDescent="0.25">
      <c r="A8">
        <v>1998</v>
      </c>
      <c r="B8" s="50">
        <v>0.137029124704</v>
      </c>
      <c r="C8">
        <v>-0.76635192932999996</v>
      </c>
      <c r="D8">
        <v>0.90338105403299995</v>
      </c>
      <c r="E8">
        <v>24.735500593499999</v>
      </c>
      <c r="F8">
        <v>18.3836496483</v>
      </c>
      <c r="G8">
        <v>5.9966651137299998</v>
      </c>
      <c r="H8">
        <v>1.0268463455600001</v>
      </c>
      <c r="I8">
        <v>2.1075867050300001</v>
      </c>
    </row>
    <row r="9" spans="1:9" x14ac:dyDescent="0.25">
      <c r="A9">
        <v>1999</v>
      </c>
      <c r="B9">
        <v>0.32589241174900002</v>
      </c>
      <c r="C9">
        <v>-0.58711231746699999</v>
      </c>
      <c r="D9">
        <v>0.91300472921599996</v>
      </c>
      <c r="E9">
        <v>24.653312806700001</v>
      </c>
      <c r="F9">
        <v>18.053813657599999</v>
      </c>
      <c r="G9">
        <v>6.0797978483000001</v>
      </c>
      <c r="H9">
        <v>1.0321867548600001</v>
      </c>
      <c r="I9">
        <v>2.0953002488200001</v>
      </c>
    </row>
    <row r="10" spans="1:9" x14ac:dyDescent="0.25">
      <c r="A10">
        <v>2000</v>
      </c>
      <c r="B10">
        <v>0.480055415215</v>
      </c>
      <c r="C10">
        <v>-0.44064360353799997</v>
      </c>
      <c r="D10">
        <v>0.92069901875299998</v>
      </c>
      <c r="E10">
        <v>24.683570491699999</v>
      </c>
      <c r="F10">
        <v>17.734191330200002</v>
      </c>
      <c r="G10">
        <v>6.1905191666999997</v>
      </c>
      <c r="H10">
        <v>1.03677664464</v>
      </c>
      <c r="I10">
        <v>2.0839727899199998</v>
      </c>
    </row>
    <row r="11" spans="1:9" x14ac:dyDescent="0.25">
      <c r="A11">
        <v>2001</v>
      </c>
      <c r="B11">
        <v>0.65445925764099999</v>
      </c>
      <c r="C11">
        <v>-0.272220496634</v>
      </c>
      <c r="D11">
        <v>0.92667975427500004</v>
      </c>
      <c r="E11">
        <v>24.2067986733</v>
      </c>
      <c r="F11">
        <v>17.348159377799998</v>
      </c>
      <c r="G11">
        <v>6.1737858080299999</v>
      </c>
      <c r="H11">
        <v>1.0407286411900001</v>
      </c>
      <c r="I11">
        <v>2.0764252604000002</v>
      </c>
    </row>
    <row r="12" spans="1:9" x14ac:dyDescent="0.25">
      <c r="A12">
        <v>2002</v>
      </c>
      <c r="B12">
        <v>0.81832136306799996</v>
      </c>
      <c r="C12">
        <v>-0.11556375261600001</v>
      </c>
      <c r="D12">
        <v>0.93388511568400001</v>
      </c>
      <c r="E12">
        <v>23.725648121300001</v>
      </c>
      <c r="F12">
        <v>16.964558057800001</v>
      </c>
      <c r="G12">
        <v>6.1515973614300004</v>
      </c>
      <c r="H12">
        <v>1.0440999415500001</v>
      </c>
      <c r="I12">
        <v>2.0732431735099999</v>
      </c>
    </row>
    <row r="13" spans="1:9" x14ac:dyDescent="0.25">
      <c r="A13">
        <v>2003</v>
      </c>
      <c r="B13">
        <v>0.94932934952600001</v>
      </c>
      <c r="C13">
        <v>7.2353180077700001E-3</v>
      </c>
      <c r="D13">
        <v>0.94209403151799997</v>
      </c>
      <c r="E13">
        <v>23.533619868999999</v>
      </c>
      <c r="F13">
        <v>16.6195159002</v>
      </c>
      <c r="G13">
        <v>6.2002904432200001</v>
      </c>
      <c r="H13">
        <v>1.0469947295599999</v>
      </c>
      <c r="I13">
        <v>2.07136558881</v>
      </c>
    </row>
    <row r="14" spans="1:9" x14ac:dyDescent="0.25">
      <c r="A14">
        <v>2004</v>
      </c>
      <c r="B14">
        <v>1.0454343332</v>
      </c>
      <c r="C14">
        <v>9.5501273689300004E-2</v>
      </c>
      <c r="D14">
        <v>0.94993305951100004</v>
      </c>
      <c r="E14">
        <v>23.6048747615</v>
      </c>
      <c r="F14">
        <v>16.3064746039</v>
      </c>
      <c r="G14">
        <v>6.3169305546199999</v>
      </c>
      <c r="H14">
        <v>1.04939463092</v>
      </c>
      <c r="I14">
        <v>2.0677999857599998</v>
      </c>
    </row>
    <row r="15" spans="1:9" x14ac:dyDescent="0.25">
      <c r="A15">
        <v>2005</v>
      </c>
      <c r="B15">
        <v>1.1146194256299999</v>
      </c>
      <c r="C15" s="50">
        <v>0.15832353032300001</v>
      </c>
      <c r="D15">
        <v>0.95629589531000003</v>
      </c>
      <c r="E15">
        <v>23.791187449599999</v>
      </c>
      <c r="F15">
        <v>16.005061549099999</v>
      </c>
      <c r="G15">
        <v>6.4652001194200004</v>
      </c>
      <c r="H15">
        <v>1.05124940946</v>
      </c>
      <c r="I15">
        <v>2.0644667830899999</v>
      </c>
    </row>
    <row r="16" spans="1:9" x14ac:dyDescent="0.25">
      <c r="A16">
        <v>2006</v>
      </c>
      <c r="B16">
        <v>1.2194212247</v>
      </c>
      <c r="C16" s="50">
        <v>0.25101168748399999</v>
      </c>
      <c r="D16">
        <v>0.96840953721599998</v>
      </c>
      <c r="E16">
        <v>23.822422257300001</v>
      </c>
      <c r="F16">
        <v>15.6992950302</v>
      </c>
      <c r="G16">
        <v>6.57521629859</v>
      </c>
      <c r="H16">
        <v>1.05353081005</v>
      </c>
      <c r="I16">
        <v>2.0315290265899999</v>
      </c>
    </row>
    <row r="17" spans="1:9" x14ac:dyDescent="0.25">
      <c r="A17">
        <v>2007</v>
      </c>
      <c r="B17">
        <v>1.32166366747</v>
      </c>
      <c r="C17" s="50">
        <v>0.34196581115399999</v>
      </c>
      <c r="D17">
        <v>0.97969785631799999</v>
      </c>
      <c r="E17">
        <v>23.652333045799999</v>
      </c>
      <c r="F17">
        <v>15.3686564989</v>
      </c>
      <c r="G17">
        <v>6.6296043908</v>
      </c>
      <c r="H17">
        <v>1.05507483899</v>
      </c>
      <c r="I17">
        <v>2.0011520782300001</v>
      </c>
    </row>
    <row r="18" spans="1:9" x14ac:dyDescent="0.25">
      <c r="A18">
        <v>2008</v>
      </c>
      <c r="B18">
        <v>1.4661261437799999</v>
      </c>
      <c r="C18">
        <v>0.47420357130899998</v>
      </c>
      <c r="D18">
        <v>0.99192257247500004</v>
      </c>
      <c r="E18">
        <v>22.775531195700001</v>
      </c>
      <c r="F18">
        <v>14.960259347399999</v>
      </c>
      <c r="G18">
        <v>6.4833596850699999</v>
      </c>
      <c r="H18">
        <v>1.0558132332500001</v>
      </c>
      <c r="I18">
        <v>1.9805995970600001</v>
      </c>
    </row>
    <row r="19" spans="1:9" x14ac:dyDescent="0.25">
      <c r="A19">
        <v>2009</v>
      </c>
      <c r="B19">
        <v>1.6155921469200001</v>
      </c>
      <c r="C19">
        <v>0.60838431722800002</v>
      </c>
      <c r="D19">
        <v>1.00720782969</v>
      </c>
      <c r="E19">
        <v>21.798878394900001</v>
      </c>
      <c r="F19">
        <v>14.547304582800001</v>
      </c>
      <c r="G19">
        <v>6.2996660586699997</v>
      </c>
      <c r="H19">
        <v>1.0559253855499999</v>
      </c>
      <c r="I19">
        <v>1.9733851998900001</v>
      </c>
    </row>
    <row r="20" spans="1:9" x14ac:dyDescent="0.25">
      <c r="A20">
        <v>2010</v>
      </c>
      <c r="B20">
        <v>1.69085005361</v>
      </c>
      <c r="C20">
        <v>0.66699857840099996</v>
      </c>
      <c r="D20">
        <v>1.0238514752100001</v>
      </c>
      <c r="E20">
        <v>21.738984383999998</v>
      </c>
      <c r="F20">
        <v>14.2387209401</v>
      </c>
      <c r="G20">
        <v>6.3719206035899996</v>
      </c>
      <c r="H20">
        <v>1.0557295629500001</v>
      </c>
      <c r="I20">
        <v>1.98403509408</v>
      </c>
    </row>
    <row r="21" spans="1:9" x14ac:dyDescent="0.25">
      <c r="A21">
        <v>2011</v>
      </c>
      <c r="B21">
        <v>1.7746829636999999</v>
      </c>
      <c r="C21">
        <v>0.73062105952699996</v>
      </c>
      <c r="D21">
        <v>1.0440619041700001</v>
      </c>
      <c r="E21">
        <v>22.102271901799998</v>
      </c>
      <c r="F21">
        <v>13.99625651</v>
      </c>
      <c r="G21">
        <v>6.5693429322899997</v>
      </c>
      <c r="H21">
        <v>1.0574609400999999</v>
      </c>
      <c r="I21">
        <v>1.9503345613600001</v>
      </c>
    </row>
    <row r="22" spans="1:9" x14ac:dyDescent="0.25">
      <c r="A22">
        <v>2012</v>
      </c>
      <c r="B22">
        <v>1.82699867498</v>
      </c>
      <c r="C22">
        <v>0.76725545614799995</v>
      </c>
      <c r="D22">
        <v>1.05974321883</v>
      </c>
      <c r="E22">
        <v>22.520189778199999</v>
      </c>
      <c r="F22">
        <v>13.7536163123</v>
      </c>
      <c r="G22">
        <v>6.78601371276</v>
      </c>
      <c r="H22">
        <v>1.0585818930399999</v>
      </c>
      <c r="I22">
        <v>1.91365134304</v>
      </c>
    </row>
    <row r="23" spans="1:9" x14ac:dyDescent="0.25">
      <c r="A23">
        <v>2013</v>
      </c>
      <c r="B23">
        <v>1.85338691256</v>
      </c>
      <c r="C23">
        <v>0.78239348816300003</v>
      </c>
      <c r="D23">
        <v>1.0709934243899999</v>
      </c>
      <c r="E23">
        <v>22.9346217117</v>
      </c>
      <c r="F23">
        <v>13.5055045393</v>
      </c>
      <c r="G23">
        <v>7.0050554705400003</v>
      </c>
      <c r="H23">
        <v>1.05912501008</v>
      </c>
      <c r="I23">
        <v>1.87371369543</v>
      </c>
    </row>
    <row r="24" spans="1:9" x14ac:dyDescent="0.25">
      <c r="A24">
        <v>2014</v>
      </c>
      <c r="B24">
        <v>1.89777572679</v>
      </c>
      <c r="C24">
        <v>0.81839035583999997</v>
      </c>
      <c r="D24">
        <v>1.0793853709500001</v>
      </c>
      <c r="E24">
        <v>22.833063180500002</v>
      </c>
      <c r="F24">
        <v>13.2036677972</v>
      </c>
      <c r="G24">
        <v>7.0697561479599997</v>
      </c>
      <c r="H24">
        <v>1.0590549488200001</v>
      </c>
      <c r="I24">
        <v>1.83544216355</v>
      </c>
    </row>
    <row r="25" spans="1:9" x14ac:dyDescent="0.25">
      <c r="A25">
        <v>2015</v>
      </c>
      <c r="B25">
        <v>1.9404509237200001</v>
      </c>
      <c r="C25">
        <v>0.85312989279499996</v>
      </c>
      <c r="D25">
        <v>1.0873210309200001</v>
      </c>
      <c r="E25">
        <v>22.608729969900001</v>
      </c>
      <c r="F25">
        <v>12.8917443295</v>
      </c>
      <c r="G25">
        <v>7.0948280285400003</v>
      </c>
      <c r="H25">
        <v>1.0585075076599999</v>
      </c>
      <c r="I25">
        <v>1.80645809727</v>
      </c>
    </row>
    <row r="26" spans="1:9" x14ac:dyDescent="0.25">
      <c r="A26">
        <v>2016</v>
      </c>
      <c r="B26">
        <v>1.98311677156</v>
      </c>
      <c r="C26">
        <v>0.88794862953599996</v>
      </c>
      <c r="D26">
        <v>1.0951681420299999</v>
      </c>
      <c r="E26">
        <v>22.422819028399999</v>
      </c>
      <c r="F26">
        <v>12.5909972126</v>
      </c>
      <c r="G26">
        <v>7.1290991896099998</v>
      </c>
      <c r="H26">
        <v>1.05825959499</v>
      </c>
      <c r="I26">
        <v>1.7746159748500001</v>
      </c>
    </row>
    <row r="27" spans="1:9" x14ac:dyDescent="0.25">
      <c r="A27">
        <v>2017</v>
      </c>
      <c r="B27">
        <v>1.9849096457199999</v>
      </c>
      <c r="C27">
        <v>0.88287850601499995</v>
      </c>
      <c r="D27">
        <v>1.10203113971</v>
      </c>
      <c r="E27">
        <v>22.655510149600001</v>
      </c>
      <c r="F27">
        <v>12.331252320500001</v>
      </c>
      <c r="G27">
        <v>7.2939527675700004</v>
      </c>
      <c r="H27">
        <v>1.0577394128199999</v>
      </c>
      <c r="I27">
        <v>1.74204617194</v>
      </c>
    </row>
    <row r="28" spans="1:9" x14ac:dyDescent="0.25">
      <c r="A28">
        <v>2018</v>
      </c>
      <c r="B28">
        <v>2.0036265704199998</v>
      </c>
      <c r="C28">
        <v>0.89625700288499999</v>
      </c>
      <c r="D28">
        <v>1.1073695675299999</v>
      </c>
      <c r="E28">
        <v>22.493285927700001</v>
      </c>
      <c r="F28">
        <v>12.036597071999999</v>
      </c>
      <c r="G28">
        <v>7.33325158273</v>
      </c>
      <c r="H28">
        <v>1.0568174772700001</v>
      </c>
      <c r="I28">
        <v>1.7109945035</v>
      </c>
    </row>
    <row r="29" spans="1:9" x14ac:dyDescent="0.25">
      <c r="A29">
        <v>2019</v>
      </c>
      <c r="B29">
        <v>2.0247548696200002</v>
      </c>
      <c r="C29">
        <v>0.91202919152899997</v>
      </c>
      <c r="D29">
        <v>1.1127256780899999</v>
      </c>
      <c r="E29">
        <v>22.208240308000001</v>
      </c>
      <c r="F29">
        <v>11.7345410584</v>
      </c>
      <c r="G29">
        <v>7.3303516995800004</v>
      </c>
      <c r="H29">
        <v>1.05554252088</v>
      </c>
      <c r="I29">
        <v>1.6843876301</v>
      </c>
    </row>
    <row r="30" spans="1:9" x14ac:dyDescent="0.25">
      <c r="A30">
        <v>2020</v>
      </c>
      <c r="B30">
        <v>2.0200309344299998</v>
      </c>
      <c r="C30">
        <v>0.90203038603300001</v>
      </c>
      <c r="D30">
        <v>1.1180005484</v>
      </c>
      <c r="E30">
        <v>22.197048615700002</v>
      </c>
      <c r="F30">
        <v>11.460197139</v>
      </c>
      <c r="G30">
        <v>7.4143732162899996</v>
      </c>
      <c r="H30">
        <v>1.0540241156500001</v>
      </c>
      <c r="I30">
        <v>1.65758956944</v>
      </c>
    </row>
    <row r="31" spans="1:9" x14ac:dyDescent="0.25">
      <c r="A31">
        <v>2021</v>
      </c>
      <c r="B31">
        <v>2.0128895006400001</v>
      </c>
      <c r="C31">
        <v>0.88854738258300003</v>
      </c>
      <c r="D31">
        <v>1.12434211806</v>
      </c>
      <c r="E31">
        <v>22.1359301745</v>
      </c>
      <c r="F31">
        <v>11.184252469400001</v>
      </c>
      <c r="G31">
        <v>7.4814764401299998</v>
      </c>
      <c r="H31">
        <v>1.05197596206</v>
      </c>
      <c r="I31">
        <v>1.62958247168</v>
      </c>
    </row>
    <row r="32" spans="1:9" x14ac:dyDescent="0.25">
      <c r="A32">
        <v>2022</v>
      </c>
      <c r="B32">
        <v>2.0120642887</v>
      </c>
      <c r="C32">
        <v>0.88165600035900005</v>
      </c>
      <c r="D32">
        <v>1.13040828834</v>
      </c>
      <c r="E32">
        <v>21.901864639199999</v>
      </c>
      <c r="F32">
        <v>10.8974502246</v>
      </c>
      <c r="G32">
        <v>7.4889717247099998</v>
      </c>
      <c r="H32">
        <v>1.0496174980799999</v>
      </c>
      <c r="I32">
        <v>1.6056735582899999</v>
      </c>
    </row>
    <row r="33" spans="1:9" x14ac:dyDescent="0.25">
      <c r="A33">
        <v>2023</v>
      </c>
      <c r="B33">
        <v>1.9629049622200001</v>
      </c>
      <c r="C33">
        <v>0.82718805019999997</v>
      </c>
      <c r="D33">
        <v>1.1357169120199999</v>
      </c>
      <c r="E33">
        <v>22.239434372800002</v>
      </c>
      <c r="F33">
        <v>10.660611846</v>
      </c>
      <c r="G33">
        <v>7.6885131698000002</v>
      </c>
      <c r="H33">
        <v>1.04712035869</v>
      </c>
      <c r="I33">
        <v>1.5789720363399999</v>
      </c>
    </row>
    <row r="34" spans="1:9" x14ac:dyDescent="0.25">
      <c r="A34">
        <v>2024</v>
      </c>
      <c r="B34">
        <v>1.93838043451</v>
      </c>
      <c r="C34">
        <v>0.79902312043500001</v>
      </c>
      <c r="D34">
        <v>1.13935731407</v>
      </c>
      <c r="E34">
        <v>22.1016547129</v>
      </c>
      <c r="F34">
        <v>10.3879491256</v>
      </c>
      <c r="G34">
        <v>7.7264409228600002</v>
      </c>
      <c r="H34">
        <v>1.0443001190100001</v>
      </c>
      <c r="I34">
        <v>1.5530711269999999</v>
      </c>
    </row>
    <row r="35" spans="1:9" x14ac:dyDescent="0.25">
      <c r="A35">
        <v>2025</v>
      </c>
      <c r="B35">
        <v>1.9093673921800001</v>
      </c>
      <c r="C35">
        <v>0.76644276526300004</v>
      </c>
      <c r="D35">
        <v>1.14292462691</v>
      </c>
      <c r="E35">
        <v>21.963960019799998</v>
      </c>
      <c r="F35">
        <v>10.11951906</v>
      </c>
      <c r="G35">
        <v>7.7624029100199996</v>
      </c>
      <c r="H35">
        <v>1.0412400939599999</v>
      </c>
      <c r="I35">
        <v>1.5346235482899999</v>
      </c>
    </row>
    <row r="36" spans="1:9" x14ac:dyDescent="0.25">
      <c r="A36">
        <v>2026</v>
      </c>
      <c r="B36">
        <v>1.8764876744600001</v>
      </c>
      <c r="C36">
        <v>0.73166873867100002</v>
      </c>
      <c r="D36">
        <v>1.14481893579</v>
      </c>
      <c r="E36">
        <v>21.904549975399998</v>
      </c>
      <c r="F36">
        <v>9.8640945450299995</v>
      </c>
      <c r="G36">
        <v>7.8234947614400001</v>
      </c>
      <c r="H36">
        <v>1.0386866095</v>
      </c>
      <c r="I36">
        <v>1.5132535463700001</v>
      </c>
    </row>
    <row r="37" spans="1:9" x14ac:dyDescent="0.25">
      <c r="A37">
        <v>2027</v>
      </c>
      <c r="B37">
        <v>1.84529419545</v>
      </c>
      <c r="C37">
        <v>0.69876029728099998</v>
      </c>
      <c r="D37">
        <v>1.14653389817</v>
      </c>
      <c r="E37">
        <v>21.766574255399998</v>
      </c>
      <c r="F37">
        <v>9.6069766271999999</v>
      </c>
      <c r="G37">
        <v>7.8553655451799997</v>
      </c>
      <c r="H37">
        <v>1.03592683001</v>
      </c>
      <c r="I37">
        <v>1.49342274011</v>
      </c>
    </row>
    <row r="38" spans="1:9" x14ac:dyDescent="0.25">
      <c r="A38">
        <v>2028</v>
      </c>
      <c r="B38">
        <v>1.8116239409199999</v>
      </c>
      <c r="C38">
        <v>0.66326814051299998</v>
      </c>
      <c r="D38">
        <v>1.1483558004100001</v>
      </c>
      <c r="E38">
        <v>21.6246038486</v>
      </c>
      <c r="F38">
        <v>9.3541293135599997</v>
      </c>
      <c r="G38">
        <v>7.8838589366100003</v>
      </c>
      <c r="H38">
        <v>1.03299077416</v>
      </c>
      <c r="I38">
        <v>1.47525233771</v>
      </c>
    </row>
    <row r="39" spans="1:9" x14ac:dyDescent="0.25">
      <c r="A39">
        <v>2029</v>
      </c>
      <c r="B39">
        <v>1.77608390568</v>
      </c>
      <c r="C39">
        <v>0.625760891456</v>
      </c>
      <c r="D39">
        <v>1.1503230142200001</v>
      </c>
      <c r="E39">
        <v>21.476988848800001</v>
      </c>
      <c r="F39">
        <v>9.1055529934399999</v>
      </c>
      <c r="G39">
        <v>7.9083444370000002</v>
      </c>
      <c r="H39">
        <v>1.0298975497</v>
      </c>
      <c r="I39">
        <v>1.45868494676</v>
      </c>
    </row>
    <row r="40" spans="1:9" x14ac:dyDescent="0.25">
      <c r="A40">
        <v>2030</v>
      </c>
      <c r="B40">
        <v>1.7393242599300001</v>
      </c>
      <c r="C40">
        <v>0.58683419772400003</v>
      </c>
      <c r="D40">
        <v>1.1524900622100001</v>
      </c>
      <c r="E40">
        <v>21.3219223609</v>
      </c>
      <c r="F40">
        <v>8.8612421810900006</v>
      </c>
      <c r="G40">
        <v>7.9281108931300004</v>
      </c>
      <c r="H40">
        <v>1.0266660514499999</v>
      </c>
      <c r="I40">
        <v>1.44872056405</v>
      </c>
    </row>
    <row r="41" spans="1:9" x14ac:dyDescent="0.25">
      <c r="A41">
        <v>2031</v>
      </c>
      <c r="B41">
        <v>1.6859805615700001</v>
      </c>
      <c r="C41">
        <v>0.53980391704800001</v>
      </c>
      <c r="D41">
        <v>1.1461766445199999</v>
      </c>
      <c r="E41">
        <v>21.2352098705</v>
      </c>
      <c r="F41">
        <v>8.6267683320799993</v>
      </c>
      <c r="G41">
        <v>7.9688686142799998</v>
      </c>
      <c r="H41">
        <v>1.02436117602</v>
      </c>
      <c r="I41">
        <v>1.45208951051</v>
      </c>
    </row>
    <row r="42" spans="1:9" x14ac:dyDescent="0.25">
      <c r="A42">
        <v>2032</v>
      </c>
      <c r="B42">
        <v>1.6353919888399999</v>
      </c>
      <c r="C42">
        <v>0.495087163128</v>
      </c>
      <c r="D42">
        <v>1.1403048257099999</v>
      </c>
      <c r="E42">
        <v>21.1349331296</v>
      </c>
      <c r="F42">
        <v>8.3968611129100008</v>
      </c>
      <c r="G42">
        <v>8.00321808078</v>
      </c>
      <c r="H42">
        <v>1.0221063183400001</v>
      </c>
      <c r="I42">
        <v>1.4548220219900001</v>
      </c>
    </row>
    <row r="43" spans="1:9" x14ac:dyDescent="0.25">
      <c r="A43">
        <v>2033</v>
      </c>
      <c r="B43">
        <v>1.5878506381199999</v>
      </c>
      <c r="C43">
        <v>0.45290780989899998</v>
      </c>
      <c r="D43">
        <v>1.13494282822</v>
      </c>
      <c r="E43">
        <v>21.019780765499998</v>
      </c>
      <c r="F43">
        <v>8.1714335154400004</v>
      </c>
      <c r="G43">
        <v>8.0305166884699997</v>
      </c>
      <c r="H43">
        <v>1.0199009986300001</v>
      </c>
      <c r="I43">
        <v>1.45744412605</v>
      </c>
    </row>
    <row r="44" spans="1:9" x14ac:dyDescent="0.25">
      <c r="A44">
        <v>2034</v>
      </c>
      <c r="B44">
        <v>1.5371505568799999</v>
      </c>
      <c r="C44">
        <v>0.40711953993700001</v>
      </c>
      <c r="D44">
        <v>1.1300310169500001</v>
      </c>
      <c r="E44">
        <v>20.972806132500001</v>
      </c>
      <c r="F44">
        <v>7.9555851123499997</v>
      </c>
      <c r="G44">
        <v>8.0821273016900008</v>
      </c>
      <c r="H44">
        <v>1.0177653183399999</v>
      </c>
      <c r="I44">
        <v>1.4591271486499999</v>
      </c>
    </row>
    <row r="45" spans="1:9" x14ac:dyDescent="0.25">
      <c r="A45">
        <v>2035</v>
      </c>
      <c r="B45">
        <v>1.4882579030700001</v>
      </c>
      <c r="C45">
        <v>0.36290708720499998</v>
      </c>
      <c r="D45">
        <v>1.1253508158600001</v>
      </c>
      <c r="E45">
        <v>20.917206944099998</v>
      </c>
      <c r="F45">
        <v>7.74420361521</v>
      </c>
      <c r="G45">
        <v>8.1293936971599994</v>
      </c>
      <c r="H45">
        <v>1.0156852599899999</v>
      </c>
      <c r="I45">
        <v>1.4635440441700001</v>
      </c>
    </row>
    <row r="46" spans="1:9" x14ac:dyDescent="0.25">
      <c r="A46">
        <v>2036</v>
      </c>
      <c r="B46">
        <v>1.4485823907499999</v>
      </c>
      <c r="C46">
        <v>0.330031065432</v>
      </c>
      <c r="D46">
        <v>1.1185513253199999</v>
      </c>
      <c r="E46">
        <v>20.779590125199999</v>
      </c>
      <c r="F46">
        <v>7.5344191170499997</v>
      </c>
      <c r="G46">
        <v>8.1432519472399996</v>
      </c>
      <c r="H46">
        <v>1.01426833097</v>
      </c>
      <c r="I46">
        <v>1.4682262391000001</v>
      </c>
    </row>
    <row r="47" spans="1:9" x14ac:dyDescent="0.25">
      <c r="A47">
        <v>2037</v>
      </c>
      <c r="B47">
        <v>1.4070298513399999</v>
      </c>
      <c r="C47">
        <v>0.29461417577299998</v>
      </c>
      <c r="D47">
        <v>1.1124156755700001</v>
      </c>
      <c r="E47">
        <v>20.7059610341</v>
      </c>
      <c r="F47">
        <v>7.3335923493699999</v>
      </c>
      <c r="G47">
        <v>8.1803157952600003</v>
      </c>
      <c r="H47">
        <v>1.01295424233</v>
      </c>
      <c r="I47">
        <v>1.4721368884099999</v>
      </c>
    </row>
    <row r="48" spans="1:9" x14ac:dyDescent="0.25">
      <c r="A48">
        <v>2038</v>
      </c>
      <c r="B48">
        <v>1.3686939307899999</v>
      </c>
      <c r="C48">
        <v>0.26194276969500002</v>
      </c>
      <c r="D48">
        <v>1.1067511611</v>
      </c>
      <c r="E48">
        <v>20.619012626</v>
      </c>
      <c r="F48">
        <v>7.1369523407799997</v>
      </c>
      <c r="G48">
        <v>8.2109506246800006</v>
      </c>
      <c r="H48">
        <v>1.0117290834299999</v>
      </c>
      <c r="I48">
        <v>1.47535352651</v>
      </c>
    </row>
    <row r="49" spans="1:9" x14ac:dyDescent="0.25">
      <c r="A49">
        <v>2039</v>
      </c>
      <c r="B49">
        <v>1.33384174258</v>
      </c>
      <c r="C49">
        <v>0.23220807222600001</v>
      </c>
      <c r="D49">
        <v>1.10163367036</v>
      </c>
      <c r="E49">
        <v>20.517611214999999</v>
      </c>
      <c r="F49">
        <v>6.9444160698499999</v>
      </c>
      <c r="G49">
        <v>8.2345775435400004</v>
      </c>
      <c r="H49">
        <v>1.01059132124</v>
      </c>
      <c r="I49">
        <v>1.4780836074000001</v>
      </c>
    </row>
    <row r="50" spans="1:9" x14ac:dyDescent="0.25">
      <c r="A50">
        <v>2040</v>
      </c>
      <c r="B50">
        <v>1.30278915867</v>
      </c>
      <c r="C50">
        <v>0.20564460179899999</v>
      </c>
      <c r="D50">
        <v>1.09714455687</v>
      </c>
      <c r="E50">
        <v>20.400334375300002</v>
      </c>
      <c r="F50">
        <v>6.7558910323500001</v>
      </c>
      <c r="G50">
        <v>8.2504920578099998</v>
      </c>
      <c r="H50">
        <v>1.0095404276</v>
      </c>
      <c r="I50">
        <v>1.4709417176999999</v>
      </c>
    </row>
    <row r="51" spans="1:9" x14ac:dyDescent="0.25">
      <c r="A51">
        <v>2041</v>
      </c>
      <c r="B51">
        <v>1.2550134291099999</v>
      </c>
      <c r="C51" s="50">
        <v>0.16278592911799999</v>
      </c>
      <c r="D51">
        <v>1.0922274999899999</v>
      </c>
      <c r="E51">
        <v>20.315250664800001</v>
      </c>
      <c r="F51">
        <v>6.5697232678799997</v>
      </c>
      <c r="G51">
        <v>8.2776459706099992</v>
      </c>
      <c r="H51">
        <v>1.0075216219900001</v>
      </c>
      <c r="I51">
        <v>1.4752165663000001</v>
      </c>
    </row>
    <row r="52" spans="1:9" x14ac:dyDescent="0.25">
      <c r="A52">
        <v>2042</v>
      </c>
      <c r="B52">
        <v>1.2693789843700001</v>
      </c>
      <c r="C52" s="50">
        <v>0.17246809467499999</v>
      </c>
      <c r="D52">
        <v>1.0969108896999999</v>
      </c>
      <c r="E52">
        <v>19.9813358573</v>
      </c>
      <c r="F52">
        <v>6.37992391451</v>
      </c>
      <c r="G52">
        <v>8.1998727566199996</v>
      </c>
      <c r="H52">
        <v>1.0071307797</v>
      </c>
      <c r="I52">
        <v>1.4608458681200001</v>
      </c>
    </row>
    <row r="53" spans="1:9" x14ac:dyDescent="0.25">
      <c r="A53">
        <v>2043</v>
      </c>
      <c r="B53">
        <v>1.3260842766200001</v>
      </c>
      <c r="C53">
        <v>0.216873101816</v>
      </c>
      <c r="D53">
        <v>1.1092111748</v>
      </c>
      <c r="E53">
        <v>19.4594079405</v>
      </c>
      <c r="F53">
        <v>6.1937223054599997</v>
      </c>
      <c r="G53">
        <v>8.0375769320099995</v>
      </c>
      <c r="H53">
        <v>1.0075756681300001</v>
      </c>
      <c r="I53">
        <v>1.4364967926400001</v>
      </c>
    </row>
    <row r="54" spans="1:9" x14ac:dyDescent="0.25">
      <c r="A54">
        <v>2044</v>
      </c>
      <c r="B54">
        <v>1.40223111504</v>
      </c>
      <c r="C54">
        <v>0.27611186749400002</v>
      </c>
      <c r="D54">
        <v>1.1261192475399999</v>
      </c>
      <c r="E54">
        <v>18.824378361299999</v>
      </c>
      <c r="F54">
        <v>6.0177298820200003</v>
      </c>
      <c r="G54">
        <v>7.8186762193500003</v>
      </c>
      <c r="H54">
        <v>1.00805131304</v>
      </c>
      <c r="I54">
        <v>1.41254208311</v>
      </c>
    </row>
    <row r="55" spans="1:9" x14ac:dyDescent="0.25">
      <c r="A55">
        <v>2045</v>
      </c>
      <c r="B55">
        <v>1.4744505031899999</v>
      </c>
      <c r="C55">
        <v>0.33026294786600002</v>
      </c>
      <c r="D55">
        <v>1.14418755532</v>
      </c>
      <c r="E55">
        <v>18.160608982500001</v>
      </c>
      <c r="F55">
        <v>5.8575140549600002</v>
      </c>
      <c r="G55">
        <v>7.5769627372599997</v>
      </c>
      <c r="H55">
        <v>1.0078058373800001</v>
      </c>
      <c r="I55">
        <v>1.40015539356</v>
      </c>
    </row>
    <row r="56" spans="1:9" x14ac:dyDescent="0.25">
      <c r="A56">
        <v>2046</v>
      </c>
      <c r="B56">
        <v>1.5320240899699999</v>
      </c>
      <c r="C56">
        <v>0.36917289927000002</v>
      </c>
      <c r="D56">
        <v>1.1628511907000001</v>
      </c>
      <c r="E56">
        <v>17.511539063699999</v>
      </c>
      <c r="F56">
        <v>5.7159481449499996</v>
      </c>
      <c r="G56">
        <v>7.3315639740699998</v>
      </c>
      <c r="H56">
        <v>1.0062003820200001</v>
      </c>
      <c r="I56">
        <v>1.3978536637600001</v>
      </c>
    </row>
    <row r="57" spans="1:9" x14ac:dyDescent="0.25">
      <c r="A57">
        <v>2047</v>
      </c>
      <c r="B57">
        <v>1.55676339895</v>
      </c>
      <c r="C57">
        <v>0.38006253531799999</v>
      </c>
      <c r="D57">
        <v>1.17670086363</v>
      </c>
      <c r="E57">
        <v>16.8926817975</v>
      </c>
      <c r="F57">
        <v>5.5919495642900001</v>
      </c>
      <c r="G57">
        <v>7.0898059774500002</v>
      </c>
      <c r="H57">
        <v>1.0028752668500001</v>
      </c>
      <c r="I57">
        <v>1.4208606969799999</v>
      </c>
    </row>
    <row r="58" spans="1:9" x14ac:dyDescent="0.25">
      <c r="A58">
        <v>2048</v>
      </c>
      <c r="B58">
        <v>1.5312753986200001</v>
      </c>
      <c r="C58">
        <v>0.34691214684600002</v>
      </c>
      <c r="D58">
        <v>1.18436325177</v>
      </c>
      <c r="E58">
        <v>16.500947781600001</v>
      </c>
      <c r="F58">
        <v>5.4932870653899997</v>
      </c>
      <c r="G58">
        <v>6.9352007232200004</v>
      </c>
      <c r="H58">
        <v>0.99782903483800001</v>
      </c>
      <c r="I58">
        <v>1.4690819367800001</v>
      </c>
    </row>
    <row r="59" spans="1:9" x14ac:dyDescent="0.25">
      <c r="A59">
        <v>2049</v>
      </c>
      <c r="B59">
        <v>1.4615524710500001</v>
      </c>
      <c r="C59">
        <v>0.27643701692099998</v>
      </c>
      <c r="D59">
        <v>1.18511545413</v>
      </c>
      <c r="E59">
        <v>16.271117862600001</v>
      </c>
      <c r="F59">
        <v>5.4148262456199996</v>
      </c>
      <c r="G59">
        <v>6.8429062952999997</v>
      </c>
      <c r="H59">
        <v>0.99127128958699995</v>
      </c>
      <c r="I59">
        <v>1.5399644761</v>
      </c>
    </row>
    <row r="60" spans="1:9" x14ac:dyDescent="0.25">
      <c r="A60">
        <v>2050</v>
      </c>
      <c r="B60">
        <v>1.35463838608</v>
      </c>
      <c r="C60">
        <v>0.17508311601099999</v>
      </c>
      <c r="D60">
        <v>1.1795552700700001</v>
      </c>
      <c r="E60">
        <v>16.190840880100001</v>
      </c>
      <c r="F60">
        <v>5.3539554170499999</v>
      </c>
      <c r="G60">
        <v>6.8094242734200003</v>
      </c>
      <c r="H60">
        <v>0.98360274390799995</v>
      </c>
      <c r="I60">
        <v>1.62788423454</v>
      </c>
    </row>
    <row r="61" spans="1:9" x14ac:dyDescent="0.25">
      <c r="A61">
        <v>2051</v>
      </c>
      <c r="B61">
        <v>1.2173723086499999</v>
      </c>
      <c r="C61" s="50">
        <v>4.9240800745799999E-2</v>
      </c>
      <c r="D61">
        <v>1.1681315079000001</v>
      </c>
      <c r="E61">
        <v>16.2451657553</v>
      </c>
      <c r="F61">
        <v>5.3077524586599996</v>
      </c>
      <c r="G61">
        <v>6.8296247932599998</v>
      </c>
      <c r="H61">
        <v>0.97526408602799997</v>
      </c>
      <c r="I61">
        <v>1.73043154354</v>
      </c>
    </row>
    <row r="62" spans="1:9" x14ac:dyDescent="0.25">
      <c r="A62">
        <v>2052</v>
      </c>
      <c r="B62">
        <v>1.06521628235</v>
      </c>
      <c r="C62" s="50">
        <v>-8.8083215221500005E-2</v>
      </c>
      <c r="D62">
        <v>1.1532994975699999</v>
      </c>
      <c r="E62">
        <v>16.385561555599999</v>
      </c>
      <c r="F62">
        <v>5.2726985004299998</v>
      </c>
      <c r="G62">
        <v>6.8843954826799996</v>
      </c>
      <c r="H62">
        <v>0.96677775405999999</v>
      </c>
      <c r="I62">
        <v>1.83751404661</v>
      </c>
    </row>
    <row r="63" spans="1:9" x14ac:dyDescent="0.25">
      <c r="A63">
        <v>2053</v>
      </c>
      <c r="B63">
        <v>0.914996013075</v>
      </c>
      <c r="C63">
        <v>-0.22166200604200001</v>
      </c>
      <c r="D63">
        <v>1.13665801912</v>
      </c>
      <c r="E63">
        <v>16.493468066799998</v>
      </c>
      <c r="F63">
        <v>5.2419104731799999</v>
      </c>
      <c r="G63">
        <v>6.9251933707299997</v>
      </c>
      <c r="H63">
        <v>0.95849227747900001</v>
      </c>
      <c r="I63">
        <v>1.94533227262</v>
      </c>
    </row>
    <row r="64" spans="1:9" x14ac:dyDescent="0.25">
      <c r="A64">
        <v>2054</v>
      </c>
      <c r="B64">
        <v>0.76291859575599996</v>
      </c>
      <c r="C64">
        <v>-0.35678293092300001</v>
      </c>
      <c r="D64">
        <v>1.1197015266799999</v>
      </c>
      <c r="E64">
        <v>16.700182454299998</v>
      </c>
      <c r="F64">
        <v>5.2204061953499998</v>
      </c>
      <c r="G64">
        <v>7.0067573661300004</v>
      </c>
      <c r="H64">
        <v>0.95069776952499996</v>
      </c>
      <c r="I64">
        <v>2.0488658042900001</v>
      </c>
    </row>
    <row r="65" spans="1:9" x14ac:dyDescent="0.25">
      <c r="A65">
        <v>2055</v>
      </c>
      <c r="B65">
        <v>0.61889872352800002</v>
      </c>
      <c r="C65">
        <v>-0.48404824856299999</v>
      </c>
      <c r="D65">
        <v>1.10294697209</v>
      </c>
      <c r="E65">
        <v>16.910696206699999</v>
      </c>
      <c r="F65">
        <v>5.2028990404200002</v>
      </c>
      <c r="G65">
        <v>7.09001171367</v>
      </c>
      <c r="H65">
        <v>0.94352533509299996</v>
      </c>
      <c r="I65">
        <v>2.1425929236500001</v>
      </c>
    </row>
    <row r="66" spans="1:9" x14ac:dyDescent="0.25">
      <c r="A66">
        <v>2056</v>
      </c>
      <c r="B66">
        <v>0.490096938431</v>
      </c>
      <c r="C66">
        <v>-0.59735177472199996</v>
      </c>
      <c r="D66">
        <v>1.0874487131499999</v>
      </c>
      <c r="E66">
        <v>17.029815645399999</v>
      </c>
      <c r="F66">
        <v>5.18365860761</v>
      </c>
      <c r="G66">
        <v>7.1358744392700002</v>
      </c>
      <c r="H66">
        <v>0.93672618028400001</v>
      </c>
      <c r="I66">
        <v>2.2313125249499999</v>
      </c>
    </row>
    <row r="67" spans="1:9" x14ac:dyDescent="0.25">
      <c r="A67">
        <v>2057</v>
      </c>
      <c r="B67">
        <v>0.36805988268599998</v>
      </c>
      <c r="C67">
        <v>-0.70514959344700001</v>
      </c>
      <c r="D67">
        <v>1.07320947613</v>
      </c>
      <c r="E67">
        <v>17.2096210194</v>
      </c>
      <c r="F67">
        <v>5.1700343025800004</v>
      </c>
      <c r="G67">
        <v>7.2070624834399997</v>
      </c>
      <c r="H67">
        <v>0.93063598403799996</v>
      </c>
      <c r="I67">
        <v>2.31154891025</v>
      </c>
    </row>
    <row r="68" spans="1:9" x14ac:dyDescent="0.25">
      <c r="A68">
        <v>2058</v>
      </c>
      <c r="B68">
        <v>0.25754307936699999</v>
      </c>
      <c r="C68">
        <v>-0.80241338557099995</v>
      </c>
      <c r="D68">
        <v>1.05995646494</v>
      </c>
      <c r="E68">
        <v>17.373245113300001</v>
      </c>
      <c r="F68">
        <v>5.1580713827000002</v>
      </c>
      <c r="G68">
        <v>7.2718790871700003</v>
      </c>
      <c r="H68">
        <v>0.92519814547900003</v>
      </c>
      <c r="I68">
        <v>2.3829223578600001</v>
      </c>
    </row>
    <row r="69" spans="1:9" x14ac:dyDescent="0.25">
      <c r="A69">
        <v>2059</v>
      </c>
      <c r="B69">
        <v>0.16468306979899999</v>
      </c>
      <c r="C69">
        <v>-0.88306897907000004</v>
      </c>
      <c r="D69">
        <v>1.0477520488700001</v>
      </c>
      <c r="E69">
        <v>17.436327865900001</v>
      </c>
      <c r="F69">
        <v>5.1435994990199996</v>
      </c>
      <c r="G69">
        <v>7.2955184234399999</v>
      </c>
      <c r="H69">
        <v>0.92033027568100001</v>
      </c>
      <c r="I69">
        <v>2.4475170299000002</v>
      </c>
    </row>
    <row r="70" spans="1:9" x14ac:dyDescent="0.25">
      <c r="A70">
        <v>2060</v>
      </c>
      <c r="B70" s="50">
        <v>7.6457048378199999E-2</v>
      </c>
      <c r="C70">
        <v>-0.960378104387</v>
      </c>
      <c r="D70">
        <v>1.0368351527599999</v>
      </c>
      <c r="E70">
        <v>17.559727134100001</v>
      </c>
      <c r="F70">
        <v>5.1337941274399999</v>
      </c>
      <c r="G70">
        <v>7.3442625706499998</v>
      </c>
      <c r="H70">
        <v>0.91600292284200002</v>
      </c>
      <c r="I70">
        <v>2.5037285658499999</v>
      </c>
    </row>
    <row r="71" spans="1:9" x14ac:dyDescent="0.25">
      <c r="A71">
        <v>2061</v>
      </c>
      <c r="B71" s="50">
        <v>-6.4179843489999997E-3</v>
      </c>
      <c r="C71">
        <v>-1.0327787046100001</v>
      </c>
      <c r="D71">
        <v>1.02636072026</v>
      </c>
      <c r="E71">
        <v>17.68017871</v>
      </c>
      <c r="F71">
        <v>5.1250476753900003</v>
      </c>
      <c r="G71">
        <v>7.3919916028500001</v>
      </c>
      <c r="H71">
        <v>0.91201907896099998</v>
      </c>
      <c r="I71">
        <v>2.5559633915600002</v>
      </c>
    </row>
    <row r="72" spans="1:9" x14ac:dyDescent="0.25">
      <c r="A72">
        <v>2062</v>
      </c>
      <c r="B72" s="50">
        <v>-7.4022094579399997E-2</v>
      </c>
      <c r="C72">
        <v>-1.09082688747</v>
      </c>
      <c r="D72">
        <v>1.0168047928899999</v>
      </c>
      <c r="E72">
        <v>17.703888395300002</v>
      </c>
      <c r="F72">
        <v>5.1134286068100003</v>
      </c>
      <c r="G72">
        <v>7.4001228009800002</v>
      </c>
      <c r="H72">
        <v>0.90845354892200003</v>
      </c>
      <c r="I72">
        <v>2.6028214655499999</v>
      </c>
    </row>
    <row r="73" spans="1:9" x14ac:dyDescent="0.25">
      <c r="A73">
        <v>2063</v>
      </c>
      <c r="B73" s="50">
        <v>-0.13950241908700001</v>
      </c>
      <c r="C73">
        <v>-1.14790247848</v>
      </c>
      <c r="D73">
        <v>1.00840005939</v>
      </c>
      <c r="E73">
        <v>17.792227115500001</v>
      </c>
      <c r="F73">
        <v>5.10618077069</v>
      </c>
      <c r="G73">
        <v>7.43505600696</v>
      </c>
      <c r="H73">
        <v>0.90528489183100003</v>
      </c>
      <c r="I73">
        <v>2.64397583485</v>
      </c>
    </row>
    <row r="74" spans="1:9" x14ac:dyDescent="0.25">
      <c r="A74">
        <v>2064</v>
      </c>
      <c r="B74">
        <v>-0.19862942878299999</v>
      </c>
      <c r="C74">
        <v>-1.19934423398</v>
      </c>
      <c r="D74">
        <v>1.0007148051999999</v>
      </c>
      <c r="E74">
        <v>17.8722276389</v>
      </c>
      <c r="F74">
        <v>5.0997578077399996</v>
      </c>
      <c r="G74">
        <v>7.4667782455999996</v>
      </c>
      <c r="H74">
        <v>0.90244947598400005</v>
      </c>
      <c r="I74">
        <v>2.6796763600800002</v>
      </c>
    </row>
    <row r="75" spans="1:9" x14ac:dyDescent="0.25">
      <c r="A75">
        <v>2065</v>
      </c>
      <c r="B75">
        <v>-0.25239080978200001</v>
      </c>
      <c r="C75">
        <v>-1.2460522402500001</v>
      </c>
      <c r="D75">
        <v>0.99366143047199995</v>
      </c>
      <c r="E75">
        <v>17.946199142000001</v>
      </c>
      <c r="F75">
        <v>5.0941030712200002</v>
      </c>
      <c r="G75">
        <v>7.4962250171799996</v>
      </c>
      <c r="H75">
        <v>0.89989897177400002</v>
      </c>
      <c r="I75">
        <v>2.71030424931</v>
      </c>
    </row>
    <row r="76" spans="1:9" x14ac:dyDescent="0.25">
      <c r="A76">
        <v>2066</v>
      </c>
      <c r="B76">
        <v>-0.30156449186899997</v>
      </c>
      <c r="C76">
        <v>-1.2888192440999999</v>
      </c>
      <c r="D76">
        <v>0.98725475223500003</v>
      </c>
      <c r="E76">
        <v>18.0153623307</v>
      </c>
      <c r="F76">
        <v>5.0890986076300004</v>
      </c>
      <c r="G76">
        <v>7.5239103143500001</v>
      </c>
      <c r="H76">
        <v>0.89757415784899997</v>
      </c>
      <c r="I76">
        <v>2.7364577283</v>
      </c>
    </row>
    <row r="77" spans="1:9" x14ac:dyDescent="0.25">
      <c r="A77">
        <v>2067</v>
      </c>
      <c r="B77">
        <v>-0.34734621554700001</v>
      </c>
      <c r="C77">
        <v>-1.3285450866099999</v>
      </c>
      <c r="D77">
        <v>0.98119887106600001</v>
      </c>
      <c r="E77">
        <v>18.0840305919</v>
      </c>
      <c r="F77">
        <v>5.0848534340200002</v>
      </c>
      <c r="G77">
        <v>7.5515472031000002</v>
      </c>
      <c r="H77">
        <v>0.895465892574</v>
      </c>
      <c r="I77">
        <v>2.75859839561</v>
      </c>
    </row>
    <row r="78" spans="1:9" x14ac:dyDescent="0.25">
      <c r="A78">
        <v>2068</v>
      </c>
      <c r="B78">
        <v>-0.38293467327000003</v>
      </c>
      <c r="C78">
        <v>-1.35831419051</v>
      </c>
      <c r="D78">
        <v>0.97537951724299998</v>
      </c>
      <c r="E78">
        <v>18.062851960300002</v>
      </c>
      <c r="F78">
        <v>5.0771218639100004</v>
      </c>
      <c r="G78">
        <v>7.54233283663</v>
      </c>
      <c r="H78">
        <v>0.89352487701700001</v>
      </c>
      <c r="I78">
        <v>2.7790781637499999</v>
      </c>
    </row>
    <row r="79" spans="1:9" x14ac:dyDescent="0.25">
      <c r="A79">
        <v>2069</v>
      </c>
      <c r="B79">
        <v>-0.42098605687399998</v>
      </c>
      <c r="C79">
        <v>-1.3910799601099999</v>
      </c>
      <c r="D79">
        <v>0.970093903235</v>
      </c>
      <c r="E79">
        <v>18.1117537658</v>
      </c>
      <c r="F79">
        <v>5.0731719585299997</v>
      </c>
      <c r="G79">
        <v>7.5619812034600002</v>
      </c>
      <c r="H79">
        <v>0.89176534092500004</v>
      </c>
      <c r="I79">
        <v>2.79725266688</v>
      </c>
    </row>
    <row r="80" spans="1:9" x14ac:dyDescent="0.25">
      <c r="A80">
        <v>2070</v>
      </c>
      <c r="B80">
        <v>-0.456526461853</v>
      </c>
      <c r="C80">
        <v>-1.42148581507</v>
      </c>
      <c r="D80">
        <v>0.96495935321799997</v>
      </c>
      <c r="E80">
        <v>18.156285643099999</v>
      </c>
      <c r="F80">
        <v>5.0695113956100002</v>
      </c>
      <c r="G80">
        <v>7.5799264513600004</v>
      </c>
      <c r="H80">
        <v>0.89015548961799995</v>
      </c>
      <c r="I80">
        <v>2.8128153979800001</v>
      </c>
    </row>
    <row r="81" spans="1:9" x14ac:dyDescent="0.25">
      <c r="A81">
        <v>2071</v>
      </c>
      <c r="B81">
        <v>-0.48261833893299999</v>
      </c>
      <c r="C81">
        <v>-1.4426577066299999</v>
      </c>
      <c r="D81">
        <v>0.96003936769200005</v>
      </c>
      <c r="E81">
        <v>18.111743822400001</v>
      </c>
      <c r="F81">
        <v>5.0622268372699999</v>
      </c>
      <c r="G81">
        <v>7.5613086853200002</v>
      </c>
      <c r="H81">
        <v>0.88865645667000004</v>
      </c>
      <c r="I81">
        <v>2.8276718597300001</v>
      </c>
    </row>
    <row r="82" spans="1:9" x14ac:dyDescent="0.25">
      <c r="A82">
        <v>2072</v>
      </c>
      <c r="B82">
        <v>-0.51179756500700002</v>
      </c>
      <c r="C82">
        <v>-1.4674513916800001</v>
      </c>
      <c r="D82">
        <v>0.95565382666999998</v>
      </c>
      <c r="E82">
        <v>18.1375922002</v>
      </c>
      <c r="F82">
        <v>5.0585840555199999</v>
      </c>
      <c r="G82">
        <v>7.5716349669199996</v>
      </c>
      <c r="H82">
        <v>0.88729078426100005</v>
      </c>
      <c r="I82">
        <v>2.84109853044</v>
      </c>
    </row>
    <row r="83" spans="1:9" x14ac:dyDescent="0.25">
      <c r="A83">
        <v>2073</v>
      </c>
      <c r="B83">
        <v>-0.53887259972000001</v>
      </c>
      <c r="C83">
        <v>-1.4903120368</v>
      </c>
      <c r="D83">
        <v>0.95143943708199996</v>
      </c>
      <c r="E83">
        <v>18.158844316900002</v>
      </c>
      <c r="F83">
        <v>5.0550967576600003</v>
      </c>
      <c r="G83">
        <v>7.5801300560899998</v>
      </c>
      <c r="H83">
        <v>0.886034030458</v>
      </c>
      <c r="I83">
        <v>2.8529578236200002</v>
      </c>
    </row>
    <row r="84" spans="1:9" x14ac:dyDescent="0.25">
      <c r="A84">
        <v>2074</v>
      </c>
      <c r="B84">
        <v>-0.56405051841700005</v>
      </c>
      <c r="C84">
        <v>-1.5114359746599999</v>
      </c>
      <c r="D84">
        <v>0.94738545624299997</v>
      </c>
      <c r="E84">
        <v>18.175824720400001</v>
      </c>
      <c r="F84">
        <v>5.0517377378999999</v>
      </c>
      <c r="G84">
        <v>7.5869190905200004</v>
      </c>
      <c r="H84">
        <v>0.88487316638400004</v>
      </c>
      <c r="I84">
        <v>2.8634594203199999</v>
      </c>
    </row>
    <row r="85" spans="1:9" x14ac:dyDescent="0.25">
      <c r="A85">
        <v>2075</v>
      </c>
      <c r="B85">
        <v>-0.58750224708099996</v>
      </c>
      <c r="C85">
        <v>-1.5309866824</v>
      </c>
      <c r="D85">
        <v>0.94348443532000004</v>
      </c>
      <c r="E85">
        <v>18.188771832</v>
      </c>
      <c r="F85">
        <v>5.0484817468300003</v>
      </c>
      <c r="G85">
        <v>7.5920924434500003</v>
      </c>
      <c r="H85">
        <v>0.88379692603399995</v>
      </c>
      <c r="I85">
        <v>2.87279188231</v>
      </c>
    </row>
    <row r="86" spans="1:9" x14ac:dyDescent="0.25">
      <c r="A86">
        <v>2076</v>
      </c>
      <c r="B86">
        <v>-0.60936513776699996</v>
      </c>
      <c r="C86">
        <v>-1.5490972984</v>
      </c>
      <c r="D86">
        <v>0.93973216063599996</v>
      </c>
      <c r="E86">
        <v>18.197840319499999</v>
      </c>
      <c r="F86">
        <v>5.0453050081999997</v>
      </c>
      <c r="G86">
        <v>7.5957065974200004</v>
      </c>
      <c r="H86">
        <v>0.88279561267600004</v>
      </c>
      <c r="I86">
        <v>2.8811255599500001</v>
      </c>
    </row>
    <row r="87" spans="1:9" x14ac:dyDescent="0.25">
      <c r="A87">
        <v>2077</v>
      </c>
      <c r="B87">
        <v>-0.62974490518500004</v>
      </c>
      <c r="C87">
        <v>-1.56587257033</v>
      </c>
      <c r="D87">
        <v>0.93612766514599999</v>
      </c>
      <c r="E87">
        <v>18.2031017119</v>
      </c>
      <c r="F87">
        <v>5.0421847457600002</v>
      </c>
      <c r="G87">
        <v>7.59778429118</v>
      </c>
      <c r="H87">
        <v>0.88186093296599999</v>
      </c>
      <c r="I87">
        <v>2.8886153457099999</v>
      </c>
    </row>
    <row r="88" spans="1:9" x14ac:dyDescent="0.25">
      <c r="A88">
        <v>2078</v>
      </c>
      <c r="B88">
        <v>-0.64871693473100001</v>
      </c>
      <c r="C88">
        <v>-1.58139024825</v>
      </c>
      <c r="D88">
        <v>0.932673313517</v>
      </c>
      <c r="E88">
        <v>18.204543180799998</v>
      </c>
      <c r="F88">
        <v>5.0390987114000003</v>
      </c>
      <c r="G88">
        <v>7.5983139097799999</v>
      </c>
      <c r="H88">
        <v>0.88098585638299998</v>
      </c>
      <c r="I88">
        <v>2.8954032930900002</v>
      </c>
    </row>
    <row r="89" spans="1:9" x14ac:dyDescent="0.25">
      <c r="A89">
        <v>2079</v>
      </c>
      <c r="B89">
        <v>-0.66632696066700003</v>
      </c>
      <c r="C89">
        <v>-1.5957019267200001</v>
      </c>
      <c r="D89">
        <v>0.92937496605799996</v>
      </c>
      <c r="E89">
        <v>18.202064379999999</v>
      </c>
      <c r="F89">
        <v>5.03602470468</v>
      </c>
      <c r="G89">
        <v>7.5972480723000002</v>
      </c>
      <c r="H89">
        <v>0.88016449796499996</v>
      </c>
      <c r="I89">
        <v>2.9016211293</v>
      </c>
    </row>
    <row r="90" spans="1:9" x14ac:dyDescent="0.25">
      <c r="A90">
        <v>2080</v>
      </c>
      <c r="B90">
        <v>-0.68259109907600002</v>
      </c>
      <c r="C90">
        <v>-1.60883332799</v>
      </c>
      <c r="D90">
        <v>0.92624222891899999</v>
      </c>
      <c r="E90">
        <v>18.195472175100001</v>
      </c>
      <c r="F90">
        <v>5.0329400728899998</v>
      </c>
      <c r="G90">
        <v>7.5945013475199996</v>
      </c>
      <c r="H90">
        <v>0.87939202272000006</v>
      </c>
      <c r="I90">
        <v>2.9073926925300002</v>
      </c>
    </row>
    <row r="91" spans="1:9" x14ac:dyDescent="0.25">
      <c r="A91">
        <v>2081</v>
      </c>
      <c r="B91">
        <v>-0.69749520533499998</v>
      </c>
      <c r="C91">
        <v>-1.62078400578</v>
      </c>
      <c r="D91">
        <v>0.92328880044499995</v>
      </c>
      <c r="E91">
        <v>18.184473045200001</v>
      </c>
      <c r="F91">
        <v>5.0298211795899999</v>
      </c>
      <c r="G91">
        <v>7.58994700576</v>
      </c>
      <c r="H91">
        <v>0.87866457046400004</v>
      </c>
      <c r="I91">
        <v>2.9128363329</v>
      </c>
    </row>
    <row r="92" spans="1:9" x14ac:dyDescent="0.25">
      <c r="A92">
        <v>2082</v>
      </c>
      <c r="B92">
        <v>-0.71099350738699996</v>
      </c>
      <c r="C92">
        <v>-1.63152643407</v>
      </c>
      <c r="D92">
        <v>0.920532926684</v>
      </c>
      <c r="E92">
        <v>18.168662858200001</v>
      </c>
      <c r="F92">
        <v>5.0266428272699999</v>
      </c>
      <c r="G92">
        <v>7.5834126824299997</v>
      </c>
      <c r="H92">
        <v>0.877979200244</v>
      </c>
      <c r="I92">
        <v>2.9180673183299999</v>
      </c>
    </row>
    <row r="93" spans="1:9" x14ac:dyDescent="0.25">
      <c r="A93">
        <v>2083</v>
      </c>
      <c r="B93">
        <v>-0.72300644568700001</v>
      </c>
      <c r="C93">
        <v>-1.64100442835</v>
      </c>
      <c r="D93">
        <v>0.91799798266199995</v>
      </c>
      <c r="E93">
        <v>18.147513645099998</v>
      </c>
      <c r="F93">
        <v>5.0233776182099996</v>
      </c>
      <c r="G93">
        <v>7.5746747961200001</v>
      </c>
      <c r="H93">
        <v>0.877333853883</v>
      </c>
      <c r="I93">
        <v>2.9232002959000001</v>
      </c>
    </row>
    <row r="94" spans="1:9" x14ac:dyDescent="0.25">
      <c r="A94">
        <v>2084</v>
      </c>
      <c r="B94">
        <v>-0.733417624682</v>
      </c>
      <c r="C94">
        <v>-1.6491308254099999</v>
      </c>
      <c r="D94">
        <v>0.91571320072499995</v>
      </c>
      <c r="E94">
        <v>18.1203568834</v>
      </c>
      <c r="F94">
        <v>5.0199952337099996</v>
      </c>
      <c r="G94">
        <v>7.5634515163399998</v>
      </c>
      <c r="H94">
        <v>0.87672733864399999</v>
      </c>
      <c r="I94">
        <v>2.9283518632900001</v>
      </c>
    </row>
    <row r="95" spans="1:9" x14ac:dyDescent="0.25">
      <c r="A95">
        <v>2085</v>
      </c>
      <c r="B95">
        <v>-0.74206975045800005</v>
      </c>
      <c r="C95">
        <v>-1.65578432342</v>
      </c>
      <c r="D95">
        <v>0.91371457296000003</v>
      </c>
      <c r="E95">
        <v>18.0863626762</v>
      </c>
      <c r="F95">
        <v>5.0164616086200002</v>
      </c>
      <c r="G95">
        <v>7.5493940244599997</v>
      </c>
      <c r="H95">
        <v>0.87615932945099995</v>
      </c>
      <c r="I95">
        <v>2.93364331659</v>
      </c>
    </row>
    <row r="96" spans="1:9" x14ac:dyDescent="0.25">
      <c r="A96">
        <v>2086</v>
      </c>
      <c r="B96">
        <v>-0.74875938987699997</v>
      </c>
      <c r="C96">
        <v>-1.6608053519599999</v>
      </c>
      <c r="D96">
        <v>0.91204596208099997</v>
      </c>
      <c r="E96">
        <v>18.044514037700001</v>
      </c>
      <c r="F96">
        <v>5.0127379721000001</v>
      </c>
      <c r="G96">
        <v>7.5320757379799996</v>
      </c>
      <c r="H96">
        <v>0.87563039165000001</v>
      </c>
      <c r="I96">
        <v>2.93920364981</v>
      </c>
    </row>
    <row r="97" spans="1:9" x14ac:dyDescent="0.25">
      <c r="A97">
        <v>2087</v>
      </c>
      <c r="B97">
        <v>-0.75323033836200004</v>
      </c>
      <c r="C97">
        <v>-1.6639908030299999</v>
      </c>
      <c r="D97">
        <v>0.91076046466600002</v>
      </c>
      <c r="E97">
        <v>17.993575288199999</v>
      </c>
      <c r="F97">
        <v>5.0087797193599997</v>
      </c>
      <c r="G97">
        <v>7.5109790817000004</v>
      </c>
      <c r="H97">
        <v>0.87514202586699996</v>
      </c>
      <c r="I97">
        <v>2.9454072992999998</v>
      </c>
    </row>
    <row r="98" spans="1:9" x14ac:dyDescent="0.25">
      <c r="A98">
        <v>2088</v>
      </c>
      <c r="B98">
        <v>-0.76257703562400003</v>
      </c>
      <c r="C98">
        <v>-1.67240917352</v>
      </c>
      <c r="D98">
        <v>0.90983213789499995</v>
      </c>
      <c r="E98">
        <v>18.017658623999999</v>
      </c>
      <c r="F98">
        <v>5.0084143600799997</v>
      </c>
      <c r="G98">
        <v>7.5207023894200002</v>
      </c>
      <c r="H98">
        <v>0.87471608496499997</v>
      </c>
      <c r="I98">
        <v>2.9509736048700002</v>
      </c>
    </row>
    <row r="99" spans="1:9" x14ac:dyDescent="0.25">
      <c r="A99">
        <v>2089</v>
      </c>
      <c r="B99">
        <v>-0.77144494076000003</v>
      </c>
      <c r="C99">
        <v>-1.68033421251</v>
      </c>
      <c r="D99">
        <v>0.90888927175000001</v>
      </c>
      <c r="E99">
        <v>18.041798395400001</v>
      </c>
      <c r="F99">
        <v>5.0081900237800001</v>
      </c>
      <c r="G99">
        <v>7.5304887047399998</v>
      </c>
      <c r="H99">
        <v>0.87433495772400005</v>
      </c>
      <c r="I99">
        <v>2.9556036932400001</v>
      </c>
    </row>
    <row r="100" spans="1:9" x14ac:dyDescent="0.25">
      <c r="A100">
        <v>2090</v>
      </c>
      <c r="B100">
        <v>-0.78002285359500001</v>
      </c>
      <c r="C100">
        <v>-1.6879323560899999</v>
      </c>
      <c r="D100">
        <v>0.90790950250000002</v>
      </c>
      <c r="E100">
        <v>18.0665558705</v>
      </c>
      <c r="F100">
        <v>5.0081064531399999</v>
      </c>
      <c r="G100">
        <v>7.5405671557899998</v>
      </c>
      <c r="H100">
        <v>0.87399135196900002</v>
      </c>
      <c r="I100">
        <v>2.9593699242499998</v>
      </c>
    </row>
    <row r="101" spans="1:9" x14ac:dyDescent="0.25">
      <c r="A101">
        <v>2091</v>
      </c>
      <c r="B101">
        <v>-0.78849940241399996</v>
      </c>
      <c r="C101">
        <v>-1.69536826557</v>
      </c>
      <c r="D101">
        <v>0.90686886315299997</v>
      </c>
      <c r="E101">
        <v>18.092525686999998</v>
      </c>
      <c r="F101">
        <v>5.0081665912400002</v>
      </c>
      <c r="G101">
        <v>7.5511813658799998</v>
      </c>
      <c r="H101">
        <v>0.87367858912899998</v>
      </c>
      <c r="I101">
        <v>2.9623278417500001</v>
      </c>
    </row>
    <row r="102" spans="1:9" x14ac:dyDescent="0.25">
      <c r="A102">
        <v>2092</v>
      </c>
      <c r="B102">
        <v>-0.797067288323</v>
      </c>
      <c r="C102">
        <v>-1.70280847954</v>
      </c>
      <c r="D102">
        <v>0.90574119121800001</v>
      </c>
      <c r="E102">
        <v>18.120350353300001</v>
      </c>
      <c r="F102">
        <v>5.0083767541900004</v>
      </c>
      <c r="G102">
        <v>7.5625954331500003</v>
      </c>
      <c r="H102">
        <v>0.873390472616</v>
      </c>
      <c r="I102">
        <v>3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2"/>
  <sheetViews>
    <sheetView workbookViewId="0">
      <pane ySplit="1" topLeftCell="A2" activePane="bottomLeft" state="frozen"/>
      <selection activeCell="F15" sqref="F15:G15"/>
      <selection pane="bottomLeft" activeCell="F15" sqref="F15:G15"/>
    </sheetView>
  </sheetViews>
  <sheetFormatPr defaultRowHeight="15" x14ac:dyDescent="0.25"/>
  <sheetData>
    <row r="1" spans="1:14" x14ac:dyDescent="0.25">
      <c r="A1" t="s">
        <v>263</v>
      </c>
      <c r="B1" t="s">
        <v>264</v>
      </c>
      <c r="C1" t="s">
        <v>265</v>
      </c>
      <c r="D1" t="s">
        <v>266</v>
      </c>
      <c r="E1" t="s">
        <v>267</v>
      </c>
      <c r="F1" t="s">
        <v>73</v>
      </c>
      <c r="G1" t="s">
        <v>74</v>
      </c>
      <c r="H1" t="s">
        <v>268</v>
      </c>
      <c r="I1" t="s">
        <v>269</v>
      </c>
      <c r="N1" t="s">
        <v>149</v>
      </c>
    </row>
    <row r="2" spans="1:14" x14ac:dyDescent="0.25">
      <c r="A2">
        <v>1992</v>
      </c>
      <c r="B2">
        <v>-0.53216705200000003</v>
      </c>
      <c r="C2">
        <v>-1.3701772352099999</v>
      </c>
      <c r="D2">
        <v>0.83801018321300003</v>
      </c>
      <c r="E2">
        <v>20.0189622742</v>
      </c>
      <c r="F2">
        <v>19.689600169999999</v>
      </c>
      <c r="G2">
        <v>4.3720975518099996</v>
      </c>
      <c r="H2">
        <v>1.00000000001</v>
      </c>
      <c r="I2">
        <v>2.6448796966099999</v>
      </c>
    </row>
    <row r="3" spans="1:14" x14ac:dyDescent="0.25">
      <c r="A3">
        <v>1993</v>
      </c>
      <c r="B3">
        <v>-0.94785351900000003</v>
      </c>
      <c r="C3">
        <v>-1.7682887540600001</v>
      </c>
      <c r="D3">
        <v>0.82043523505899996</v>
      </c>
      <c r="E3">
        <v>26.414131544</v>
      </c>
      <c r="F3">
        <v>20.822937743499999</v>
      </c>
      <c r="G3">
        <v>5.9753885813599998</v>
      </c>
      <c r="H3">
        <v>1.0286693852</v>
      </c>
      <c r="I3">
        <v>0.68444114259099997</v>
      </c>
      <c r="N3">
        <v>6.3951692698000002</v>
      </c>
    </row>
    <row r="4" spans="1:14" x14ac:dyDescent="0.25">
      <c r="A4">
        <v>1994</v>
      </c>
      <c r="B4">
        <v>-1.2642294220000001</v>
      </c>
      <c r="C4">
        <v>-2.0517714473400002</v>
      </c>
      <c r="D4">
        <v>0.78754202533600004</v>
      </c>
      <c r="E4">
        <v>25.892461120499998</v>
      </c>
      <c r="F4">
        <v>20.2460759467</v>
      </c>
      <c r="G4">
        <v>5.9559156178599997</v>
      </c>
      <c r="H4">
        <v>1.0076885558899999</v>
      </c>
      <c r="I4">
        <v>4.2556465560000003</v>
      </c>
      <c r="N4">
        <v>-0.52167042350000159</v>
      </c>
    </row>
    <row r="5" spans="1:14" x14ac:dyDescent="0.25">
      <c r="A5">
        <v>1995</v>
      </c>
      <c r="B5">
        <v>-1.170391827</v>
      </c>
      <c r="C5">
        <v>-1.9659866002699999</v>
      </c>
      <c r="D5">
        <v>0.79559477326600003</v>
      </c>
      <c r="E5">
        <v>27.114212641999998</v>
      </c>
      <c r="F5">
        <v>20.394439253000002</v>
      </c>
      <c r="G5">
        <v>6.3435928856599997</v>
      </c>
      <c r="H5">
        <v>1.0198903831099999</v>
      </c>
      <c r="I5">
        <v>3.5900612911600001</v>
      </c>
      <c r="N5">
        <v>1.2217515214999999</v>
      </c>
    </row>
    <row r="6" spans="1:14" x14ac:dyDescent="0.25">
      <c r="A6">
        <v>1996</v>
      </c>
      <c r="B6">
        <v>-1.1888595340000001</v>
      </c>
      <c r="C6">
        <v>-1.9784131362999999</v>
      </c>
      <c r="D6">
        <v>0.789553602297</v>
      </c>
      <c r="E6">
        <v>28.0769081539</v>
      </c>
      <c r="F6">
        <v>20.411884002800001</v>
      </c>
      <c r="G6">
        <v>6.6860841262699999</v>
      </c>
      <c r="H6">
        <v>1.02613807525</v>
      </c>
      <c r="I6">
        <v>4.1086553924100002</v>
      </c>
      <c r="N6">
        <v>0.96269551190000158</v>
      </c>
    </row>
    <row r="7" spans="1:14" x14ac:dyDescent="0.25">
      <c r="A7">
        <v>1997</v>
      </c>
      <c r="B7">
        <v>-1.184875414</v>
      </c>
      <c r="C7">
        <v>-1.96794027848</v>
      </c>
      <c r="D7">
        <v>0.78306486448400003</v>
      </c>
      <c r="E7">
        <v>29.358250551000001</v>
      </c>
      <c r="F7">
        <v>20.534767305599999</v>
      </c>
      <c r="G7">
        <v>7.1200126078599997</v>
      </c>
      <c r="H7">
        <v>1.0373456619600001</v>
      </c>
      <c r="I7">
        <v>-1.1228115294100001</v>
      </c>
      <c r="N7">
        <v>1.2813423971000013</v>
      </c>
    </row>
    <row r="8" spans="1:14" x14ac:dyDescent="0.25">
      <c r="A8">
        <v>1998</v>
      </c>
      <c r="B8">
        <v>-1.790036527</v>
      </c>
      <c r="C8">
        <v>-2.5025478577300002</v>
      </c>
      <c r="D8">
        <v>0.71251133073499995</v>
      </c>
      <c r="E8">
        <v>27.902737680800001</v>
      </c>
      <c r="F8">
        <v>19.595289378099999</v>
      </c>
      <c r="G8">
        <v>6.8965810529900002</v>
      </c>
      <c r="H8">
        <v>0.99931964363000003</v>
      </c>
      <c r="I8">
        <v>-3.9462636575899999</v>
      </c>
      <c r="N8">
        <v>-1.4555128701999998</v>
      </c>
    </row>
    <row r="9" spans="1:14" x14ac:dyDescent="0.25">
      <c r="A9">
        <v>1999</v>
      </c>
      <c r="B9">
        <v>-2.6561497219999999</v>
      </c>
      <c r="C9">
        <v>-3.2637802245900001</v>
      </c>
      <c r="D9">
        <v>0.60763050259100004</v>
      </c>
      <c r="E9">
        <v>24.9902424677</v>
      </c>
      <c r="F9">
        <v>18.137589408099998</v>
      </c>
      <c r="G9">
        <v>6.2871520934899996</v>
      </c>
      <c r="H9">
        <v>0.936962107007</v>
      </c>
      <c r="I9">
        <v>-6.2637007767900004</v>
      </c>
      <c r="N9">
        <v>-2.9124952131000015</v>
      </c>
    </row>
    <row r="10" spans="1:14" x14ac:dyDescent="0.25">
      <c r="A10">
        <v>2000</v>
      </c>
      <c r="B10">
        <v>-3.653935905</v>
      </c>
      <c r="C10">
        <v>-4.1330073731099999</v>
      </c>
      <c r="D10">
        <v>0.47907146810700002</v>
      </c>
      <c r="E10">
        <v>21.1498335707</v>
      </c>
      <c r="F10">
        <v>16.361603671400001</v>
      </c>
      <c r="G10">
        <v>5.4033963612599996</v>
      </c>
      <c r="H10">
        <v>0.85863187791600004</v>
      </c>
      <c r="I10">
        <v>5.0641414985699997</v>
      </c>
      <c r="N10">
        <v>-3.8404088969999997</v>
      </c>
    </row>
    <row r="11" spans="1:14" x14ac:dyDescent="0.25">
      <c r="A11">
        <v>2001</v>
      </c>
      <c r="B11">
        <v>-3.4711630800000002</v>
      </c>
      <c r="C11">
        <v>-3.9741777887</v>
      </c>
      <c r="D11">
        <v>0.50301470869999998</v>
      </c>
      <c r="E11">
        <v>22.392291553300002</v>
      </c>
      <c r="F11">
        <v>16.6009763723</v>
      </c>
      <c r="G11">
        <v>5.8112440379599999</v>
      </c>
      <c r="H11">
        <v>0.87577135948499996</v>
      </c>
      <c r="I11">
        <v>-1.2450034698700001</v>
      </c>
      <c r="N11">
        <v>1.2424579826000013</v>
      </c>
    </row>
    <row r="12" spans="1:14" x14ac:dyDescent="0.25">
      <c r="A12">
        <v>2002</v>
      </c>
      <c r="B12">
        <v>-3.8843088130000001</v>
      </c>
      <c r="C12">
        <v>-4.3285679800299999</v>
      </c>
      <c r="D12">
        <v>0.44425916703399998</v>
      </c>
      <c r="E12">
        <v>20.8891336135</v>
      </c>
      <c r="F12">
        <v>15.7917560265</v>
      </c>
      <c r="G12">
        <v>5.5007651940400004</v>
      </c>
      <c r="H12">
        <v>0.84301732029900001</v>
      </c>
      <c r="I12">
        <v>-2.68005805547</v>
      </c>
      <c r="N12">
        <v>-1.5031579398000012</v>
      </c>
    </row>
    <row r="13" spans="1:14" x14ac:dyDescent="0.25">
      <c r="A13">
        <v>2003</v>
      </c>
      <c r="B13">
        <v>-4.375059727</v>
      </c>
      <c r="C13">
        <v>-4.7497149533699998</v>
      </c>
      <c r="D13">
        <v>0.37465522637400001</v>
      </c>
      <c r="E13">
        <v>18.828837549700001</v>
      </c>
      <c r="F13">
        <v>14.793788601099999</v>
      </c>
      <c r="G13">
        <v>5.0254295403600002</v>
      </c>
      <c r="H13">
        <v>0.80041245612300005</v>
      </c>
      <c r="I13">
        <v>-5.5217962213499998</v>
      </c>
      <c r="N13">
        <v>-2.0602960637999992</v>
      </c>
    </row>
    <row r="14" spans="1:14" x14ac:dyDescent="0.25">
      <c r="A14">
        <v>2004</v>
      </c>
      <c r="B14">
        <v>-5.044440281</v>
      </c>
      <c r="C14">
        <v>-5.3175379534999996</v>
      </c>
      <c r="D14">
        <v>0.27309767249799999</v>
      </c>
      <c r="E14">
        <v>15.785218861500001</v>
      </c>
      <c r="F14">
        <v>13.4326108949</v>
      </c>
      <c r="G14">
        <v>4.25804110284</v>
      </c>
      <c r="H14">
        <v>0.73906921162500006</v>
      </c>
      <c r="I14">
        <v>-4.2319192918299997</v>
      </c>
      <c r="N14">
        <v>-3.0436186882000005</v>
      </c>
    </row>
    <row r="15" spans="1:14" x14ac:dyDescent="0.25">
      <c r="A15">
        <v>2005</v>
      </c>
      <c r="B15">
        <v>-5.5079923930000003</v>
      </c>
      <c r="C15">
        <v>-5.7055542157000003</v>
      </c>
      <c r="D15">
        <v>0.19756182269600001</v>
      </c>
      <c r="E15">
        <v>13.4173801064</v>
      </c>
      <c r="F15">
        <v>12.355814350499999</v>
      </c>
      <c r="G15">
        <v>3.64914885487</v>
      </c>
      <c r="H15">
        <v>0.69102000141800002</v>
      </c>
      <c r="I15">
        <v>5.3434219788499999E-2</v>
      </c>
      <c r="N15">
        <v>-2.3678387551000011</v>
      </c>
    </row>
    <row r="16" spans="1:14" x14ac:dyDescent="0.25">
      <c r="A16">
        <v>2006</v>
      </c>
      <c r="B16">
        <v>-5.5644166019999997</v>
      </c>
      <c r="C16">
        <v>-5.7533968169799996</v>
      </c>
      <c r="D16">
        <v>0.18898021498199999</v>
      </c>
      <c r="E16">
        <v>12.424117552</v>
      </c>
      <c r="F16">
        <v>11.874769112699999</v>
      </c>
      <c r="G16">
        <v>3.4069677271500001</v>
      </c>
      <c r="H16">
        <v>0.67331333439300001</v>
      </c>
      <c r="I16">
        <v>8.3529257369700005</v>
      </c>
      <c r="N16">
        <v>-0.99326255439999933</v>
      </c>
    </row>
    <row r="17" spans="1:14" x14ac:dyDescent="0.25">
      <c r="A17">
        <v>2007</v>
      </c>
      <c r="B17">
        <v>-4.9635298670000001</v>
      </c>
      <c r="C17">
        <v>-5.2568243999500002</v>
      </c>
      <c r="D17">
        <v>0.29329453294899999</v>
      </c>
      <c r="E17">
        <v>13.698981154</v>
      </c>
      <c r="F17">
        <v>12.365099072</v>
      </c>
      <c r="G17">
        <v>3.8005756971800002</v>
      </c>
      <c r="H17">
        <v>0.70681477152500005</v>
      </c>
      <c r="I17">
        <v>1.4791661518100001</v>
      </c>
      <c r="N17">
        <v>1.2748636019999999</v>
      </c>
    </row>
    <row r="18" spans="1:14" x14ac:dyDescent="0.25">
      <c r="A18">
        <v>2008</v>
      </c>
      <c r="B18">
        <v>-4.9128313830000003</v>
      </c>
      <c r="C18">
        <v>-5.2063563871499996</v>
      </c>
      <c r="D18">
        <v>0.29352500414999999</v>
      </c>
      <c r="E18">
        <v>12.9968675606</v>
      </c>
      <c r="F18">
        <v>12.028672260700001</v>
      </c>
      <c r="G18">
        <v>3.63156106378</v>
      </c>
      <c r="H18">
        <v>0.69795689562700003</v>
      </c>
      <c r="I18">
        <v>27.350271315099999</v>
      </c>
      <c r="N18">
        <v>-0.70211359340000001</v>
      </c>
    </row>
    <row r="19" spans="1:14" x14ac:dyDescent="0.25">
      <c r="A19">
        <v>2009</v>
      </c>
      <c r="B19">
        <v>-2.742965732</v>
      </c>
      <c r="C19">
        <v>-3.3647033154999999</v>
      </c>
      <c r="D19">
        <v>0.62173758349499997</v>
      </c>
      <c r="E19">
        <v>20.200550994099999</v>
      </c>
      <c r="F19">
        <v>14.8050535415</v>
      </c>
      <c r="G19">
        <v>5.7453653404700002</v>
      </c>
      <c r="H19">
        <v>0.85278402905600004</v>
      </c>
      <c r="I19">
        <v>-4.88927691536</v>
      </c>
      <c r="N19">
        <v>7.2036834334999984</v>
      </c>
    </row>
    <row r="20" spans="1:14" x14ac:dyDescent="0.25">
      <c r="A20">
        <v>2010</v>
      </c>
      <c r="B20">
        <v>-3.4261313520000001</v>
      </c>
      <c r="C20">
        <v>-3.9446542674299998</v>
      </c>
      <c r="D20">
        <v>0.51852291543100004</v>
      </c>
      <c r="E20">
        <v>17.110971237299999</v>
      </c>
      <c r="F20">
        <v>13.4870556695</v>
      </c>
      <c r="G20">
        <v>4.9148188592200004</v>
      </c>
      <c r="H20">
        <v>0.79261986670999995</v>
      </c>
      <c r="I20">
        <v>-2.08957230089</v>
      </c>
      <c r="N20">
        <v>-3.0895797567999992</v>
      </c>
    </row>
    <row r="21" spans="1:14" x14ac:dyDescent="0.25">
      <c r="A21">
        <v>2011</v>
      </c>
      <c r="B21">
        <v>-3.7369747200000001</v>
      </c>
      <c r="C21">
        <v>-4.2088371631700001</v>
      </c>
      <c r="D21">
        <v>0.471862443169</v>
      </c>
      <c r="E21">
        <v>15.293964498099999</v>
      </c>
      <c r="F21">
        <v>12.676258650799999</v>
      </c>
      <c r="G21">
        <v>4.43451482541</v>
      </c>
      <c r="H21">
        <v>0.75768161907999998</v>
      </c>
      <c r="I21">
        <v>3.2587402710400002</v>
      </c>
      <c r="N21">
        <v>-1.8170067392</v>
      </c>
    </row>
    <row r="22" spans="1:14" x14ac:dyDescent="0.25">
      <c r="A22">
        <v>2012</v>
      </c>
      <c r="B22">
        <v>-3.5153929910000001</v>
      </c>
      <c r="C22">
        <v>-4.02344897472</v>
      </c>
      <c r="D22">
        <v>0.50805598372299998</v>
      </c>
      <c r="E22">
        <v>15.258734308999999</v>
      </c>
      <c r="F22">
        <v>12.581536795</v>
      </c>
      <c r="G22">
        <v>4.4715143305199998</v>
      </c>
      <c r="H22">
        <v>0.76124615268200002</v>
      </c>
      <c r="I22">
        <v>5.1712357133499998</v>
      </c>
      <c r="N22">
        <v>-3.5230189099999976E-2</v>
      </c>
    </row>
    <row r="23" spans="1:14" x14ac:dyDescent="0.25">
      <c r="A23">
        <v>2013</v>
      </c>
      <c r="B23">
        <v>-3.1108097472699998</v>
      </c>
      <c r="C23">
        <v>-3.6816779074200001</v>
      </c>
      <c r="D23">
        <v>0.57086816015200004</v>
      </c>
      <c r="E23">
        <v>15.8353703566</v>
      </c>
      <c r="F23">
        <v>12.724169570800001</v>
      </c>
      <c r="G23">
        <v>4.6927045424199996</v>
      </c>
      <c r="H23">
        <v>0.77812224510799999</v>
      </c>
      <c r="I23">
        <v>4.64032565708</v>
      </c>
    </row>
    <row r="24" spans="1:14" x14ac:dyDescent="0.25">
      <c r="A24">
        <v>2014</v>
      </c>
      <c r="B24">
        <v>-2.7665241896500001</v>
      </c>
      <c r="C24">
        <v>-3.3833746354000001</v>
      </c>
      <c r="D24">
        <v>0.61685044575100001</v>
      </c>
      <c r="E24">
        <v>16.224375734999999</v>
      </c>
      <c r="F24">
        <v>12.7896720034</v>
      </c>
      <c r="G24">
        <v>4.8578615106300003</v>
      </c>
      <c r="H24">
        <v>0.79169170251999998</v>
      </c>
      <c r="I24">
        <v>4.4235495759600001</v>
      </c>
    </row>
    <row r="25" spans="1:14" x14ac:dyDescent="0.25">
      <c r="A25">
        <v>2015</v>
      </c>
      <c r="B25">
        <v>-2.4441776665199999</v>
      </c>
      <c r="C25">
        <v>-3.1007031824600002</v>
      </c>
      <c r="D25">
        <v>0.65652551594099995</v>
      </c>
      <c r="E25">
        <v>16.541961890100001</v>
      </c>
      <c r="F25">
        <v>12.8233985308</v>
      </c>
      <c r="G25">
        <v>5.0030668444600002</v>
      </c>
      <c r="H25">
        <v>0.80399010539299998</v>
      </c>
      <c r="I25">
        <v>4.3400699291400002</v>
      </c>
    </row>
    <row r="26" spans="1:14" x14ac:dyDescent="0.25">
      <c r="A26">
        <v>2016</v>
      </c>
      <c r="B26">
        <v>-2.12390124108</v>
      </c>
      <c r="C26">
        <v>-2.8181962510899998</v>
      </c>
      <c r="D26">
        <v>0.69429501001000005</v>
      </c>
      <c r="E26">
        <v>16.844441245599999</v>
      </c>
      <c r="F26">
        <v>12.8483984142</v>
      </c>
      <c r="G26">
        <v>5.1461293691799996</v>
      </c>
      <c r="H26">
        <v>0.81616992088600004</v>
      </c>
      <c r="I26">
        <v>4.5084589178899996</v>
      </c>
    </row>
    <row r="27" spans="1:14" x14ac:dyDescent="0.25">
      <c r="A27">
        <v>2017</v>
      </c>
      <c r="B27">
        <v>-1.77533307183</v>
      </c>
      <c r="C27">
        <v>-2.5141103659500001</v>
      </c>
      <c r="D27">
        <v>0.73877729411899995</v>
      </c>
      <c r="E27">
        <v>17.253014221699999</v>
      </c>
      <c r="F27">
        <v>12.9026605083</v>
      </c>
      <c r="G27">
        <v>5.3273224895100002</v>
      </c>
      <c r="H27">
        <v>0.82981945941400004</v>
      </c>
      <c r="I27">
        <v>4.09215640658</v>
      </c>
    </row>
    <row r="28" spans="1:14" x14ac:dyDescent="0.25">
      <c r="A28">
        <v>2018</v>
      </c>
      <c r="B28">
        <v>-1.4830990237899999</v>
      </c>
      <c r="C28">
        <v>-2.2527205595700002</v>
      </c>
      <c r="D28">
        <v>0.76962153578000003</v>
      </c>
      <c r="E28">
        <v>17.499640820300002</v>
      </c>
      <c r="F28">
        <v>12.893746404</v>
      </c>
      <c r="G28">
        <v>5.4579968676500004</v>
      </c>
      <c r="H28">
        <v>0.84062197289899998</v>
      </c>
      <c r="I28">
        <v>3.8953006878099998</v>
      </c>
    </row>
    <row r="29" spans="1:14" x14ac:dyDescent="0.25">
      <c r="A29">
        <v>2019</v>
      </c>
      <c r="B29">
        <v>-1.2166731740300001</v>
      </c>
      <c r="C29">
        <v>-2.0113109335199999</v>
      </c>
      <c r="D29">
        <v>0.79463775949100002</v>
      </c>
      <c r="E29">
        <v>17.6730171478</v>
      </c>
      <c r="F29">
        <v>12.855245077099999</v>
      </c>
      <c r="G29">
        <v>5.5665444048400001</v>
      </c>
      <c r="H29">
        <v>0.85010162273599998</v>
      </c>
      <c r="I29">
        <v>3.9848058964100002</v>
      </c>
    </row>
    <row r="30" spans="1:14" x14ac:dyDescent="0.25">
      <c r="A30">
        <v>2020</v>
      </c>
      <c r="B30">
        <v>-0.93394649732199997</v>
      </c>
      <c r="C30">
        <v>-1.7578900344299999</v>
      </c>
      <c r="D30">
        <v>0.82394353710900003</v>
      </c>
      <c r="E30">
        <v>17.909198670799999</v>
      </c>
      <c r="F30">
        <v>12.833332910999999</v>
      </c>
      <c r="G30">
        <v>5.6986867513800004</v>
      </c>
      <c r="H30">
        <v>0.86040370392999999</v>
      </c>
      <c r="I30">
        <v>3.8384566393299999</v>
      </c>
    </row>
    <row r="31" spans="1:14" x14ac:dyDescent="0.25">
      <c r="A31">
        <v>2021</v>
      </c>
      <c r="B31">
        <v>-0.67167485265799998</v>
      </c>
      <c r="C31">
        <v>-1.52164101345</v>
      </c>
      <c r="D31">
        <v>0.84996616078800002</v>
      </c>
      <c r="E31">
        <v>18.1051066574</v>
      </c>
      <c r="F31">
        <v>12.7909282425</v>
      </c>
      <c r="G31">
        <v>5.8198545293599997</v>
      </c>
      <c r="H31">
        <v>0.86961784993400004</v>
      </c>
      <c r="I31">
        <v>3.6118695994199999</v>
      </c>
    </row>
    <row r="32" spans="1:14" x14ac:dyDescent="0.25">
      <c r="A32">
        <v>2022</v>
      </c>
      <c r="B32">
        <v>-0.44338421257600003</v>
      </c>
      <c r="C32">
        <v>-1.3124482156899999</v>
      </c>
      <c r="D32">
        <v>0.86906400311300003</v>
      </c>
      <c r="E32">
        <v>18.212959291000001</v>
      </c>
      <c r="F32">
        <v>12.714667480599999</v>
      </c>
      <c r="G32">
        <v>5.9126982553199996</v>
      </c>
      <c r="H32">
        <v>0.87717532314400004</v>
      </c>
      <c r="I32">
        <v>3.91587932823</v>
      </c>
    </row>
    <row r="33" spans="1:9" x14ac:dyDescent="0.25">
      <c r="A33">
        <v>2023</v>
      </c>
      <c r="B33">
        <v>-0.16455089793700001</v>
      </c>
      <c r="C33">
        <v>-1.0649122315299999</v>
      </c>
      <c r="D33">
        <v>0.90036133359399995</v>
      </c>
      <c r="E33">
        <v>18.493851369200001</v>
      </c>
      <c r="F33">
        <v>12.690652873199999</v>
      </c>
      <c r="G33">
        <v>6.0679871008499999</v>
      </c>
      <c r="H33">
        <v>0.88723754015099998</v>
      </c>
      <c r="I33">
        <v>3.4616669473199999</v>
      </c>
    </row>
    <row r="34" spans="1:9" x14ac:dyDescent="0.25">
      <c r="A34">
        <v>2024</v>
      </c>
      <c r="B34">
        <v>3.9900939548099999E-2</v>
      </c>
      <c r="C34">
        <v>-0.876198432729</v>
      </c>
      <c r="D34">
        <v>0.91609937227799998</v>
      </c>
      <c r="E34">
        <v>18.581228721999999</v>
      </c>
      <c r="F34">
        <v>12.596707096299999</v>
      </c>
      <c r="G34">
        <v>6.15762358987</v>
      </c>
      <c r="H34">
        <v>0.89379923952499996</v>
      </c>
      <c r="I34">
        <v>3.3728040896199998</v>
      </c>
    </row>
    <row r="35" spans="1:9" x14ac:dyDescent="0.25">
      <c r="A35">
        <v>2025</v>
      </c>
      <c r="B35">
        <v>0.23111352657699999</v>
      </c>
      <c r="C35">
        <v>-0.69890465979000005</v>
      </c>
      <c r="D35">
        <v>0.93001818636699995</v>
      </c>
      <c r="E35">
        <v>18.6432741351</v>
      </c>
      <c r="F35">
        <v>12.491435622999999</v>
      </c>
      <c r="G35">
        <v>6.2396744183899999</v>
      </c>
      <c r="H35">
        <v>0.89971364817900001</v>
      </c>
      <c r="I35">
        <v>3.3484711163799998</v>
      </c>
    </row>
    <row r="36" spans="1:9" x14ac:dyDescent="0.25">
      <c r="A36">
        <v>2026</v>
      </c>
      <c r="B36">
        <v>0.42212227576099998</v>
      </c>
      <c r="C36">
        <v>-0.52147450260700001</v>
      </c>
      <c r="D36">
        <v>0.94359677836699996</v>
      </c>
      <c r="E36">
        <v>18.708926709299998</v>
      </c>
      <c r="F36">
        <v>12.386850899100001</v>
      </c>
      <c r="G36">
        <v>6.3239901182200002</v>
      </c>
      <c r="H36">
        <v>0.90578276149000003</v>
      </c>
      <c r="I36">
        <v>3.2096263247899999</v>
      </c>
    </row>
    <row r="37" spans="1:9" x14ac:dyDescent="0.25">
      <c r="A37">
        <v>2027</v>
      </c>
      <c r="B37">
        <v>0.59089878587199995</v>
      </c>
      <c r="C37">
        <v>-0.36258381771499998</v>
      </c>
      <c r="D37">
        <v>0.95348260358699999</v>
      </c>
      <c r="E37">
        <v>18.7238111321</v>
      </c>
      <c r="F37">
        <v>12.2629538845</v>
      </c>
      <c r="G37">
        <v>6.3910146930499998</v>
      </c>
      <c r="H37">
        <v>0.91077191064700003</v>
      </c>
      <c r="I37">
        <v>3.1319513128500001</v>
      </c>
    </row>
    <row r="38" spans="1:9" x14ac:dyDescent="0.25">
      <c r="A38">
        <v>2028</v>
      </c>
      <c r="B38">
        <v>0.74829879529400001</v>
      </c>
      <c r="C38">
        <v>-0.21370901872</v>
      </c>
      <c r="D38">
        <v>0.96200781401400004</v>
      </c>
      <c r="E38">
        <v>18.715791561700001</v>
      </c>
      <c r="F38">
        <v>12.1294834059</v>
      </c>
      <c r="G38">
        <v>6.45037789595</v>
      </c>
      <c r="H38">
        <v>0.91516385752999996</v>
      </c>
      <c r="I38">
        <v>3.0575236164200001</v>
      </c>
    </row>
    <row r="39" spans="1:9" x14ac:dyDescent="0.25">
      <c r="A39">
        <v>2029</v>
      </c>
      <c r="B39">
        <v>0.89502442212900002</v>
      </c>
      <c r="C39">
        <v>-7.4261130956499999E-2</v>
      </c>
      <c r="D39">
        <v>0.96928555308499997</v>
      </c>
      <c r="E39">
        <v>18.6854358848</v>
      </c>
      <c r="F39">
        <v>11.9868845428</v>
      </c>
      <c r="G39">
        <v>6.5019703140900003</v>
      </c>
      <c r="H39">
        <v>0.91897481516000001</v>
      </c>
      <c r="I39">
        <v>3.0669947904099999</v>
      </c>
    </row>
    <row r="40" spans="1:9" x14ac:dyDescent="0.25">
      <c r="A40">
        <v>2030</v>
      </c>
      <c r="B40">
        <v>1.0037595505300001</v>
      </c>
      <c r="C40">
        <v>2.9210682698399999E-2</v>
      </c>
      <c r="D40">
        <v>0.97454886783200001</v>
      </c>
      <c r="E40">
        <v>18.675077105700002</v>
      </c>
      <c r="F40">
        <v>11.8859324895</v>
      </c>
      <c r="G40">
        <v>6.5431798712599996</v>
      </c>
      <c r="H40">
        <v>0.92212919113699998</v>
      </c>
      <c r="I40">
        <v>3.1147981850900002</v>
      </c>
    </row>
    <row r="41" spans="1:9" x14ac:dyDescent="0.25">
      <c r="A41">
        <v>2031</v>
      </c>
      <c r="B41">
        <v>1.0877602692499999</v>
      </c>
      <c r="C41">
        <v>0.11261728623599999</v>
      </c>
      <c r="D41">
        <v>0.975142983016</v>
      </c>
      <c r="E41">
        <v>18.676246469799999</v>
      </c>
      <c r="F41">
        <v>11.8192936651</v>
      </c>
      <c r="G41">
        <v>6.5745047768899996</v>
      </c>
      <c r="H41">
        <v>0.92556253932599997</v>
      </c>
      <c r="I41">
        <v>3.1144762679200002</v>
      </c>
    </row>
    <row r="42" spans="1:9" x14ac:dyDescent="0.25">
      <c r="A42">
        <v>2032</v>
      </c>
      <c r="B42">
        <v>1.15000404242</v>
      </c>
      <c r="C42">
        <v>0.175814730892</v>
      </c>
      <c r="D42">
        <v>0.97418931152599997</v>
      </c>
      <c r="E42">
        <v>18.682557524100002</v>
      </c>
      <c r="F42">
        <v>11.773818689100001</v>
      </c>
      <c r="G42">
        <v>6.59844427075</v>
      </c>
      <c r="H42">
        <v>0.92856284590600002</v>
      </c>
      <c r="I42">
        <v>3.1096998810800001</v>
      </c>
    </row>
    <row r="43" spans="1:9" x14ac:dyDescent="0.25">
      <c r="A43">
        <v>2033</v>
      </c>
      <c r="B43">
        <v>1.1954552304399999</v>
      </c>
      <c r="C43">
        <v>0.22357715493700001</v>
      </c>
      <c r="D43">
        <v>0.97187807549899996</v>
      </c>
      <c r="E43">
        <v>18.689617572100001</v>
      </c>
      <c r="F43">
        <v>11.743103572000001</v>
      </c>
      <c r="G43">
        <v>6.6159099081199999</v>
      </c>
      <c r="H43">
        <v>0.93119505441700001</v>
      </c>
      <c r="I43">
        <v>3.1614900115800002</v>
      </c>
    </row>
    <row r="44" spans="1:9" x14ac:dyDescent="0.25">
      <c r="A44">
        <v>2034</v>
      </c>
      <c r="B44">
        <v>1.2384564067399999</v>
      </c>
      <c r="C44">
        <v>0.26792335112900001</v>
      </c>
      <c r="D44">
        <v>0.97053305561000003</v>
      </c>
      <c r="E44">
        <v>18.724594726100001</v>
      </c>
      <c r="F44">
        <v>11.7316963048</v>
      </c>
      <c r="G44">
        <v>6.63902682303</v>
      </c>
      <c r="H44">
        <v>0.93401426081299999</v>
      </c>
      <c r="I44">
        <v>3.1523664834299998</v>
      </c>
    </row>
    <row r="45" spans="1:9" x14ac:dyDescent="0.25">
      <c r="A45">
        <v>2035</v>
      </c>
      <c r="B45">
        <v>1.2707761901400001</v>
      </c>
      <c r="C45">
        <v>0.30272803340499999</v>
      </c>
      <c r="D45">
        <v>0.968048156735</v>
      </c>
      <c r="E45">
        <v>18.757819864599998</v>
      </c>
      <c r="F45">
        <v>11.727214160999999</v>
      </c>
      <c r="G45">
        <v>6.65802699261</v>
      </c>
      <c r="H45">
        <v>0.93657208910800005</v>
      </c>
      <c r="I45">
        <v>3.0924913472700002</v>
      </c>
    </row>
    <row r="46" spans="1:9" x14ac:dyDescent="0.25">
      <c r="A46">
        <v>2036</v>
      </c>
      <c r="B46">
        <v>1.2864432208400001</v>
      </c>
      <c r="C46">
        <v>0.32507411394300001</v>
      </c>
      <c r="D46">
        <v>0.96136910689300004</v>
      </c>
      <c r="E46">
        <v>18.7561694525</v>
      </c>
      <c r="F46">
        <v>11.719939525999999</v>
      </c>
      <c r="G46">
        <v>6.6609834016700002</v>
      </c>
      <c r="H46">
        <v>0.93875955771200004</v>
      </c>
      <c r="I46">
        <v>3.1414047779100001</v>
      </c>
    </row>
    <row r="47" spans="1:9" x14ac:dyDescent="0.25">
      <c r="A47">
        <v>2037</v>
      </c>
      <c r="B47">
        <v>1.3065947208699999</v>
      </c>
      <c r="C47">
        <v>0.35052699130100001</v>
      </c>
      <c r="D47">
        <v>0.95606772957200004</v>
      </c>
      <c r="E47">
        <v>18.7775479198</v>
      </c>
      <c r="F47">
        <v>11.724385007</v>
      </c>
      <c r="G47">
        <v>6.6708848788299999</v>
      </c>
      <c r="H47">
        <v>0.94125710571200005</v>
      </c>
      <c r="I47">
        <v>3.1307481310599998</v>
      </c>
    </row>
    <row r="48" spans="1:9" x14ac:dyDescent="0.25">
      <c r="A48">
        <v>2038</v>
      </c>
      <c r="B48">
        <v>1.3213943852100001</v>
      </c>
      <c r="C48">
        <v>0.371385269302</v>
      </c>
      <c r="D48">
        <v>0.95000911590899995</v>
      </c>
      <c r="E48">
        <v>18.793575623399999</v>
      </c>
      <c r="F48">
        <v>11.7302781747</v>
      </c>
      <c r="G48">
        <v>6.6775761865199996</v>
      </c>
      <c r="H48">
        <v>0.94359016400999995</v>
      </c>
      <c r="I48">
        <v>3.11996414498</v>
      </c>
    </row>
    <row r="49" spans="1:9" x14ac:dyDescent="0.25">
      <c r="A49">
        <v>2039</v>
      </c>
      <c r="B49">
        <v>1.33188437165</v>
      </c>
      <c r="C49">
        <v>0.388579129365</v>
      </c>
      <c r="D49">
        <v>0.94330524228299995</v>
      </c>
      <c r="E49">
        <v>18.803885192300001</v>
      </c>
      <c r="F49">
        <v>11.7367501801</v>
      </c>
      <c r="G49">
        <v>6.6813110664900002</v>
      </c>
      <c r="H49">
        <v>0.94577860896699995</v>
      </c>
      <c r="I49">
        <v>3.1092167741800001</v>
      </c>
    </row>
    <row r="50" spans="1:9" x14ac:dyDescent="0.25">
      <c r="A50">
        <v>2040</v>
      </c>
      <c r="B50">
        <v>1.3388828609900001</v>
      </c>
      <c r="C50">
        <v>0.402828908032</v>
      </c>
      <c r="D50">
        <v>0.93605395296100002</v>
      </c>
      <c r="E50">
        <v>18.808254114499999</v>
      </c>
      <c r="F50">
        <v>11.743193918299999</v>
      </c>
      <c r="G50">
        <v>6.6822886859899997</v>
      </c>
      <c r="H50">
        <v>0.94783875678600005</v>
      </c>
      <c r="I50">
        <v>3.1175987590199998</v>
      </c>
    </row>
    <row r="51" spans="1:9" x14ac:dyDescent="0.25">
      <c r="A51">
        <v>2041</v>
      </c>
      <c r="B51">
        <v>1.3391656298300001</v>
      </c>
      <c r="C51">
        <v>0.410464964012</v>
      </c>
      <c r="D51">
        <v>0.92870066581900002</v>
      </c>
      <c r="E51">
        <v>18.810646758800001</v>
      </c>
      <c r="F51">
        <v>11.747428387699999</v>
      </c>
      <c r="G51">
        <v>6.6821286791799999</v>
      </c>
      <c r="H51">
        <v>0.94948038849899996</v>
      </c>
      <c r="I51">
        <v>3.1088672067499998</v>
      </c>
    </row>
    <row r="52" spans="1:9" x14ac:dyDescent="0.25">
      <c r="A52">
        <v>2042</v>
      </c>
      <c r="B52">
        <v>1.3373392203800001</v>
      </c>
      <c r="C52">
        <v>0.416417181892</v>
      </c>
      <c r="D52">
        <v>0.92092203848400001</v>
      </c>
      <c r="E52">
        <v>18.806817247400001</v>
      </c>
      <c r="F52">
        <v>11.7510670547</v>
      </c>
      <c r="G52">
        <v>6.6794604712199996</v>
      </c>
      <c r="H52">
        <v>0.95103831830499996</v>
      </c>
      <c r="I52">
        <v>3.10012881891</v>
      </c>
    </row>
    <row r="53" spans="1:9" x14ac:dyDescent="0.25">
      <c r="A53">
        <v>2043</v>
      </c>
      <c r="B53">
        <v>1.3338124389299999</v>
      </c>
      <c r="C53">
        <v>0.42103064159300002</v>
      </c>
      <c r="D53">
        <v>0.91278179733999998</v>
      </c>
      <c r="E53">
        <v>18.796586060700001</v>
      </c>
      <c r="F53">
        <v>11.753890031499999</v>
      </c>
      <c r="G53">
        <v>6.6743102803900003</v>
      </c>
      <c r="H53">
        <v>0.952520071814</v>
      </c>
      <c r="I53">
        <v>3.0913726552999998</v>
      </c>
    </row>
    <row r="54" spans="1:9" x14ac:dyDescent="0.25">
      <c r="A54">
        <v>2044</v>
      </c>
      <c r="B54">
        <v>1.32893551843</v>
      </c>
      <c r="C54">
        <v>0.42459751610099999</v>
      </c>
      <c r="D54">
        <v>0.90433800232999995</v>
      </c>
      <c r="E54">
        <v>18.7797043552</v>
      </c>
      <c r="F54">
        <v>11.755741028399999</v>
      </c>
      <c r="G54">
        <v>6.6666428775600002</v>
      </c>
      <c r="H54">
        <v>0.95393169904599995</v>
      </c>
      <c r="I54">
        <v>3.0827206918300001</v>
      </c>
    </row>
    <row r="55" spans="1:9" x14ac:dyDescent="0.25">
      <c r="A55">
        <v>2045</v>
      </c>
      <c r="B55">
        <v>1.32301184598</v>
      </c>
      <c r="C55">
        <v>0.42736728996099999</v>
      </c>
      <c r="D55">
        <v>0.89564455602299997</v>
      </c>
      <c r="E55">
        <v>18.7559680564</v>
      </c>
      <c r="F55">
        <v>11.7565226873</v>
      </c>
      <c r="G55">
        <v>6.6564162696900002</v>
      </c>
      <c r="H55">
        <v>0.95527853089400006</v>
      </c>
      <c r="I55">
        <v>3.0528084822100001</v>
      </c>
    </row>
    <row r="56" spans="1:9" x14ac:dyDescent="0.25">
      <c r="A56">
        <v>2046</v>
      </c>
      <c r="B56">
        <v>1.3157775818399999</v>
      </c>
      <c r="C56">
        <v>0.42818411746399998</v>
      </c>
      <c r="D56">
        <v>0.88759346437499997</v>
      </c>
      <c r="E56">
        <v>18.7241008785</v>
      </c>
      <c r="F56">
        <v>11.755081389900001</v>
      </c>
      <c r="G56">
        <v>6.6436315439199998</v>
      </c>
      <c r="H56">
        <v>0.95635152723299999</v>
      </c>
      <c r="I56">
        <v>2.98230274853</v>
      </c>
    </row>
    <row r="57" spans="1:9" x14ac:dyDescent="0.25">
      <c r="A57">
        <v>2047</v>
      </c>
      <c r="B57">
        <v>1.29706508715</v>
      </c>
      <c r="C57">
        <v>0.41978631893200002</v>
      </c>
      <c r="D57">
        <v>0.87727876821700002</v>
      </c>
      <c r="E57">
        <v>18.654794773399999</v>
      </c>
      <c r="F57">
        <v>11.7430863257</v>
      </c>
      <c r="G57">
        <v>6.6167407460499996</v>
      </c>
      <c r="H57">
        <v>0.95683218839700002</v>
      </c>
      <c r="I57">
        <v>3.0326261645599999</v>
      </c>
    </row>
    <row r="58" spans="1:9" x14ac:dyDescent="0.25">
      <c r="A58">
        <v>2048</v>
      </c>
      <c r="B58">
        <v>1.2890010038999999</v>
      </c>
      <c r="C58">
        <v>0.419959917844</v>
      </c>
      <c r="D58">
        <v>0.86904108605099994</v>
      </c>
      <c r="E58">
        <v>18.606630978799998</v>
      </c>
      <c r="F58">
        <v>11.7389057018</v>
      </c>
      <c r="G58">
        <v>6.5978257468199999</v>
      </c>
      <c r="H58">
        <v>0.95776060549999997</v>
      </c>
      <c r="I58">
        <v>3.0238144973400001</v>
      </c>
    </row>
    <row r="59" spans="1:9" x14ac:dyDescent="0.25">
      <c r="A59">
        <v>2049</v>
      </c>
      <c r="B59">
        <v>1.28055294303</v>
      </c>
      <c r="C59">
        <v>0.41985698474400002</v>
      </c>
      <c r="D59">
        <v>0.86069595828699996</v>
      </c>
      <c r="E59">
        <v>18.551679136800001</v>
      </c>
      <c r="F59">
        <v>11.7334647713</v>
      </c>
      <c r="G59">
        <v>6.5763563624500003</v>
      </c>
      <c r="H59">
        <v>0.95862853359</v>
      </c>
      <c r="I59">
        <v>3.0155439048399999</v>
      </c>
    </row>
    <row r="60" spans="1:9" x14ac:dyDescent="0.25">
      <c r="A60">
        <v>2050</v>
      </c>
      <c r="B60">
        <v>1.2718882916900001</v>
      </c>
      <c r="C60">
        <v>0.41961872940700001</v>
      </c>
      <c r="D60">
        <v>0.85226956228399997</v>
      </c>
      <c r="E60">
        <v>18.489919903899999</v>
      </c>
      <c r="F60">
        <v>11.7267707022</v>
      </c>
      <c r="G60">
        <v>6.55230565983</v>
      </c>
      <c r="H60">
        <v>0.95943977430100003</v>
      </c>
      <c r="I60">
        <v>3.1065477072299998</v>
      </c>
    </row>
    <row r="61" spans="1:9" x14ac:dyDescent="0.25">
      <c r="A61">
        <v>2051</v>
      </c>
      <c r="B61">
        <v>1.27755356136</v>
      </c>
      <c r="C61">
        <v>0.42706247232099998</v>
      </c>
      <c r="D61">
        <v>0.85049108903799997</v>
      </c>
      <c r="E61">
        <v>18.499294818599999</v>
      </c>
      <c r="F61">
        <v>11.7344710313</v>
      </c>
      <c r="G61">
        <v>6.55662568254</v>
      </c>
      <c r="H61">
        <v>0.96038772484900004</v>
      </c>
      <c r="I61">
        <v>3.09408435844</v>
      </c>
    </row>
    <row r="62" spans="1:9" x14ac:dyDescent="0.25">
      <c r="A62">
        <v>2052</v>
      </c>
      <c r="B62">
        <v>1.2811649223499999</v>
      </c>
      <c r="C62">
        <v>0.43264505694400002</v>
      </c>
      <c r="D62">
        <v>0.84851986540500002</v>
      </c>
      <c r="E62">
        <v>18.5085515532</v>
      </c>
      <c r="F62">
        <v>11.7410622479</v>
      </c>
      <c r="G62">
        <v>6.5608964814400004</v>
      </c>
      <c r="H62">
        <v>0.961227335899</v>
      </c>
      <c r="I62">
        <v>3.0216807483800001</v>
      </c>
    </row>
    <row r="63" spans="1:9" x14ac:dyDescent="0.25">
      <c r="A63">
        <v>2053</v>
      </c>
      <c r="B63">
        <v>1.2721677864700001</v>
      </c>
      <c r="C63">
        <v>0.42787814269800001</v>
      </c>
      <c r="D63">
        <v>0.84428964377600002</v>
      </c>
      <c r="E63">
        <v>18.4871302538</v>
      </c>
      <c r="F63">
        <v>11.7373272964</v>
      </c>
      <c r="G63">
        <v>6.5535882169399997</v>
      </c>
      <c r="H63">
        <v>0.96144018408300003</v>
      </c>
      <c r="I63">
        <v>3.07138179254</v>
      </c>
    </row>
    <row r="64" spans="1:9" x14ac:dyDescent="0.25">
      <c r="A64">
        <v>2054</v>
      </c>
      <c r="B64">
        <v>1.27265089791</v>
      </c>
      <c r="C64">
        <v>0.43055432501699997</v>
      </c>
      <c r="D64">
        <v>0.84209657288799999</v>
      </c>
      <c r="E64">
        <v>18.493589028100001</v>
      </c>
      <c r="F64">
        <v>11.741772083900001</v>
      </c>
      <c r="G64">
        <v>6.5567714200799996</v>
      </c>
      <c r="H64">
        <v>0.96208112786900002</v>
      </c>
      <c r="I64">
        <v>3.0615776231099998</v>
      </c>
    </row>
    <row r="65" spans="1:9" x14ac:dyDescent="0.25">
      <c r="A65">
        <v>2055</v>
      </c>
      <c r="B65">
        <v>1.2714962145099999</v>
      </c>
      <c r="C65">
        <v>0.431731233976</v>
      </c>
      <c r="D65">
        <v>0.83976498053600002</v>
      </c>
      <c r="E65">
        <v>18.5000943987</v>
      </c>
      <c r="F65">
        <v>11.745391053200001</v>
      </c>
      <c r="G65">
        <v>6.5599779113599999</v>
      </c>
      <c r="H65">
        <v>0.96263714877499995</v>
      </c>
      <c r="I65">
        <v>2.9914195190899999</v>
      </c>
    </row>
    <row r="66" spans="1:9" x14ac:dyDescent="0.25">
      <c r="A66">
        <v>2056</v>
      </c>
      <c r="B66">
        <v>1.25810748988</v>
      </c>
      <c r="C66">
        <v>0.42288256410699998</v>
      </c>
      <c r="D66">
        <v>0.83522492577100005</v>
      </c>
      <c r="E66">
        <v>18.475975264399999</v>
      </c>
      <c r="F66">
        <v>11.738920286600001</v>
      </c>
      <c r="G66">
        <v>6.5516290812699998</v>
      </c>
      <c r="H66">
        <v>0.96258540531400005</v>
      </c>
      <c r="I66">
        <v>3.0435739860300002</v>
      </c>
    </row>
    <row r="67" spans="1:9" x14ac:dyDescent="0.25">
      <c r="A67">
        <v>2057</v>
      </c>
      <c r="B67">
        <v>1.25457956738</v>
      </c>
      <c r="C67">
        <v>0.42181491502099999</v>
      </c>
      <c r="D67">
        <v>0.83276465235499997</v>
      </c>
      <c r="E67">
        <v>18.4799149161</v>
      </c>
      <c r="F67">
        <v>11.740887434799999</v>
      </c>
      <c r="G67">
        <v>6.5538451170699998</v>
      </c>
      <c r="H67">
        <v>0.96298403732100002</v>
      </c>
      <c r="I67">
        <v>3.0358337765800001</v>
      </c>
    </row>
    <row r="68" spans="1:9" x14ac:dyDescent="0.25">
      <c r="A68">
        <v>2058</v>
      </c>
      <c r="B68">
        <v>1.2497541247999999</v>
      </c>
      <c r="C68">
        <v>0.419548253835</v>
      </c>
      <c r="D68">
        <v>0.83020587096200005</v>
      </c>
      <c r="E68">
        <v>18.4839628205</v>
      </c>
      <c r="F68">
        <v>11.742238546499999</v>
      </c>
      <c r="G68">
        <v>6.5561089371700003</v>
      </c>
      <c r="H68">
        <v>0.96331574284199994</v>
      </c>
      <c r="I68">
        <v>2.9673684088300001</v>
      </c>
    </row>
    <row r="69" spans="1:9" x14ac:dyDescent="0.25">
      <c r="A69">
        <v>2059</v>
      </c>
      <c r="B69">
        <v>1.2330117083500001</v>
      </c>
      <c r="C69">
        <v>0.40753462557499998</v>
      </c>
      <c r="D69">
        <v>0.82547708277800003</v>
      </c>
      <c r="E69">
        <v>18.457345429899998</v>
      </c>
      <c r="F69">
        <v>11.7336715674</v>
      </c>
      <c r="G69">
        <v>6.5467991383099999</v>
      </c>
      <c r="H69">
        <v>0.96305409340600001</v>
      </c>
      <c r="I69">
        <v>3.0214771624600001</v>
      </c>
    </row>
    <row r="70" spans="1:9" x14ac:dyDescent="0.25">
      <c r="A70">
        <v>2060</v>
      </c>
      <c r="B70">
        <v>1.2264403766400001</v>
      </c>
      <c r="C70">
        <v>0.403580909406</v>
      </c>
      <c r="D70">
        <v>0.82285946723500003</v>
      </c>
      <c r="E70">
        <v>18.458855940100001</v>
      </c>
      <c r="F70">
        <v>11.733727672700001</v>
      </c>
      <c r="G70">
        <v>6.5480807571900002</v>
      </c>
      <c r="H70">
        <v>0.96326020647699995</v>
      </c>
      <c r="I70">
        <v>3.01533668108</v>
      </c>
    </row>
    <row r="71" spans="1:9" x14ac:dyDescent="0.25">
      <c r="A71">
        <v>2061</v>
      </c>
      <c r="B71">
        <v>1.21885897206</v>
      </c>
      <c r="C71">
        <v>0.398684977818</v>
      </c>
      <c r="D71">
        <v>0.82017399424500004</v>
      </c>
      <c r="E71">
        <v>18.460437282299999</v>
      </c>
      <c r="F71">
        <v>11.7333147086</v>
      </c>
      <c r="G71">
        <v>6.5493931671699999</v>
      </c>
      <c r="H71">
        <v>0.96341325198000005</v>
      </c>
      <c r="I71">
        <v>2.94813129424</v>
      </c>
    </row>
    <row r="72" spans="1:9" x14ac:dyDescent="0.25">
      <c r="A72">
        <v>2062</v>
      </c>
      <c r="B72">
        <v>1.19963797105</v>
      </c>
      <c r="C72">
        <v>0.38428896549500002</v>
      </c>
      <c r="D72">
        <v>0.81534900555099998</v>
      </c>
      <c r="E72">
        <v>18.431222871599999</v>
      </c>
      <c r="F72">
        <v>11.723100582200001</v>
      </c>
      <c r="G72">
        <v>6.5390767322499999</v>
      </c>
      <c r="H72">
        <v>0.96298382465400001</v>
      </c>
      <c r="I72">
        <v>3.0038034461800001</v>
      </c>
    </row>
    <row r="73" spans="1:9" x14ac:dyDescent="0.25">
      <c r="A73">
        <v>2063</v>
      </c>
      <c r="B73">
        <v>1.19084940184</v>
      </c>
      <c r="C73">
        <v>0.37818994366000003</v>
      </c>
      <c r="D73">
        <v>0.81265945818300001</v>
      </c>
      <c r="E73">
        <v>18.430099696199999</v>
      </c>
      <c r="F73">
        <v>11.7216343611</v>
      </c>
      <c r="G73">
        <v>6.5393349264399996</v>
      </c>
      <c r="H73">
        <v>0.96303574296500005</v>
      </c>
      <c r="I73">
        <v>2.9988968644499998</v>
      </c>
    </row>
    <row r="74" spans="1:9" x14ac:dyDescent="0.25">
      <c r="A74">
        <v>2064</v>
      </c>
      <c r="B74">
        <v>1.1813024379799999</v>
      </c>
      <c r="C74">
        <v>0.37137563632300002</v>
      </c>
      <c r="D74">
        <v>0.80992680165800002</v>
      </c>
      <c r="E74">
        <v>18.428913411900002</v>
      </c>
      <c r="F74">
        <v>11.719793794099999</v>
      </c>
      <c r="G74">
        <v>6.5395674380699997</v>
      </c>
      <c r="H74">
        <v>0.96304520883099998</v>
      </c>
      <c r="I74">
        <v>2.9943763648699999</v>
      </c>
    </row>
    <row r="75" spans="1:9" x14ac:dyDescent="0.25">
      <c r="A75">
        <v>2065</v>
      </c>
      <c r="B75">
        <v>1.1710504610200001</v>
      </c>
      <c r="C75">
        <v>0.363893775807</v>
      </c>
      <c r="D75">
        <v>0.80715668520999995</v>
      </c>
      <c r="E75">
        <v>18.4276813434</v>
      </c>
      <c r="F75">
        <v>11.717621257899999</v>
      </c>
      <c r="G75">
        <v>6.5397840811899997</v>
      </c>
      <c r="H75">
        <v>0.96301561233999999</v>
      </c>
      <c r="I75">
        <v>2.9902126881300002</v>
      </c>
    </row>
    <row r="76" spans="1:9" x14ac:dyDescent="0.25">
      <c r="A76">
        <v>2066</v>
      </c>
      <c r="B76">
        <v>1.1601427901700001</v>
      </c>
      <c r="C76">
        <v>0.35578853105300001</v>
      </c>
      <c r="D76">
        <v>0.80435425911400005</v>
      </c>
      <c r="E76">
        <v>18.4264175669</v>
      </c>
      <c r="F76">
        <v>11.7151556723</v>
      </c>
      <c r="G76">
        <v>6.5399936699700003</v>
      </c>
      <c r="H76">
        <v>0.96295008907900004</v>
      </c>
      <c r="I76">
        <v>2.9863794482800001</v>
      </c>
    </row>
    <row r="77" spans="1:9" x14ac:dyDescent="0.25">
      <c r="A77">
        <v>2067</v>
      </c>
      <c r="B77">
        <v>1.1486249185199999</v>
      </c>
      <c r="C77">
        <v>0.34710066460400002</v>
      </c>
      <c r="D77">
        <v>0.80152425391600002</v>
      </c>
      <c r="E77">
        <v>18.425133152899999</v>
      </c>
      <c r="F77">
        <v>11.7124330172</v>
      </c>
      <c r="G77">
        <v>6.5402041780199998</v>
      </c>
      <c r="H77">
        <v>0.96285154557499997</v>
      </c>
      <c r="I77">
        <v>2.9209292804699998</v>
      </c>
    </row>
    <row r="78" spans="1:9" x14ac:dyDescent="0.25">
      <c r="A78">
        <v>2068</v>
      </c>
      <c r="B78">
        <v>1.1258692399300001</v>
      </c>
      <c r="C78">
        <v>0.32927224934499999</v>
      </c>
      <c r="D78">
        <v>0.79659699058099998</v>
      </c>
      <c r="E78">
        <v>18.392802551599999</v>
      </c>
      <c r="F78">
        <v>11.7000808782</v>
      </c>
      <c r="G78">
        <v>6.5286912505799997</v>
      </c>
      <c r="H78">
        <v>0.96218615816499997</v>
      </c>
      <c r="I78">
        <v>2.9789387997099999</v>
      </c>
    </row>
    <row r="79" spans="1:9" x14ac:dyDescent="0.25">
      <c r="A79">
        <v>2069</v>
      </c>
      <c r="B79">
        <v>1.1138904642</v>
      </c>
      <c r="C79">
        <v>0.32005451249599998</v>
      </c>
      <c r="D79">
        <v>0.79383595170099996</v>
      </c>
      <c r="E79">
        <v>18.388511061199999</v>
      </c>
      <c r="F79">
        <v>11.696660447499999</v>
      </c>
      <c r="G79">
        <v>6.5277412795999998</v>
      </c>
      <c r="H79">
        <v>0.96202209907500003</v>
      </c>
      <c r="I79">
        <v>2.9758312714400001</v>
      </c>
    </row>
    <row r="80" spans="1:9" x14ac:dyDescent="0.25">
      <c r="A80">
        <v>2070</v>
      </c>
      <c r="B80">
        <v>1.10149933268</v>
      </c>
      <c r="C80">
        <v>0.31043384452299999</v>
      </c>
      <c r="D80">
        <v>0.79106548816</v>
      </c>
      <c r="E80">
        <v>18.383940565</v>
      </c>
      <c r="F80">
        <v>11.693010275100001</v>
      </c>
      <c r="G80">
        <v>6.5266879545199998</v>
      </c>
      <c r="H80">
        <v>0.96183115406899999</v>
      </c>
      <c r="I80">
        <v>2.9108230631000001</v>
      </c>
    </row>
    <row r="81" spans="1:9" x14ac:dyDescent="0.25">
      <c r="A81">
        <v>2071</v>
      </c>
      <c r="B81">
        <v>1.0780811377699999</v>
      </c>
      <c r="C81">
        <v>0.29186337892999997</v>
      </c>
      <c r="D81">
        <v>0.78621775884300005</v>
      </c>
      <c r="E81">
        <v>18.3479924084</v>
      </c>
      <c r="F81">
        <v>11.679744154</v>
      </c>
      <c r="G81">
        <v>6.5137768757399996</v>
      </c>
      <c r="H81">
        <v>0.96107762957499998</v>
      </c>
      <c r="I81">
        <v>2.9696600911200002</v>
      </c>
    </row>
    <row r="82" spans="1:9" x14ac:dyDescent="0.25">
      <c r="A82">
        <v>2072</v>
      </c>
      <c r="B82">
        <v>1.0656210985300001</v>
      </c>
      <c r="C82">
        <v>0.28206879383</v>
      </c>
      <c r="D82">
        <v>0.78355230470199999</v>
      </c>
      <c r="E82">
        <v>18.339799998499998</v>
      </c>
      <c r="F82">
        <v>11.675421526099999</v>
      </c>
      <c r="G82">
        <v>6.5113135935099997</v>
      </c>
      <c r="H82">
        <v>0.96083183339599998</v>
      </c>
      <c r="I82">
        <v>2.9670940151499998</v>
      </c>
    </row>
    <row r="83" spans="1:9" x14ac:dyDescent="0.25">
      <c r="A83">
        <v>2073</v>
      </c>
      <c r="B83">
        <v>1.0529444370100001</v>
      </c>
      <c r="C83">
        <v>0.27204871857500001</v>
      </c>
      <c r="D83">
        <v>0.78089571843100003</v>
      </c>
      <c r="E83">
        <v>18.330964816400002</v>
      </c>
      <c r="F83">
        <v>11.6708656706</v>
      </c>
      <c r="G83">
        <v>6.5085984671299997</v>
      </c>
      <c r="H83">
        <v>0.96056360971400001</v>
      </c>
      <c r="I83">
        <v>2.9647132570100001</v>
      </c>
    </row>
    <row r="84" spans="1:9" x14ac:dyDescent="0.25">
      <c r="A84">
        <v>2074</v>
      </c>
      <c r="B84">
        <v>1.04009334205</v>
      </c>
      <c r="C84">
        <v>0.26184073231499999</v>
      </c>
      <c r="D84">
        <v>0.77825260973599997</v>
      </c>
      <c r="E84">
        <v>18.321422028699999</v>
      </c>
      <c r="F84">
        <v>11.666089084899999</v>
      </c>
      <c r="G84">
        <v>6.5056077925200002</v>
      </c>
      <c r="H84">
        <v>0.96027455149300001</v>
      </c>
      <c r="I84">
        <v>2.9625010165000001</v>
      </c>
    </row>
    <row r="85" spans="1:9" x14ac:dyDescent="0.25">
      <c r="A85">
        <v>2075</v>
      </c>
      <c r="B85">
        <v>1.0271095380699999</v>
      </c>
      <c r="C85">
        <v>0.25148197820700002</v>
      </c>
      <c r="D85">
        <v>0.77562755985999998</v>
      </c>
      <c r="E85">
        <v>18.3110998147</v>
      </c>
      <c r="F85">
        <v>11.661101581600001</v>
      </c>
      <c r="G85">
        <v>6.5023149386899997</v>
      </c>
      <c r="H85">
        <v>0.95996609931599997</v>
      </c>
      <c r="I85">
        <v>2.9604416860899998</v>
      </c>
    </row>
    <row r="86" spans="1:9" x14ac:dyDescent="0.25">
      <c r="A86">
        <v>2076</v>
      </c>
      <c r="B86">
        <v>1.0140345741800001</v>
      </c>
      <c r="C86">
        <v>0.24100940872500001</v>
      </c>
      <c r="D86">
        <v>0.773025165455</v>
      </c>
      <c r="E86">
        <v>18.2999188762</v>
      </c>
      <c r="F86">
        <v>11.6559104027</v>
      </c>
      <c r="G86">
        <v>6.4986901339200003</v>
      </c>
      <c r="H86">
        <v>0.95963955148699998</v>
      </c>
      <c r="I86">
        <v>2.9585206847799999</v>
      </c>
    </row>
    <row r="87" spans="1:9" x14ac:dyDescent="0.25">
      <c r="A87">
        <v>2077</v>
      </c>
      <c r="B87">
        <v>1.00091012058</v>
      </c>
      <c r="C87">
        <v>0.23046004057800001</v>
      </c>
      <c r="D87">
        <v>0.77045008000699999</v>
      </c>
      <c r="E87">
        <v>18.287791887699999</v>
      </c>
      <c r="F87">
        <v>11.6505202932</v>
      </c>
      <c r="G87">
        <v>6.4947002207100004</v>
      </c>
      <c r="H87">
        <v>0.95929607260899996</v>
      </c>
      <c r="I87">
        <v>2.9567242977900001</v>
      </c>
    </row>
    <row r="88" spans="1:9" x14ac:dyDescent="0.25">
      <c r="A88">
        <v>2078</v>
      </c>
      <c r="B88">
        <v>0.98777827380700001</v>
      </c>
      <c r="C88">
        <v>0.219871220718</v>
      </c>
      <c r="D88">
        <v>0.76790705308999996</v>
      </c>
      <c r="E88">
        <v>18.274622878999999</v>
      </c>
      <c r="F88">
        <v>11.6449335349</v>
      </c>
      <c r="G88">
        <v>6.4903083767099998</v>
      </c>
      <c r="H88">
        <v>0.95893670068799997</v>
      </c>
      <c r="I88">
        <v>2.9550395244700001</v>
      </c>
    </row>
    <row r="89" spans="1:9" x14ac:dyDescent="0.25">
      <c r="A89">
        <v>2079</v>
      </c>
      <c r="B89">
        <v>0.97468187376500004</v>
      </c>
      <c r="C89">
        <v>0.20928090592000001</v>
      </c>
      <c r="D89">
        <v>0.76540096784599998</v>
      </c>
      <c r="E89">
        <v>18.260306550799999</v>
      </c>
      <c r="F89">
        <v>11.6391499418</v>
      </c>
      <c r="G89">
        <v>6.4854737998100003</v>
      </c>
      <c r="H89">
        <v>0.958562352826</v>
      </c>
      <c r="I89">
        <v>2.95345392673</v>
      </c>
    </row>
    <row r="90" spans="1:9" x14ac:dyDescent="0.25">
      <c r="A90">
        <v>2080</v>
      </c>
      <c r="B90">
        <v>0.96166483475999998</v>
      </c>
      <c r="C90">
        <v>0.19872795792600001</v>
      </c>
      <c r="D90">
        <v>0.76293687683400002</v>
      </c>
      <c r="E90">
        <v>18.244727514899999</v>
      </c>
      <c r="F90">
        <v>11.633166813500001</v>
      </c>
      <c r="G90">
        <v>6.4801513539300002</v>
      </c>
      <c r="H90">
        <v>0.95817382950300001</v>
      </c>
      <c r="I90">
        <v>2.9519554803500001</v>
      </c>
    </row>
    <row r="91" spans="1:9" x14ac:dyDescent="0.25">
      <c r="A91">
        <v>2081</v>
      </c>
      <c r="B91">
        <v>0.94877249370100003</v>
      </c>
      <c r="C91">
        <v>0.188252457199</v>
      </c>
      <c r="D91">
        <v>0.76052003650199995</v>
      </c>
      <c r="E91">
        <v>18.227759457200001</v>
      </c>
      <c r="F91">
        <v>11.6269788487</v>
      </c>
      <c r="G91">
        <v>6.4742911730700001</v>
      </c>
      <c r="H91">
        <v>0.95777181745899997</v>
      </c>
      <c r="I91">
        <v>2.9505324212700001</v>
      </c>
    </row>
    <row r="92" spans="1:9" x14ac:dyDescent="0.25">
      <c r="A92">
        <v>2082</v>
      </c>
      <c r="B92">
        <v>0.93605197817999997</v>
      </c>
      <c r="C92">
        <v>0.17789603788899999</v>
      </c>
      <c r="D92">
        <v>0.75815594029099997</v>
      </c>
      <c r="E92">
        <v>18.209264217200001</v>
      </c>
      <c r="F92">
        <v>11.620578013299999</v>
      </c>
      <c r="G92">
        <v>6.4678382192799999</v>
      </c>
      <c r="H92">
        <v>0.95735689113</v>
      </c>
      <c r="I92">
        <v>2.9491730888199998</v>
      </c>
    </row>
    <row r="93" spans="1:9" x14ac:dyDescent="0.25">
      <c r="A93">
        <v>2083</v>
      </c>
      <c r="B93">
        <v>0.923552598216</v>
      </c>
      <c r="C93">
        <v>0.167702247715</v>
      </c>
      <c r="D93">
        <v>0.75585035050000005</v>
      </c>
      <c r="E93">
        <v>18.189090778600001</v>
      </c>
      <c r="F93">
        <v>11.6139533625</v>
      </c>
      <c r="G93">
        <v>6.4607317914899998</v>
      </c>
      <c r="H93">
        <v>0.95692951259100001</v>
      </c>
      <c r="I93">
        <v>2.9478657575299998</v>
      </c>
    </row>
    <row r="94" spans="1:9" x14ac:dyDescent="0.25">
      <c r="A94">
        <v>2084</v>
      </c>
      <c r="B94">
        <v>0.91132626487400004</v>
      </c>
      <c r="C94">
        <v>0.157716936127</v>
      </c>
      <c r="D94">
        <v>0.75360932874700004</v>
      </c>
      <c r="E94">
        <v>18.167074164999999</v>
      </c>
      <c r="F94">
        <v>11.607090811000001</v>
      </c>
      <c r="G94">
        <v>6.4529049801499996</v>
      </c>
      <c r="H94">
        <v>0.95649002989800003</v>
      </c>
      <c r="I94">
        <v>2.94659845869</v>
      </c>
    </row>
    <row r="95" spans="1:9" x14ac:dyDescent="0.25">
      <c r="A95">
        <v>2085</v>
      </c>
      <c r="B95">
        <v>0.89942794019399996</v>
      </c>
      <c r="C95">
        <v>0.147988675205</v>
      </c>
      <c r="D95">
        <v>0.75143926498900004</v>
      </c>
      <c r="E95">
        <v>18.143034234999998</v>
      </c>
      <c r="F95">
        <v>11.5999728469</v>
      </c>
      <c r="G95">
        <v>6.4442840636699996</v>
      </c>
      <c r="H95">
        <v>0.956038673733</v>
      </c>
      <c r="I95">
        <v>2.94535878218</v>
      </c>
    </row>
    <row r="96" spans="1:9" x14ac:dyDescent="0.25">
      <c r="A96">
        <v>2086</v>
      </c>
      <c r="B96">
        <v>0.88791612229299999</v>
      </c>
      <c r="C96">
        <v>0.138569217524</v>
      </c>
      <c r="D96">
        <v>0.74934690476900001</v>
      </c>
      <c r="E96">
        <v>18.116774370200002</v>
      </c>
      <c r="F96">
        <v>11.5925781822</v>
      </c>
      <c r="G96">
        <v>6.4347878410100003</v>
      </c>
      <c r="H96">
        <v>0.95557555214699996</v>
      </c>
      <c r="I96">
        <v>2.9441336585300002</v>
      </c>
    </row>
    <row r="97" spans="1:9" x14ac:dyDescent="0.25">
      <c r="A97">
        <v>2087</v>
      </c>
      <c r="B97">
        <v>0.87685337077199998</v>
      </c>
      <c r="C97">
        <v>0.129513996361</v>
      </c>
      <c r="D97">
        <v>0.74733937441099996</v>
      </c>
      <c r="E97">
        <v>18.088080048399998</v>
      </c>
      <c r="F97">
        <v>11.5848813335</v>
      </c>
      <c r="G97">
        <v>6.4243268957000002</v>
      </c>
      <c r="H97">
        <v>0.95510064322699995</v>
      </c>
      <c r="I97">
        <v>3.0060719869899999</v>
      </c>
    </row>
    <row r="98" spans="1:9" x14ac:dyDescent="0.25">
      <c r="A98">
        <v>2088</v>
      </c>
      <c r="B98">
        <v>0.87690501294400003</v>
      </c>
      <c r="C98">
        <v>0.129412175479</v>
      </c>
      <c r="D98">
        <v>0.74749283746399997</v>
      </c>
      <c r="E98">
        <v>18.087832367800001</v>
      </c>
      <c r="F98">
        <v>11.586263817300001</v>
      </c>
      <c r="G98">
        <v>6.4245692049700001</v>
      </c>
      <c r="H98">
        <v>0.95515640977100003</v>
      </c>
      <c r="I98">
        <v>3.0054686395500001</v>
      </c>
    </row>
    <row r="99" spans="1:9" x14ac:dyDescent="0.25">
      <c r="A99">
        <v>2089</v>
      </c>
      <c r="B99">
        <v>0.87690929805600004</v>
      </c>
      <c r="C99">
        <v>0.129272547642</v>
      </c>
      <c r="D99">
        <v>0.74763675041400002</v>
      </c>
      <c r="E99">
        <v>18.0876175376</v>
      </c>
      <c r="F99">
        <v>11.5875561146</v>
      </c>
      <c r="G99">
        <v>6.4248109750699998</v>
      </c>
      <c r="H99">
        <v>0.95520681922399997</v>
      </c>
      <c r="I99">
        <v>3.00496988567</v>
      </c>
    </row>
    <row r="100" spans="1:9" x14ac:dyDescent="0.25">
      <c r="A100">
        <v>2090</v>
      </c>
      <c r="B100">
        <v>0.87686435853099998</v>
      </c>
      <c r="C100">
        <v>0.12909048427</v>
      </c>
      <c r="D100">
        <v>0.74777387425999997</v>
      </c>
      <c r="E100">
        <v>18.087428152400001</v>
      </c>
      <c r="F100">
        <v>11.5887845697</v>
      </c>
      <c r="G100">
        <v>6.4250548738599997</v>
      </c>
      <c r="H100">
        <v>0.95525284235200003</v>
      </c>
      <c r="I100">
        <v>3.0065871994700002</v>
      </c>
    </row>
    <row r="101" spans="1:9" x14ac:dyDescent="0.25">
      <c r="A101">
        <v>2091</v>
      </c>
      <c r="B101">
        <v>0.87745284778999999</v>
      </c>
      <c r="C101">
        <v>0.12947427661399999</v>
      </c>
      <c r="D101">
        <v>0.74797857117599997</v>
      </c>
      <c r="E101">
        <v>18.085215830599999</v>
      </c>
      <c r="F101">
        <v>11.589968632</v>
      </c>
      <c r="G101">
        <v>6.4245260761800003</v>
      </c>
      <c r="H101">
        <v>0.95531182542600002</v>
      </c>
      <c r="I101">
        <v>3.0005915330300001</v>
      </c>
    </row>
    <row r="102" spans="1:9" x14ac:dyDescent="0.25">
      <c r="A102">
        <v>2092</v>
      </c>
      <c r="B102">
        <v>0.87750973646700003</v>
      </c>
      <c r="C102">
        <v>0.12952710534600001</v>
      </c>
      <c r="D102">
        <v>0.74798263112100005</v>
      </c>
      <c r="E102">
        <v>18.085733297400001</v>
      </c>
      <c r="F102">
        <v>11.590048682100001</v>
      </c>
      <c r="G102">
        <v>6.4247019412500004</v>
      </c>
      <c r="H102">
        <v>0.95531695896000002</v>
      </c>
      <c r="I102">
        <v>3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2"/>
  <sheetViews>
    <sheetView workbookViewId="0">
      <pane ySplit="1" topLeftCell="A81" activePane="bottomLeft" state="frozen"/>
      <selection activeCell="F15" sqref="F15:G15"/>
      <selection pane="bottomLeft" activeCell="F15" sqref="F15:G15"/>
    </sheetView>
  </sheetViews>
  <sheetFormatPr defaultRowHeight="15" x14ac:dyDescent="0.25"/>
  <sheetData>
    <row r="1" spans="1:9" x14ac:dyDescent="0.25">
      <c r="A1" t="s">
        <v>263</v>
      </c>
      <c r="B1" t="s">
        <v>264</v>
      </c>
      <c r="C1" t="s">
        <v>265</v>
      </c>
      <c r="D1" t="s">
        <v>266</v>
      </c>
      <c r="E1" t="s">
        <v>267</v>
      </c>
      <c r="F1" t="s">
        <v>73</v>
      </c>
      <c r="G1" t="s">
        <v>74</v>
      </c>
      <c r="H1" t="s">
        <v>268</v>
      </c>
      <c r="I1" t="s">
        <v>269</v>
      </c>
    </row>
    <row r="2" spans="1:9" x14ac:dyDescent="0.25">
      <c r="A2">
        <v>1992</v>
      </c>
      <c r="B2">
        <v>-0.53216705200000003</v>
      </c>
      <c r="C2">
        <v>-1.37017723649</v>
      </c>
      <c r="D2">
        <v>0.83801018449099995</v>
      </c>
      <c r="E2">
        <v>20.0189622742</v>
      </c>
      <c r="F2">
        <v>19.689600169199998</v>
      </c>
      <c r="G2">
        <v>4.3720975518299996</v>
      </c>
      <c r="H2">
        <v>0.99999999997199995</v>
      </c>
      <c r="I2">
        <v>0.83016088595000004</v>
      </c>
    </row>
    <row r="3" spans="1:9" x14ac:dyDescent="0.25">
      <c r="A3">
        <v>1993</v>
      </c>
      <c r="B3">
        <v>-0.94785351900000003</v>
      </c>
      <c r="C3">
        <v>-1.66052702096</v>
      </c>
      <c r="D3">
        <v>0.71267350195599999</v>
      </c>
      <c r="E3">
        <v>18.666152374500001</v>
      </c>
      <c r="F3">
        <v>18.174627450700001</v>
      </c>
      <c r="G3">
        <v>4.0806251082799996</v>
      </c>
      <c r="H3">
        <v>0.93650084192600003</v>
      </c>
      <c r="I3">
        <v>2.7129231551399999</v>
      </c>
    </row>
    <row r="4" spans="1:9" x14ac:dyDescent="0.25">
      <c r="A4">
        <v>1994</v>
      </c>
      <c r="B4">
        <v>-1.2642294220000001</v>
      </c>
      <c r="C4">
        <v>-2.00919150455</v>
      </c>
      <c r="D4">
        <v>0.744962082548</v>
      </c>
      <c r="E4">
        <v>18.794552770799999</v>
      </c>
      <c r="F4">
        <v>17.782488495100001</v>
      </c>
      <c r="G4">
        <v>4.10895340203</v>
      </c>
      <c r="H4">
        <v>0.933441770635</v>
      </c>
      <c r="I4">
        <v>1.5488852452399999</v>
      </c>
    </row>
    <row r="5" spans="1:9" x14ac:dyDescent="0.25">
      <c r="A5">
        <v>1995</v>
      </c>
      <c r="B5">
        <v>-1.170391827</v>
      </c>
      <c r="C5">
        <v>-1.9580070380300001</v>
      </c>
      <c r="D5">
        <v>0.78761521102499998</v>
      </c>
      <c r="E5">
        <v>18.821319079399998</v>
      </c>
      <c r="F5">
        <v>17.557019422100002</v>
      </c>
      <c r="G5">
        <v>4.1150687363299996</v>
      </c>
      <c r="H5">
        <v>0.93004276090899995</v>
      </c>
      <c r="I5">
        <v>1.63781441497</v>
      </c>
    </row>
    <row r="6" spans="1:9" x14ac:dyDescent="0.25">
      <c r="A6">
        <v>1996</v>
      </c>
      <c r="B6">
        <v>-1.1888595340000001</v>
      </c>
      <c r="C6">
        <v>-2.00599326171</v>
      </c>
      <c r="D6">
        <v>0.81713372770500003</v>
      </c>
      <c r="E6">
        <v>19.1350709982</v>
      </c>
      <c r="F6">
        <v>17.369688495399998</v>
      </c>
      <c r="G6">
        <v>4.1833460585799997</v>
      </c>
      <c r="H6">
        <v>0.92604965567499997</v>
      </c>
      <c r="I6">
        <v>1.7490128863000001</v>
      </c>
    </row>
    <row r="7" spans="1:9" x14ac:dyDescent="0.25">
      <c r="A7">
        <v>1997</v>
      </c>
      <c r="B7">
        <v>-1.184875414</v>
      </c>
      <c r="C7">
        <v>-2.0261754393600002</v>
      </c>
      <c r="D7">
        <v>0.84130002536100001</v>
      </c>
      <c r="E7">
        <v>19.272768145899999</v>
      </c>
      <c r="F7">
        <v>17.137614640399999</v>
      </c>
      <c r="G7">
        <v>4.2135093513899999</v>
      </c>
      <c r="H7">
        <v>0.92201813348200001</v>
      </c>
      <c r="I7">
        <v>1.47755528018</v>
      </c>
    </row>
    <row r="8" spans="1:9" x14ac:dyDescent="0.25">
      <c r="A8">
        <v>1998</v>
      </c>
      <c r="B8">
        <v>-1.790036527</v>
      </c>
      <c r="C8">
        <v>-2.57835539465</v>
      </c>
      <c r="D8">
        <v>0.78831886764799997</v>
      </c>
      <c r="E8">
        <v>20.324334514</v>
      </c>
      <c r="F8">
        <v>16.8030923484</v>
      </c>
      <c r="G8">
        <v>4.4417094556099999</v>
      </c>
      <c r="H8">
        <v>0.90113925432899999</v>
      </c>
      <c r="I8">
        <v>1.42493298147</v>
      </c>
    </row>
    <row r="9" spans="1:9" x14ac:dyDescent="0.25">
      <c r="A9">
        <v>1999</v>
      </c>
      <c r="B9">
        <v>-2.6561497219999999</v>
      </c>
      <c r="C9">
        <v>-3.3471786097099998</v>
      </c>
      <c r="D9">
        <v>0.69102888770699999</v>
      </c>
      <c r="E9">
        <v>21.638272339099998</v>
      </c>
      <c r="F9">
        <v>16.385807138400001</v>
      </c>
      <c r="G9">
        <v>4.7265748929800004</v>
      </c>
      <c r="H9">
        <v>0.87236191254499995</v>
      </c>
      <c r="I9">
        <v>1.51239862592</v>
      </c>
    </row>
    <row r="10" spans="1:9" x14ac:dyDescent="0.25">
      <c r="A10">
        <v>2000</v>
      </c>
      <c r="B10">
        <v>-3.653935905</v>
      </c>
      <c r="C10">
        <v>-4.23261940151</v>
      </c>
      <c r="D10">
        <v>0.57868349651399997</v>
      </c>
      <c r="E10">
        <v>23.3226405379</v>
      </c>
      <c r="F10">
        <v>16.039912191900001</v>
      </c>
      <c r="G10">
        <v>5.0911050040500001</v>
      </c>
      <c r="H10">
        <v>0.84233298862899997</v>
      </c>
      <c r="I10">
        <v>2.3800429155399998</v>
      </c>
    </row>
    <row r="11" spans="1:9" x14ac:dyDescent="0.25">
      <c r="A11">
        <v>2001</v>
      </c>
      <c r="B11">
        <v>-3.4711630800000002</v>
      </c>
      <c r="C11">
        <v>-4.0548152119800003</v>
      </c>
      <c r="D11">
        <v>0.58365213198099997</v>
      </c>
      <c r="E11">
        <v>22.727845311999999</v>
      </c>
      <c r="F11">
        <v>15.710794980999999</v>
      </c>
      <c r="G11">
        <v>4.9631214874199996</v>
      </c>
      <c r="H11">
        <v>0.84246109470700004</v>
      </c>
      <c r="I11">
        <v>1.9407902769300001</v>
      </c>
    </row>
    <row r="12" spans="1:9" x14ac:dyDescent="0.25">
      <c r="A12">
        <v>2002</v>
      </c>
      <c r="B12">
        <v>-3.8843088130000001</v>
      </c>
      <c r="C12">
        <v>-4.4024873202599997</v>
      </c>
      <c r="D12">
        <v>0.51817850725600001</v>
      </c>
      <c r="E12">
        <v>23.129350008700001</v>
      </c>
      <c r="F12">
        <v>15.326481213599999</v>
      </c>
      <c r="G12">
        <v>5.0504465395100002</v>
      </c>
      <c r="H12">
        <v>0.82561648712199998</v>
      </c>
      <c r="I12">
        <v>2.0086539087099999</v>
      </c>
    </row>
    <row r="13" spans="1:9" x14ac:dyDescent="0.25">
      <c r="A13">
        <v>2003</v>
      </c>
      <c r="B13">
        <v>-4.375059727</v>
      </c>
      <c r="C13">
        <v>-4.8290220260599996</v>
      </c>
      <c r="D13">
        <v>0.45396229905899999</v>
      </c>
      <c r="E13">
        <v>23.929848274400001</v>
      </c>
      <c r="F13">
        <v>15.063365086399999</v>
      </c>
      <c r="G13">
        <v>5.2237857492600002</v>
      </c>
      <c r="H13">
        <v>0.80953364787799997</v>
      </c>
      <c r="I13">
        <v>1.9894391253899999</v>
      </c>
    </row>
    <row r="14" spans="1:9" x14ac:dyDescent="0.25">
      <c r="A14">
        <v>2004</v>
      </c>
      <c r="B14">
        <v>-5.044440281</v>
      </c>
      <c r="C14">
        <v>-5.4229240913399996</v>
      </c>
      <c r="D14">
        <v>0.37848381033799999</v>
      </c>
      <c r="E14">
        <v>25.2951494657</v>
      </c>
      <c r="F14">
        <v>14.914166538</v>
      </c>
      <c r="G14">
        <v>5.5187280367399998</v>
      </c>
      <c r="H14">
        <v>0.79172543059400002</v>
      </c>
      <c r="I14">
        <v>2.2383473122900002</v>
      </c>
    </row>
    <row r="15" spans="1:9" x14ac:dyDescent="0.25">
      <c r="A15">
        <v>2005</v>
      </c>
      <c r="B15">
        <v>-5.5079923930000003</v>
      </c>
      <c r="C15">
        <v>-5.84014045202</v>
      </c>
      <c r="D15">
        <v>0.33214805901700001</v>
      </c>
      <c r="E15">
        <v>26.476521715200001</v>
      </c>
      <c r="F15">
        <v>14.8726768168</v>
      </c>
      <c r="G15">
        <v>5.7735839216300002</v>
      </c>
      <c r="H15">
        <v>0.78237572806599998</v>
      </c>
      <c r="I15">
        <v>2.52512860631</v>
      </c>
    </row>
    <row r="16" spans="1:9" x14ac:dyDescent="0.25">
      <c r="A16">
        <v>2006</v>
      </c>
      <c r="B16">
        <v>-5.5644166019999997</v>
      </c>
      <c r="C16">
        <v>-5.8978393248299996</v>
      </c>
      <c r="D16">
        <v>0.33342272283300001</v>
      </c>
      <c r="E16">
        <v>26.966605540700002</v>
      </c>
      <c r="F16">
        <v>14.877855818</v>
      </c>
      <c r="G16">
        <v>5.8793142658499997</v>
      </c>
      <c r="H16">
        <v>0.78487747073000003</v>
      </c>
      <c r="I16">
        <v>2.9057037261100001</v>
      </c>
    </row>
    <row r="17" spans="1:9" x14ac:dyDescent="0.25">
      <c r="A17">
        <v>2007</v>
      </c>
      <c r="B17">
        <v>-4.9635298670000001</v>
      </c>
      <c r="C17">
        <v>-5.3724411015499998</v>
      </c>
      <c r="D17">
        <v>0.40891123454900002</v>
      </c>
      <c r="E17">
        <v>26.224044736300002</v>
      </c>
      <c r="F17">
        <v>14.887865933800001</v>
      </c>
      <c r="G17">
        <v>5.7195208257100001</v>
      </c>
      <c r="H17">
        <v>0.80565274439900003</v>
      </c>
      <c r="I17">
        <v>2.1102119321199999</v>
      </c>
    </row>
    <row r="18" spans="1:9" x14ac:dyDescent="0.25">
      <c r="A18">
        <v>2008</v>
      </c>
      <c r="B18">
        <v>-4.9128313830000003</v>
      </c>
      <c r="C18">
        <v>-5.3061988841899996</v>
      </c>
      <c r="D18">
        <v>0.39336750118500002</v>
      </c>
      <c r="E18">
        <v>25.900242283299999</v>
      </c>
      <c r="F18">
        <v>14.634544962</v>
      </c>
      <c r="G18">
        <v>5.6502274613800001</v>
      </c>
      <c r="H18">
        <v>0.804024853072</v>
      </c>
      <c r="I18">
        <v>3.7251982459000001</v>
      </c>
    </row>
    <row r="19" spans="1:9" x14ac:dyDescent="0.25">
      <c r="A19">
        <v>2009</v>
      </c>
      <c r="B19">
        <v>-2.742965732</v>
      </c>
      <c r="C19">
        <v>-3.39652006674</v>
      </c>
      <c r="D19">
        <v>0.65355433473500002</v>
      </c>
      <c r="E19">
        <v>21.9212180701</v>
      </c>
      <c r="F19">
        <v>14.4794091285</v>
      </c>
      <c r="G19">
        <v>4.7911993173100003</v>
      </c>
      <c r="H19">
        <v>0.868260930885</v>
      </c>
      <c r="I19">
        <v>1.2963669759100001</v>
      </c>
    </row>
    <row r="20" spans="1:9" x14ac:dyDescent="0.25">
      <c r="A20">
        <v>2010</v>
      </c>
      <c r="B20">
        <v>-3.4261313520000001</v>
      </c>
      <c r="C20">
        <v>-4.0050362170199998</v>
      </c>
      <c r="D20">
        <v>0.57890486502500005</v>
      </c>
      <c r="E20">
        <v>23.316686454999999</v>
      </c>
      <c r="F20">
        <v>14.3791409127</v>
      </c>
      <c r="G20">
        <v>5.0932123974600003</v>
      </c>
      <c r="H20">
        <v>0.84648827595599996</v>
      </c>
      <c r="I20">
        <v>1.8092707837399999</v>
      </c>
    </row>
    <row r="21" spans="1:9" x14ac:dyDescent="0.25">
      <c r="A21">
        <v>2011</v>
      </c>
      <c r="B21">
        <v>-3.7369747200000001</v>
      </c>
      <c r="C21">
        <v>-4.30937688741</v>
      </c>
      <c r="D21">
        <v>0.57240216741399996</v>
      </c>
      <c r="E21">
        <v>24.5270546723</v>
      </c>
      <c r="F21">
        <v>14.511420166500001</v>
      </c>
      <c r="G21">
        <v>5.3546437420800004</v>
      </c>
      <c r="H21">
        <v>0.84319141800899999</v>
      </c>
      <c r="I21">
        <v>2.2454074746299999</v>
      </c>
    </row>
    <row r="22" spans="1:9" x14ac:dyDescent="0.25">
      <c r="A22">
        <v>2012</v>
      </c>
      <c r="B22">
        <v>-3.5153929910000001</v>
      </c>
      <c r="C22">
        <v>-4.1541726493800004</v>
      </c>
      <c r="D22">
        <v>0.63877965838200002</v>
      </c>
      <c r="E22">
        <v>24.916822288199999</v>
      </c>
      <c r="F22">
        <v>14.717279361399999</v>
      </c>
      <c r="G22">
        <v>5.4386835861199998</v>
      </c>
      <c r="H22">
        <v>0.85923056605100001</v>
      </c>
      <c r="I22">
        <v>2.5366051011400002</v>
      </c>
    </row>
    <row r="23" spans="1:9" x14ac:dyDescent="0.25">
      <c r="A23">
        <v>2013</v>
      </c>
      <c r="B23">
        <v>-2.7754129055100001</v>
      </c>
      <c r="C23">
        <v>-3.5533682520099998</v>
      </c>
      <c r="D23">
        <v>0.77795534650300002</v>
      </c>
      <c r="E23">
        <v>24.437417347299998</v>
      </c>
      <c r="F23">
        <v>14.951134053200001</v>
      </c>
      <c r="G23">
        <v>5.3350933914100001</v>
      </c>
      <c r="H23">
        <v>0.89341498423900001</v>
      </c>
      <c r="I23">
        <v>2.2097016423800002</v>
      </c>
    </row>
    <row r="24" spans="1:9" x14ac:dyDescent="0.25">
      <c r="A24">
        <v>2014</v>
      </c>
      <c r="B24">
        <v>-2.0764815029000001</v>
      </c>
      <c r="C24">
        <v>-2.9709684941200001</v>
      </c>
      <c r="D24">
        <v>0.89448699121700004</v>
      </c>
      <c r="E24">
        <v>23.599705110399999</v>
      </c>
      <c r="F24">
        <v>14.9912585584</v>
      </c>
      <c r="G24">
        <v>5.15428794411</v>
      </c>
      <c r="H24">
        <v>0.92198144350800004</v>
      </c>
      <c r="I24">
        <v>1.97400379798</v>
      </c>
    </row>
    <row r="25" spans="1:9" x14ac:dyDescent="0.25">
      <c r="A25">
        <v>2015</v>
      </c>
      <c r="B25">
        <v>-1.47571583284</v>
      </c>
      <c r="C25">
        <v>-2.4717579458399999</v>
      </c>
      <c r="D25">
        <v>0.99604211299599998</v>
      </c>
      <c r="E25">
        <v>22.794379282800001</v>
      </c>
      <c r="F25">
        <v>14.963976730800001</v>
      </c>
      <c r="G25">
        <v>4.9804121600100002</v>
      </c>
      <c r="H25">
        <v>0.945951575584</v>
      </c>
      <c r="I25">
        <v>1.8186845016099999</v>
      </c>
    </row>
    <row r="26" spans="1:9" x14ac:dyDescent="0.25">
      <c r="A26">
        <v>2016</v>
      </c>
      <c r="B26">
        <v>-0.97584250210500001</v>
      </c>
      <c r="C26">
        <v>-2.0627041430799999</v>
      </c>
      <c r="D26">
        <v>1.08686164097</v>
      </c>
      <c r="E26">
        <v>22.161107720299999</v>
      </c>
      <c r="F26">
        <v>14.9317294154</v>
      </c>
      <c r="G26">
        <v>4.8436267252</v>
      </c>
      <c r="H26">
        <v>0.96680937347499996</v>
      </c>
      <c r="I26">
        <v>1.69811433937</v>
      </c>
    </row>
    <row r="27" spans="1:9" x14ac:dyDescent="0.25">
      <c r="A27">
        <v>2017</v>
      </c>
      <c r="B27">
        <v>-0.65011251106500001</v>
      </c>
      <c r="C27">
        <v>-1.8198108420700001</v>
      </c>
      <c r="D27">
        <v>1.169698331</v>
      </c>
      <c r="E27">
        <v>22.105417836200001</v>
      </c>
      <c r="F27">
        <v>15.018695064399999</v>
      </c>
      <c r="G27">
        <v>4.8316270987200003</v>
      </c>
      <c r="H27">
        <v>0.98466725490700002</v>
      </c>
      <c r="I27">
        <v>1.60209100903</v>
      </c>
    </row>
    <row r="28" spans="1:9" x14ac:dyDescent="0.25">
      <c r="A28">
        <v>2018</v>
      </c>
      <c r="B28">
        <v>-0.31640279586800002</v>
      </c>
      <c r="C28">
        <v>-1.5545119430200001</v>
      </c>
      <c r="D28">
        <v>1.2381091471500001</v>
      </c>
      <c r="E28">
        <v>21.699682410200001</v>
      </c>
      <c r="F28">
        <v>14.958992969800001</v>
      </c>
      <c r="G28">
        <v>4.74402717229</v>
      </c>
      <c r="H28">
        <v>0.99954088265200003</v>
      </c>
      <c r="I28">
        <v>1.5357012207</v>
      </c>
    </row>
    <row r="29" spans="1:9" x14ac:dyDescent="0.25">
      <c r="A29">
        <v>2019</v>
      </c>
      <c r="B29" s="50">
        <v>-1.50436307525E-2</v>
      </c>
      <c r="C29">
        <v>-1.31250830284</v>
      </c>
      <c r="D29">
        <v>1.29746467208</v>
      </c>
      <c r="E29">
        <v>21.222996014100001</v>
      </c>
      <c r="F29">
        <v>14.843011544499999</v>
      </c>
      <c r="G29">
        <v>4.6410802406</v>
      </c>
      <c r="H29">
        <v>1.01197883732</v>
      </c>
      <c r="I29">
        <v>1.4962137628800001</v>
      </c>
    </row>
    <row r="30" spans="1:9" x14ac:dyDescent="0.25">
      <c r="A30">
        <v>2020</v>
      </c>
      <c r="B30">
        <v>0.183652253421</v>
      </c>
      <c r="C30">
        <v>-1.1684329636899999</v>
      </c>
      <c r="D30">
        <v>1.35208521711</v>
      </c>
      <c r="E30">
        <v>21.102429938299998</v>
      </c>
      <c r="F30">
        <v>14.807165871700001</v>
      </c>
      <c r="G30">
        <v>4.6151410870599996</v>
      </c>
      <c r="H30">
        <v>1.02257431063</v>
      </c>
      <c r="I30">
        <v>1.46337341559</v>
      </c>
    </row>
    <row r="31" spans="1:9" x14ac:dyDescent="0.25">
      <c r="A31">
        <v>2021</v>
      </c>
      <c r="B31">
        <v>0.35123149214900001</v>
      </c>
      <c r="C31">
        <v>-1.04959490594</v>
      </c>
      <c r="D31">
        <v>1.40082639809</v>
      </c>
      <c r="E31">
        <v>20.9743557852</v>
      </c>
      <c r="F31">
        <v>14.745139909200001</v>
      </c>
      <c r="G31">
        <v>4.5875981647700002</v>
      </c>
      <c r="H31">
        <v>1.03117223166</v>
      </c>
      <c r="I31">
        <v>1.44382054898</v>
      </c>
    </row>
    <row r="32" spans="1:9" x14ac:dyDescent="0.25">
      <c r="A32">
        <v>2022</v>
      </c>
      <c r="B32">
        <v>0.51865204975800006</v>
      </c>
      <c r="C32">
        <v>-0.92358052180500005</v>
      </c>
      <c r="D32">
        <v>1.44223257156</v>
      </c>
      <c r="E32">
        <v>20.689032687099999</v>
      </c>
      <c r="F32">
        <v>14.614994548</v>
      </c>
      <c r="G32">
        <v>4.52604581775</v>
      </c>
      <c r="H32">
        <v>1.03822611939</v>
      </c>
      <c r="I32">
        <v>1.4408161519</v>
      </c>
    </row>
    <row r="33" spans="1:9" x14ac:dyDescent="0.25">
      <c r="A33">
        <v>2023</v>
      </c>
      <c r="B33">
        <v>0.54390107978799995</v>
      </c>
      <c r="C33">
        <v>-0.93887269126600004</v>
      </c>
      <c r="D33">
        <v>1.48277377105</v>
      </c>
      <c r="E33">
        <v>21.066337581500001</v>
      </c>
      <c r="F33">
        <v>14.676148059200001</v>
      </c>
      <c r="G33">
        <v>4.6078657674599999</v>
      </c>
      <c r="H33">
        <v>1.04436426202</v>
      </c>
      <c r="I33">
        <v>1.4328137868099999</v>
      </c>
    </row>
    <row r="34" spans="1:9" x14ac:dyDescent="0.25">
      <c r="A34">
        <v>2024</v>
      </c>
      <c r="B34">
        <v>0.63021710225600003</v>
      </c>
      <c r="C34">
        <v>-0.882094693461</v>
      </c>
      <c r="D34">
        <v>1.5123117957200001</v>
      </c>
      <c r="E34">
        <v>20.9521816522</v>
      </c>
      <c r="F34">
        <v>14.568599277900001</v>
      </c>
      <c r="G34">
        <v>4.5833808716800002</v>
      </c>
      <c r="H34">
        <v>1.0492166859200001</v>
      </c>
      <c r="I34">
        <v>1.43252149479</v>
      </c>
    </row>
    <row r="35" spans="1:9" x14ac:dyDescent="0.25">
      <c r="A35">
        <v>2025</v>
      </c>
      <c r="B35">
        <v>0.69536915422599999</v>
      </c>
      <c r="C35">
        <v>-0.84236606656699997</v>
      </c>
      <c r="D35">
        <v>1.5377352207899999</v>
      </c>
      <c r="E35">
        <v>20.858868919300001</v>
      </c>
      <c r="F35">
        <v>14.457093489</v>
      </c>
      <c r="G35">
        <v>4.5634114909200001</v>
      </c>
      <c r="H35">
        <v>1.0531638238700001</v>
      </c>
      <c r="I35">
        <v>1.45137310377</v>
      </c>
    </row>
    <row r="36" spans="1:9" x14ac:dyDescent="0.25">
      <c r="A36">
        <v>2026</v>
      </c>
      <c r="B36">
        <v>0.73141417385499996</v>
      </c>
      <c r="C36">
        <v>-0.82765970406300005</v>
      </c>
      <c r="D36">
        <v>1.55907387792</v>
      </c>
      <c r="E36">
        <v>20.867547434399999</v>
      </c>
      <c r="F36">
        <v>14.3747427628</v>
      </c>
      <c r="G36">
        <v>4.5655108377899998</v>
      </c>
      <c r="H36">
        <v>1.0571973511599999</v>
      </c>
      <c r="I36">
        <v>1.4584056590000001</v>
      </c>
    </row>
    <row r="37" spans="1:9" x14ac:dyDescent="0.25">
      <c r="A37">
        <v>2027</v>
      </c>
      <c r="B37">
        <v>0.76573130610999995</v>
      </c>
      <c r="C37">
        <v>-0.81038712711500005</v>
      </c>
      <c r="D37">
        <v>1.57611843322</v>
      </c>
      <c r="E37">
        <v>20.808017864100002</v>
      </c>
      <c r="F37">
        <v>14.2635560109</v>
      </c>
      <c r="G37">
        <v>4.5528582420800001</v>
      </c>
      <c r="H37">
        <v>1.0605569242399999</v>
      </c>
      <c r="I37">
        <v>1.46831943882</v>
      </c>
    </row>
    <row r="38" spans="1:9" x14ac:dyDescent="0.25">
      <c r="A38">
        <v>2028</v>
      </c>
      <c r="B38">
        <v>0.78734174574000004</v>
      </c>
      <c r="C38">
        <v>-0.80289795097500005</v>
      </c>
      <c r="D38">
        <v>1.5902396967100001</v>
      </c>
      <c r="E38">
        <v>20.759432791599998</v>
      </c>
      <c r="F38">
        <v>14.150640324599999</v>
      </c>
      <c r="G38">
        <v>4.5425777791000002</v>
      </c>
      <c r="H38">
        <v>1.0633803606400001</v>
      </c>
      <c r="I38">
        <v>1.48016146565</v>
      </c>
    </row>
    <row r="39" spans="1:9" x14ac:dyDescent="0.25">
      <c r="A39">
        <v>2029</v>
      </c>
      <c r="B39">
        <v>0.79830347257300005</v>
      </c>
      <c r="C39">
        <v>-0.80341629846499996</v>
      </c>
      <c r="D39">
        <v>1.60171977104</v>
      </c>
      <c r="E39">
        <v>20.719234665799998</v>
      </c>
      <c r="F39">
        <v>14.036443117799999</v>
      </c>
      <c r="G39">
        <v>4.5341153302999997</v>
      </c>
      <c r="H39">
        <v>1.0657569867500001</v>
      </c>
      <c r="I39">
        <v>1.49331607374</v>
      </c>
    </row>
    <row r="40" spans="1:9" x14ac:dyDescent="0.25">
      <c r="A40">
        <v>2030</v>
      </c>
      <c r="B40">
        <v>0.80038369698800005</v>
      </c>
      <c r="C40">
        <v>-0.81043196944100004</v>
      </c>
      <c r="D40">
        <v>1.61081566643</v>
      </c>
      <c r="E40">
        <v>20.6852744525</v>
      </c>
      <c r="F40">
        <v>13.921342557299999</v>
      </c>
      <c r="G40">
        <v>4.52700515131</v>
      </c>
      <c r="H40">
        <v>1.0677634465400001</v>
      </c>
      <c r="I40">
        <v>1.53445302335</v>
      </c>
    </row>
    <row r="41" spans="1:9" x14ac:dyDescent="0.25">
      <c r="A41">
        <v>2031</v>
      </c>
      <c r="B41">
        <v>0.77320371575199998</v>
      </c>
      <c r="C41">
        <v>-0.83626162293499995</v>
      </c>
      <c r="D41">
        <v>1.60946533869</v>
      </c>
      <c r="E41">
        <v>20.7276630496</v>
      </c>
      <c r="F41">
        <v>13.8296943616</v>
      </c>
      <c r="G41">
        <v>4.5364192592399997</v>
      </c>
      <c r="H41">
        <v>1.0707939496300001</v>
      </c>
      <c r="I41">
        <v>1.5675016121700001</v>
      </c>
    </row>
    <row r="42" spans="1:9" x14ac:dyDescent="0.25">
      <c r="A42">
        <v>2032</v>
      </c>
      <c r="B42">
        <v>0.7421249821</v>
      </c>
      <c r="C42">
        <v>-0.86430654468000001</v>
      </c>
      <c r="D42">
        <v>1.60643152678</v>
      </c>
      <c r="E42">
        <v>20.770853250799998</v>
      </c>
      <c r="F42">
        <v>13.7386842473</v>
      </c>
      <c r="G42">
        <v>4.5460076914099998</v>
      </c>
      <c r="H42">
        <v>1.0737663881999999</v>
      </c>
      <c r="I42">
        <v>1.59778838385</v>
      </c>
    </row>
    <row r="43" spans="1:9" x14ac:dyDescent="0.25">
      <c r="A43">
        <v>2033</v>
      </c>
      <c r="B43">
        <v>0.70761449641499996</v>
      </c>
      <c r="C43">
        <v>-0.89423041290700001</v>
      </c>
      <c r="D43">
        <v>1.60184490932</v>
      </c>
      <c r="E43">
        <v>20.815221020399999</v>
      </c>
      <c r="F43">
        <v>13.648784535600001</v>
      </c>
      <c r="G43">
        <v>4.5558514583700003</v>
      </c>
      <c r="H43">
        <v>1.0767045802799999</v>
      </c>
      <c r="I43">
        <v>1.62581579677</v>
      </c>
    </row>
    <row r="44" spans="1:9" x14ac:dyDescent="0.25">
      <c r="A44">
        <v>2034</v>
      </c>
      <c r="B44">
        <v>0.65398857236800001</v>
      </c>
      <c r="C44">
        <v>-0.94235855600999996</v>
      </c>
      <c r="D44">
        <v>1.5963471283799999</v>
      </c>
      <c r="E44">
        <v>20.954836537799999</v>
      </c>
      <c r="F44">
        <v>13.591620714099999</v>
      </c>
      <c r="G44">
        <v>4.5863110646100003</v>
      </c>
      <c r="H44">
        <v>1.0796712101999999</v>
      </c>
      <c r="I44">
        <v>1.64955604506</v>
      </c>
    </row>
    <row r="45" spans="1:9" x14ac:dyDescent="0.25">
      <c r="A45">
        <v>2035</v>
      </c>
      <c r="B45">
        <v>0.593626134385</v>
      </c>
      <c r="C45">
        <v>-0.99520083311800001</v>
      </c>
      <c r="D45">
        <v>1.5888269675</v>
      </c>
      <c r="E45">
        <v>21.111285613500002</v>
      </c>
      <c r="F45">
        <v>13.540951742000001</v>
      </c>
      <c r="G45">
        <v>4.6204121016200004</v>
      </c>
      <c r="H45">
        <v>1.0826378221099999</v>
      </c>
      <c r="I45">
        <v>1.6817363759099999</v>
      </c>
    </row>
    <row r="46" spans="1:9" x14ac:dyDescent="0.25">
      <c r="A46">
        <v>2036</v>
      </c>
      <c r="B46">
        <v>0.54051558078799999</v>
      </c>
      <c r="C46">
        <v>-1.03604439769</v>
      </c>
      <c r="D46">
        <v>1.57655997847</v>
      </c>
      <c r="E46">
        <v>21.2039038586</v>
      </c>
      <c r="F46">
        <v>13.472551487900001</v>
      </c>
      <c r="G46">
        <v>4.6406947574300004</v>
      </c>
      <c r="H46">
        <v>1.08632856936</v>
      </c>
      <c r="I46">
        <v>1.7021938009399999</v>
      </c>
    </row>
    <row r="47" spans="1:9" x14ac:dyDescent="0.25">
      <c r="A47">
        <v>2037</v>
      </c>
      <c r="B47">
        <v>0.46763423467300003</v>
      </c>
      <c r="C47">
        <v>-1.0957182408599999</v>
      </c>
      <c r="D47">
        <v>1.5633524755399999</v>
      </c>
      <c r="E47">
        <v>21.3996490217</v>
      </c>
      <c r="F47">
        <v>13.440494309</v>
      </c>
      <c r="G47">
        <v>4.68329022026</v>
      </c>
      <c r="H47">
        <v>1.09009711703</v>
      </c>
      <c r="I47">
        <v>1.71770106542</v>
      </c>
    </row>
    <row r="48" spans="1:9" x14ac:dyDescent="0.25">
      <c r="A48">
        <v>2038</v>
      </c>
      <c r="B48">
        <v>0.38656174612799998</v>
      </c>
      <c r="C48">
        <v>-1.1614252836600001</v>
      </c>
      <c r="D48">
        <v>1.54798702979</v>
      </c>
      <c r="E48">
        <v>21.6220046016</v>
      </c>
      <c r="F48">
        <v>13.4186185282</v>
      </c>
      <c r="G48">
        <v>4.7316371427100004</v>
      </c>
      <c r="H48">
        <v>1.09389792993</v>
      </c>
      <c r="I48">
        <v>1.7281899680999999</v>
      </c>
    </row>
    <row r="49" spans="1:9" x14ac:dyDescent="0.25">
      <c r="A49">
        <v>2039</v>
      </c>
      <c r="B49">
        <v>0.29603419985700002</v>
      </c>
      <c r="C49">
        <v>-1.2342576533</v>
      </c>
      <c r="D49">
        <v>1.53029185316</v>
      </c>
      <c r="E49">
        <v>21.8766444456</v>
      </c>
      <c r="F49">
        <v>13.4087800814</v>
      </c>
      <c r="G49">
        <v>4.7869594842799996</v>
      </c>
      <c r="H49">
        <v>1.0977127496500001</v>
      </c>
      <c r="I49">
        <v>1.7334722257199999</v>
      </c>
    </row>
    <row r="50" spans="1:9" x14ac:dyDescent="0.25">
      <c r="A50">
        <v>2040</v>
      </c>
      <c r="B50">
        <v>0.19458727857999999</v>
      </c>
      <c r="C50">
        <v>-1.3154598828099999</v>
      </c>
      <c r="D50">
        <v>1.5100471613899999</v>
      </c>
      <c r="E50">
        <v>22.169905678500001</v>
      </c>
      <c r="F50">
        <v>13.4130403332</v>
      </c>
      <c r="G50">
        <v>4.8506229247499997</v>
      </c>
      <c r="H50">
        <v>1.1015183105999999</v>
      </c>
      <c r="I50">
        <v>1.71794239653</v>
      </c>
    </row>
    <row r="51" spans="1:9" x14ac:dyDescent="0.25">
      <c r="A51">
        <v>2041</v>
      </c>
      <c r="B51">
        <v>6.1372516759200003E-2</v>
      </c>
      <c r="C51">
        <v>-1.42362355141</v>
      </c>
      <c r="D51">
        <v>1.4849960681700001</v>
      </c>
      <c r="E51">
        <v>22.557734462399999</v>
      </c>
      <c r="F51">
        <v>13.4416558885</v>
      </c>
      <c r="G51">
        <v>4.9347224166499997</v>
      </c>
      <c r="H51">
        <v>1.1040743983900001</v>
      </c>
      <c r="I51">
        <v>1.8033344931399999</v>
      </c>
    </row>
    <row r="52" spans="1:9" x14ac:dyDescent="0.25">
      <c r="A52">
        <v>2042</v>
      </c>
      <c r="B52">
        <v>9.2242010523500007E-3</v>
      </c>
      <c r="C52">
        <v>-1.4667842354</v>
      </c>
      <c r="D52">
        <v>1.4760084364499999</v>
      </c>
      <c r="E52">
        <v>22.682637620400001</v>
      </c>
      <c r="F52">
        <v>13.392978403400001</v>
      </c>
      <c r="G52">
        <v>4.96196117595</v>
      </c>
      <c r="H52">
        <v>1.1094676406199999</v>
      </c>
      <c r="I52">
        <v>1.9098311190799999</v>
      </c>
    </row>
    <row r="53" spans="1:9" x14ac:dyDescent="0.25">
      <c r="A53">
        <v>2043</v>
      </c>
      <c r="B53">
        <v>3.16349150422E-2</v>
      </c>
      <c r="C53">
        <v>-1.45074563164</v>
      </c>
      <c r="D53">
        <v>1.48238054668</v>
      </c>
      <c r="E53">
        <v>22.562630437599999</v>
      </c>
      <c r="F53">
        <v>13.274057410599999</v>
      </c>
      <c r="G53">
        <v>4.9362404817099996</v>
      </c>
      <c r="H53">
        <v>1.1172156787500001</v>
      </c>
      <c r="I53">
        <v>2.0311320141600002</v>
      </c>
    </row>
    <row r="54" spans="1:9" x14ac:dyDescent="0.25">
      <c r="A54">
        <v>2044</v>
      </c>
      <c r="B54">
        <v>0.114391231326</v>
      </c>
      <c r="C54">
        <v>-1.38700199673</v>
      </c>
      <c r="D54">
        <v>1.50139322806</v>
      </c>
      <c r="E54">
        <v>22.2386104512</v>
      </c>
      <c r="F54">
        <v>13.0982777156</v>
      </c>
      <c r="G54">
        <v>4.8663732747899999</v>
      </c>
      <c r="H54">
        <v>1.1266291793700001</v>
      </c>
      <c r="I54">
        <v>2.15839607247</v>
      </c>
    </row>
    <row r="55" spans="1:9" x14ac:dyDescent="0.25">
      <c r="A55">
        <v>2045</v>
      </c>
      <c r="B55">
        <v>0.23711114208799999</v>
      </c>
      <c r="C55">
        <v>-1.2917759577600001</v>
      </c>
      <c r="D55">
        <v>1.5288870998499999</v>
      </c>
      <c r="E55">
        <v>21.773853622299999</v>
      </c>
      <c r="F55">
        <v>12.885679232699999</v>
      </c>
      <c r="G55">
        <v>4.7659993686000002</v>
      </c>
      <c r="H55">
        <v>1.1368408491399999</v>
      </c>
      <c r="I55">
        <v>2.2784650533100002</v>
      </c>
    </row>
    <row r="56" spans="1:9" x14ac:dyDescent="0.25">
      <c r="A56">
        <v>2046</v>
      </c>
      <c r="B56">
        <v>0.387022950526</v>
      </c>
      <c r="C56">
        <v>-1.1756733543</v>
      </c>
      <c r="D56">
        <v>1.56269630483</v>
      </c>
      <c r="E56">
        <v>21.209507530700002</v>
      </c>
      <c r="F56">
        <v>12.649490075199999</v>
      </c>
      <c r="G56">
        <v>4.6439818043300001</v>
      </c>
      <c r="H56">
        <v>1.1468156003300001</v>
      </c>
      <c r="I56">
        <v>2.3836991679500001</v>
      </c>
    </row>
    <row r="57" spans="1:9" x14ac:dyDescent="0.25">
      <c r="A57">
        <v>2047</v>
      </c>
      <c r="B57">
        <v>0.547189413056</v>
      </c>
      <c r="C57">
        <v>-1.0474098023</v>
      </c>
      <c r="D57">
        <v>1.5945992153599999</v>
      </c>
      <c r="E57">
        <v>20.555532664000001</v>
      </c>
      <c r="F57">
        <v>12.3882497742</v>
      </c>
      <c r="G57">
        <v>4.50244490544</v>
      </c>
      <c r="H57">
        <v>1.15573583533</v>
      </c>
      <c r="I57">
        <v>2.4757467306100001</v>
      </c>
    </row>
    <row r="58" spans="1:9" x14ac:dyDescent="0.25">
      <c r="A58">
        <v>2048</v>
      </c>
      <c r="B58">
        <v>0.67640208012699998</v>
      </c>
      <c r="C58">
        <v>-0.946127713772</v>
      </c>
      <c r="D58">
        <v>1.6225297939000001</v>
      </c>
      <c r="E58">
        <v>20.037303270399999</v>
      </c>
      <c r="F58">
        <v>12.180537062499999</v>
      </c>
      <c r="G58">
        <v>4.3902083880899996</v>
      </c>
      <c r="H58">
        <v>1.16311109642</v>
      </c>
      <c r="I58">
        <v>2.5504366142900001</v>
      </c>
    </row>
    <row r="59" spans="1:9" x14ac:dyDescent="0.25">
      <c r="A59">
        <v>2049</v>
      </c>
      <c r="B59">
        <v>0.77677735917400004</v>
      </c>
      <c r="C59">
        <v>-0.86620605837999998</v>
      </c>
      <c r="D59">
        <v>1.64298341755</v>
      </c>
      <c r="E59">
        <v>19.608884917499999</v>
      </c>
      <c r="F59">
        <v>12.008051140099999</v>
      </c>
      <c r="G59">
        <v>4.2973681476500003</v>
      </c>
      <c r="H59">
        <v>1.16862454139</v>
      </c>
      <c r="I59">
        <v>2.6083031654700002</v>
      </c>
    </row>
    <row r="60" spans="1:9" x14ac:dyDescent="0.25">
      <c r="A60">
        <v>2050</v>
      </c>
      <c r="B60">
        <v>0.84513283581099996</v>
      </c>
      <c r="C60">
        <v>-0.81001579984299998</v>
      </c>
      <c r="D60">
        <v>1.65514863565</v>
      </c>
      <c r="E60">
        <v>19.284011921099999</v>
      </c>
      <c r="F60">
        <v>11.874508276</v>
      </c>
      <c r="G60">
        <v>4.2269360040699997</v>
      </c>
      <c r="H60">
        <v>1.1722814373899999</v>
      </c>
      <c r="I60">
        <v>2.6522099752099999</v>
      </c>
    </row>
    <row r="61" spans="1:9" x14ac:dyDescent="0.25">
      <c r="A61">
        <v>2051</v>
      </c>
      <c r="B61">
        <v>0.87970997520700001</v>
      </c>
      <c r="C61">
        <v>-0.77894345015900002</v>
      </c>
      <c r="D61">
        <v>1.65865342537</v>
      </c>
      <c r="E61">
        <v>19.070651343800002</v>
      </c>
      <c r="F61">
        <v>11.781208715</v>
      </c>
      <c r="G61">
        <v>4.1806689782399999</v>
      </c>
      <c r="H61">
        <v>1.17427681417</v>
      </c>
      <c r="I61">
        <v>2.6873943215599998</v>
      </c>
    </row>
    <row r="62" spans="1:9" x14ac:dyDescent="0.25">
      <c r="A62">
        <v>2052</v>
      </c>
      <c r="B62">
        <v>0.88971002869600002</v>
      </c>
      <c r="C62">
        <v>-0.76616579134399998</v>
      </c>
      <c r="D62">
        <v>1.6558758200399999</v>
      </c>
      <c r="E62">
        <v>18.9413031614</v>
      </c>
      <c r="F62">
        <v>11.718795500800001</v>
      </c>
      <c r="G62">
        <v>4.1526186707499999</v>
      </c>
      <c r="H62">
        <v>1.1750265656200001</v>
      </c>
      <c r="I62">
        <v>2.71403728641</v>
      </c>
    </row>
    <row r="63" spans="1:9" x14ac:dyDescent="0.25">
      <c r="A63">
        <v>2053</v>
      </c>
      <c r="B63">
        <v>0.89553777515900002</v>
      </c>
      <c r="C63">
        <v>-0.75241600175400003</v>
      </c>
      <c r="D63">
        <v>1.6479537769099999</v>
      </c>
      <c r="E63">
        <v>18.784619582000001</v>
      </c>
      <c r="F63">
        <v>11.6469104266</v>
      </c>
      <c r="G63">
        <v>4.1186288983799999</v>
      </c>
      <c r="H63">
        <v>1.1748539084</v>
      </c>
      <c r="I63">
        <v>2.73701620851</v>
      </c>
    </row>
    <row r="64" spans="1:9" x14ac:dyDescent="0.25">
      <c r="A64">
        <v>2054</v>
      </c>
      <c r="B64">
        <v>0.87842544660400002</v>
      </c>
      <c r="C64">
        <v>-0.75990220016800003</v>
      </c>
      <c r="D64">
        <v>1.6383276467700001</v>
      </c>
      <c r="E64">
        <v>18.750971809500001</v>
      </c>
      <c r="F64">
        <v>11.620132310600001</v>
      </c>
      <c r="G64">
        <v>4.1113382869499997</v>
      </c>
      <c r="H64">
        <v>1.1741701984299999</v>
      </c>
      <c r="I64">
        <v>2.7563676641299999</v>
      </c>
    </row>
    <row r="65" spans="1:9" x14ac:dyDescent="0.25">
      <c r="A65">
        <v>2055</v>
      </c>
      <c r="B65">
        <v>0.85443213271899998</v>
      </c>
      <c r="C65">
        <v>-0.77273758438600004</v>
      </c>
      <c r="D65">
        <v>1.6271697170999999</v>
      </c>
      <c r="E65">
        <v>18.744514092100001</v>
      </c>
      <c r="F65">
        <v>11.603585476199999</v>
      </c>
      <c r="G65">
        <v>4.1099483586499996</v>
      </c>
      <c r="H65">
        <v>1.1731867763299999</v>
      </c>
      <c r="I65">
        <v>2.76753997424</v>
      </c>
    </row>
    <row r="66" spans="1:9" x14ac:dyDescent="0.25">
      <c r="A66">
        <v>2056</v>
      </c>
      <c r="B66">
        <v>0.839463144893</v>
      </c>
      <c r="C66">
        <v>-0.77553108351300004</v>
      </c>
      <c r="D66">
        <v>1.6149942284100001</v>
      </c>
      <c r="E66">
        <v>18.664804561899999</v>
      </c>
      <c r="F66">
        <v>11.559608557900001</v>
      </c>
      <c r="G66">
        <v>4.0926590795299997</v>
      </c>
      <c r="H66">
        <v>1.1716344835300001</v>
      </c>
      <c r="I66">
        <v>2.7838471684099999</v>
      </c>
    </row>
    <row r="67" spans="1:9" x14ac:dyDescent="0.25">
      <c r="A67">
        <v>2057</v>
      </c>
      <c r="B67">
        <v>0.81214874393799996</v>
      </c>
      <c r="C67">
        <v>-0.79173190059700005</v>
      </c>
      <c r="D67">
        <v>1.60388064453</v>
      </c>
      <c r="E67">
        <v>18.673454134299998</v>
      </c>
      <c r="F67">
        <v>11.5484967885</v>
      </c>
      <c r="G67">
        <v>4.0945484606100004</v>
      </c>
      <c r="H67">
        <v>1.1701165171600001</v>
      </c>
      <c r="I67">
        <v>2.7983165564700001</v>
      </c>
    </row>
    <row r="68" spans="1:9" x14ac:dyDescent="0.25">
      <c r="A68">
        <v>2058</v>
      </c>
      <c r="B68">
        <v>0.78471670771000002</v>
      </c>
      <c r="C68">
        <v>-0.80826026566999998</v>
      </c>
      <c r="D68">
        <v>1.5929769733800001</v>
      </c>
      <c r="E68">
        <v>18.6870436544</v>
      </c>
      <c r="F68">
        <v>11.5398183801</v>
      </c>
      <c r="G68">
        <v>4.0975096759899996</v>
      </c>
      <c r="H68">
        <v>1.1686435337300001</v>
      </c>
      <c r="I68">
        <v>2.8106248170199999</v>
      </c>
    </row>
    <row r="69" spans="1:9" x14ac:dyDescent="0.25">
      <c r="A69">
        <v>2059</v>
      </c>
      <c r="B69">
        <v>0.77165348802900002</v>
      </c>
      <c r="C69">
        <v>-0.81014983015499997</v>
      </c>
      <c r="D69">
        <v>1.58180331818</v>
      </c>
      <c r="E69">
        <v>18.612822657100001</v>
      </c>
      <c r="F69">
        <v>11.500137956</v>
      </c>
      <c r="G69">
        <v>4.0814087461200002</v>
      </c>
      <c r="H69">
        <v>1.1671837165900001</v>
      </c>
      <c r="I69">
        <v>2.8231279710199999</v>
      </c>
    </row>
    <row r="70" spans="1:9" x14ac:dyDescent="0.25">
      <c r="A70">
        <v>2060</v>
      </c>
      <c r="B70">
        <v>0.74803325834800005</v>
      </c>
      <c r="C70">
        <v>-0.82415711392699997</v>
      </c>
      <c r="D70">
        <v>1.5721903722699999</v>
      </c>
      <c r="E70">
        <v>18.620545987</v>
      </c>
      <c r="F70">
        <v>11.4909335412</v>
      </c>
      <c r="G70">
        <v>4.0830954002600004</v>
      </c>
      <c r="H70">
        <v>1.1658257513600001</v>
      </c>
      <c r="I70">
        <v>2.8324910238899998</v>
      </c>
    </row>
    <row r="71" spans="1:9" x14ac:dyDescent="0.25">
      <c r="A71">
        <v>2061</v>
      </c>
      <c r="B71">
        <v>0.72181465767899999</v>
      </c>
      <c r="C71">
        <v>-0.84061667437999998</v>
      </c>
      <c r="D71">
        <v>1.5624313320600001</v>
      </c>
      <c r="E71">
        <v>18.639756759200001</v>
      </c>
      <c r="F71">
        <v>11.48534415</v>
      </c>
      <c r="G71">
        <v>4.0872762837199996</v>
      </c>
      <c r="H71">
        <v>1.1643673074700001</v>
      </c>
      <c r="I71">
        <v>2.8435024548199999</v>
      </c>
    </row>
    <row r="72" spans="1:9" x14ac:dyDescent="0.25">
      <c r="A72">
        <v>2062</v>
      </c>
      <c r="B72">
        <v>0.71068617656099997</v>
      </c>
      <c r="C72">
        <v>-0.84189081167799995</v>
      </c>
      <c r="D72">
        <v>1.55257698824</v>
      </c>
      <c r="E72">
        <v>18.569221301799999</v>
      </c>
      <c r="F72">
        <v>11.4482217726</v>
      </c>
      <c r="G72">
        <v>4.07197362459</v>
      </c>
      <c r="H72">
        <v>1.1629540280199999</v>
      </c>
      <c r="I72">
        <v>2.8544170261100001</v>
      </c>
    </row>
    <row r="73" spans="1:9" x14ac:dyDescent="0.25">
      <c r="A73">
        <v>2063</v>
      </c>
      <c r="B73">
        <v>0.68931826469000002</v>
      </c>
      <c r="C73">
        <v>-0.85506634061200004</v>
      </c>
      <c r="D73">
        <v>1.5443846053000001</v>
      </c>
      <c r="E73">
        <v>18.579781648099999</v>
      </c>
      <c r="F73">
        <v>11.441332747300001</v>
      </c>
      <c r="G73">
        <v>4.0742753237400002</v>
      </c>
      <c r="H73">
        <v>1.16165851665</v>
      </c>
      <c r="I73">
        <v>2.8635375252499999</v>
      </c>
    </row>
    <row r="74" spans="1:9" x14ac:dyDescent="0.25">
      <c r="A74">
        <v>2064</v>
      </c>
      <c r="B74">
        <v>0.66875005481100003</v>
      </c>
      <c r="C74">
        <v>-0.86793804397499996</v>
      </c>
      <c r="D74">
        <v>1.53668809879</v>
      </c>
      <c r="E74">
        <v>18.592183804000001</v>
      </c>
      <c r="F74">
        <v>11.4357310183</v>
      </c>
      <c r="G74">
        <v>4.0769764348599997</v>
      </c>
      <c r="H74">
        <v>1.16042938935</v>
      </c>
      <c r="I74">
        <v>2.87094781462</v>
      </c>
    </row>
    <row r="75" spans="1:9" x14ac:dyDescent="0.25">
      <c r="A75">
        <v>2065</v>
      </c>
      <c r="B75">
        <v>0.64861356063800002</v>
      </c>
      <c r="C75">
        <v>-0.88081444072000004</v>
      </c>
      <c r="D75">
        <v>1.5294280013599999</v>
      </c>
      <c r="E75">
        <v>18.607562834300001</v>
      </c>
      <c r="F75">
        <v>11.431706312399999</v>
      </c>
      <c r="G75">
        <v>4.0803234599199998</v>
      </c>
      <c r="H75">
        <v>1.1592489970199999</v>
      </c>
      <c r="I75">
        <v>2.8763529571899999</v>
      </c>
    </row>
    <row r="76" spans="1:9" x14ac:dyDescent="0.25">
      <c r="A76">
        <v>2066</v>
      </c>
      <c r="B76">
        <v>0.62875113766500001</v>
      </c>
      <c r="C76">
        <v>-0.89388354151399996</v>
      </c>
      <c r="D76">
        <v>1.5226346791800001</v>
      </c>
      <c r="E76">
        <v>18.626192046700002</v>
      </c>
      <c r="F76">
        <v>11.4292035058</v>
      </c>
      <c r="G76">
        <v>4.0843758772700003</v>
      </c>
      <c r="H76">
        <v>1.1580771324400001</v>
      </c>
      <c r="I76">
        <v>2.8807742380399999</v>
      </c>
    </row>
    <row r="77" spans="1:9" x14ac:dyDescent="0.25">
      <c r="A77">
        <v>2067</v>
      </c>
      <c r="B77">
        <v>0.60824976725699997</v>
      </c>
      <c r="C77">
        <v>-0.90778826411900004</v>
      </c>
      <c r="D77">
        <v>1.5160380313799999</v>
      </c>
      <c r="E77">
        <v>18.651355915300002</v>
      </c>
      <c r="F77">
        <v>11.4293358802</v>
      </c>
      <c r="G77">
        <v>4.0898466316400004</v>
      </c>
      <c r="H77">
        <v>1.1569424994799999</v>
      </c>
      <c r="I77">
        <v>2.8837999890899999</v>
      </c>
    </row>
    <row r="78" spans="1:9" x14ac:dyDescent="0.25">
      <c r="A78">
        <v>2068</v>
      </c>
      <c r="B78">
        <v>0.60174198918800004</v>
      </c>
      <c r="C78">
        <v>-0.90703822399400003</v>
      </c>
      <c r="D78">
        <v>1.5087802131800001</v>
      </c>
      <c r="E78">
        <v>18.586390657100001</v>
      </c>
      <c r="F78">
        <v>11.3971905998</v>
      </c>
      <c r="G78">
        <v>4.0757512228600001</v>
      </c>
      <c r="H78">
        <v>1.1557910494700001</v>
      </c>
      <c r="I78">
        <v>2.8880678485</v>
      </c>
    </row>
    <row r="79" spans="1:9" x14ac:dyDescent="0.25">
      <c r="A79">
        <v>2069</v>
      </c>
      <c r="B79">
        <v>0.58396752515499994</v>
      </c>
      <c r="C79">
        <v>-0.91868003418499999</v>
      </c>
      <c r="D79">
        <v>1.5026475593399999</v>
      </c>
      <c r="E79">
        <v>18.6016381558</v>
      </c>
      <c r="F79">
        <v>11.3943274889</v>
      </c>
      <c r="G79">
        <v>4.07906889758</v>
      </c>
      <c r="H79">
        <v>1.1547103804500001</v>
      </c>
      <c r="I79">
        <v>2.8917372515499999</v>
      </c>
    </row>
    <row r="80" spans="1:9" x14ac:dyDescent="0.25">
      <c r="A80">
        <v>2070</v>
      </c>
      <c r="B80">
        <v>0.56629299948400003</v>
      </c>
      <c r="C80">
        <v>-0.93022152865800001</v>
      </c>
      <c r="D80">
        <v>1.4965145281400001</v>
      </c>
      <c r="E80">
        <v>18.6170048848</v>
      </c>
      <c r="F80">
        <v>11.3916383821</v>
      </c>
      <c r="G80">
        <v>4.0824123330799997</v>
      </c>
      <c r="H80">
        <v>1.15366182867</v>
      </c>
      <c r="I80">
        <v>2.89443435508</v>
      </c>
    </row>
    <row r="81" spans="1:9" x14ac:dyDescent="0.25">
      <c r="A81">
        <v>2071</v>
      </c>
      <c r="B81">
        <v>0.56296811961500004</v>
      </c>
      <c r="C81">
        <v>-0.92681563084100005</v>
      </c>
      <c r="D81">
        <v>1.48978375046</v>
      </c>
      <c r="E81">
        <v>18.540961041399999</v>
      </c>
      <c r="F81">
        <v>11.356276851800001</v>
      </c>
      <c r="G81">
        <v>4.0659103660999998</v>
      </c>
      <c r="H81">
        <v>1.15259441152</v>
      </c>
      <c r="I81">
        <v>2.89860705218</v>
      </c>
    </row>
    <row r="82" spans="1:9" x14ac:dyDescent="0.25">
      <c r="A82">
        <v>2072</v>
      </c>
      <c r="B82">
        <v>0.54874170333000005</v>
      </c>
      <c r="C82">
        <v>-0.93551255793499999</v>
      </c>
      <c r="D82">
        <v>1.48425426127</v>
      </c>
      <c r="E82">
        <v>18.543641747300001</v>
      </c>
      <c r="F82">
        <v>11.3496987134</v>
      </c>
      <c r="G82">
        <v>4.0664991101599997</v>
      </c>
      <c r="H82">
        <v>1.15159805225</v>
      </c>
      <c r="I82">
        <v>2.9024043123899999</v>
      </c>
    </row>
    <row r="83" spans="1:9" x14ac:dyDescent="0.25">
      <c r="A83">
        <v>2073</v>
      </c>
      <c r="B83">
        <v>0.53511618451999998</v>
      </c>
      <c r="C83">
        <v>-0.94370279082200004</v>
      </c>
      <c r="D83">
        <v>1.4788189753400001</v>
      </c>
      <c r="E83">
        <v>18.5445544574</v>
      </c>
      <c r="F83">
        <v>11.342697309</v>
      </c>
      <c r="G83">
        <v>4.0667038342000001</v>
      </c>
      <c r="H83">
        <v>1.1506358156000001</v>
      </c>
      <c r="I83">
        <v>2.90585361696</v>
      </c>
    </row>
    <row r="84" spans="1:9" x14ac:dyDescent="0.25">
      <c r="A84">
        <v>2074</v>
      </c>
      <c r="B84">
        <v>0.52209439092200005</v>
      </c>
      <c r="C84">
        <v>-0.95138558691200004</v>
      </c>
      <c r="D84">
        <v>1.4734799778300001</v>
      </c>
      <c r="E84">
        <v>18.543634990400001</v>
      </c>
      <c r="F84">
        <v>11.3352381509</v>
      </c>
      <c r="G84">
        <v>4.0665106094499999</v>
      </c>
      <c r="H84">
        <v>1.14970446045</v>
      </c>
      <c r="I84">
        <v>2.9090176669500001</v>
      </c>
    </row>
    <row r="85" spans="1:9" x14ac:dyDescent="0.25">
      <c r="A85">
        <v>2075</v>
      </c>
      <c r="B85">
        <v>0.50969279451399996</v>
      </c>
      <c r="C85">
        <v>-0.95854883722999995</v>
      </c>
      <c r="D85">
        <v>1.46824163174</v>
      </c>
      <c r="E85">
        <v>18.540776127600001</v>
      </c>
      <c r="F85">
        <v>11.327275401</v>
      </c>
      <c r="G85">
        <v>4.0658961573200001</v>
      </c>
      <c r="H85">
        <v>1.1488013350499999</v>
      </c>
      <c r="I85">
        <v>2.9119556954200001</v>
      </c>
    </row>
    <row r="86" spans="1:9" x14ac:dyDescent="0.25">
      <c r="A86">
        <v>2076</v>
      </c>
      <c r="B86">
        <v>0.497942400201</v>
      </c>
      <c r="C86">
        <v>-0.96516835335399997</v>
      </c>
      <c r="D86">
        <v>1.4631107535600001</v>
      </c>
      <c r="E86">
        <v>18.535823545100001</v>
      </c>
      <c r="F86">
        <v>11.3187504079</v>
      </c>
      <c r="G86">
        <v>4.0648269656</v>
      </c>
      <c r="H86">
        <v>1.1479243399000001</v>
      </c>
      <c r="I86">
        <v>2.91472459517</v>
      </c>
    </row>
    <row r="87" spans="1:9" x14ac:dyDescent="0.25">
      <c r="A87">
        <v>2077</v>
      </c>
      <c r="B87">
        <v>0.48688999409299999</v>
      </c>
      <c r="C87">
        <v>-0.971206857481</v>
      </c>
      <c r="D87">
        <v>1.4580968515699999</v>
      </c>
      <c r="E87">
        <v>18.528570534499998</v>
      </c>
      <c r="F87">
        <v>11.3095898967</v>
      </c>
      <c r="G87">
        <v>4.0632581410500004</v>
      </c>
      <c r="H87">
        <v>1.1470719015799999</v>
      </c>
      <c r="I87">
        <v>2.9173800485600001</v>
      </c>
    </row>
    <row r="88" spans="1:9" x14ac:dyDescent="0.25">
      <c r="A88">
        <v>2078</v>
      </c>
      <c r="B88">
        <v>0.476599793981</v>
      </c>
      <c r="C88">
        <v>-0.97661264079800003</v>
      </c>
      <c r="D88">
        <v>1.45321243478</v>
      </c>
      <c r="E88">
        <v>18.5187513427</v>
      </c>
      <c r="F88">
        <v>11.2997037601</v>
      </c>
      <c r="G88">
        <v>4.0611319617800001</v>
      </c>
      <c r="H88">
        <v>1.1462429573199999</v>
      </c>
      <c r="I88">
        <v>2.9199776869899998</v>
      </c>
    </row>
    <row r="89" spans="1:9" x14ac:dyDescent="0.25">
      <c r="A89">
        <v>2079</v>
      </c>
      <c r="B89">
        <v>0.467155559203</v>
      </c>
      <c r="C89">
        <v>-0.981317843312</v>
      </c>
      <c r="D89">
        <v>1.4484734025199999</v>
      </c>
      <c r="E89">
        <v>18.5060329119</v>
      </c>
      <c r="F89">
        <v>11.2889823778</v>
      </c>
      <c r="G89">
        <v>4.0583760813599996</v>
      </c>
      <c r="H89">
        <v>1.1454369505199999</v>
      </c>
      <c r="I89">
        <v>2.9225743029400002</v>
      </c>
    </row>
    <row r="90" spans="1:9" x14ac:dyDescent="0.25">
      <c r="A90">
        <v>2080</v>
      </c>
      <c r="B90">
        <v>0.45866323001199999</v>
      </c>
      <c r="C90">
        <v>-0.98523629794199996</v>
      </c>
      <c r="D90">
        <v>1.44389952795</v>
      </c>
      <c r="E90">
        <v>18.490004752800001</v>
      </c>
      <c r="F90">
        <v>11.2772933812</v>
      </c>
      <c r="G90">
        <v>4.0549013266099996</v>
      </c>
      <c r="H90">
        <v>1.1446538375599999</v>
      </c>
      <c r="I90">
        <v>2.9252291458899999</v>
      </c>
    </row>
    <row r="91" spans="1:9" x14ac:dyDescent="0.25">
      <c r="A91">
        <v>2081</v>
      </c>
      <c r="B91">
        <v>0.451254182891</v>
      </c>
      <c r="C91">
        <v>-0.98826086836000004</v>
      </c>
      <c r="D91">
        <v>1.4395150512499999</v>
      </c>
      <c r="E91">
        <v>18.470166627600001</v>
      </c>
      <c r="F91">
        <v>11.2644777602</v>
      </c>
      <c r="G91">
        <v>4.0505990184599998</v>
      </c>
      <c r="H91">
        <v>1.1438941065499999</v>
      </c>
      <c r="I91">
        <v>2.9280053344899999</v>
      </c>
    </row>
    <row r="92" spans="1:9" x14ac:dyDescent="0.25">
      <c r="A92">
        <v>2082</v>
      </c>
      <c r="B92">
        <v>0.44508921097699999</v>
      </c>
      <c r="C92">
        <v>-0.99026019095600004</v>
      </c>
      <c r="D92">
        <v>1.4353494019299999</v>
      </c>
      <c r="E92">
        <v>18.445913626999999</v>
      </c>
      <c r="F92">
        <v>11.2503451813</v>
      </c>
      <c r="G92">
        <v>4.0453377250100004</v>
      </c>
      <c r="H92">
        <v>1.14315880883</v>
      </c>
      <c r="I92">
        <v>2.93097142366</v>
      </c>
    </row>
    <row r="93" spans="1:9" x14ac:dyDescent="0.25">
      <c r="A93">
        <v>2083</v>
      </c>
      <c r="B93">
        <v>0.44036336197600001</v>
      </c>
      <c r="C93">
        <v>-0.99107471360400001</v>
      </c>
      <c r="D93">
        <v>1.43143807558</v>
      </c>
      <c r="E93">
        <v>18.4165181551</v>
      </c>
      <c r="F93">
        <v>11.234668362900001</v>
      </c>
      <c r="G93">
        <v>4.0389593405199999</v>
      </c>
      <c r="H93">
        <v>1.1424496048299999</v>
      </c>
      <c r="I93">
        <v>2.9342031734899998</v>
      </c>
    </row>
    <row r="94" spans="1:9" x14ac:dyDescent="0.25">
      <c r="A94">
        <v>2084</v>
      </c>
      <c r="B94">
        <v>0.43731180102400002</v>
      </c>
      <c r="C94">
        <v>-0.99051189386100003</v>
      </c>
      <c r="D94">
        <v>1.4278236948900001</v>
      </c>
      <c r="E94">
        <v>18.381108187100001</v>
      </c>
      <c r="F94">
        <v>11.217176309799999</v>
      </c>
      <c r="G94">
        <v>4.0312743513999996</v>
      </c>
      <c r="H94">
        <v>1.1417688257700001</v>
      </c>
      <c r="I94">
        <v>2.9377855703</v>
      </c>
    </row>
    <row r="95" spans="1:9" x14ac:dyDescent="0.25">
      <c r="A95">
        <v>2085</v>
      </c>
      <c r="B95">
        <v>0.43621690505999999</v>
      </c>
      <c r="C95">
        <v>-0.98834038866999996</v>
      </c>
      <c r="D95">
        <v>1.42455729373</v>
      </c>
      <c r="E95">
        <v>18.338641033199998</v>
      </c>
      <c r="F95">
        <v>11.1975461607</v>
      </c>
      <c r="G95">
        <v>4.0220561210100003</v>
      </c>
      <c r="H95">
        <v>1.1411195535400001</v>
      </c>
      <c r="I95">
        <v>2.9418151723500001</v>
      </c>
    </row>
    <row r="96" spans="1:9" x14ac:dyDescent="0.25">
      <c r="A96">
        <v>2086</v>
      </c>
      <c r="B96">
        <v>0.43741684767</v>
      </c>
      <c r="C96">
        <v>-0.98428302509999999</v>
      </c>
      <c r="D96">
        <v>1.4216998727700001</v>
      </c>
      <c r="E96">
        <v>18.287871642300001</v>
      </c>
      <c r="F96">
        <v>11.1753933484</v>
      </c>
      <c r="G96">
        <v>4.0110339816499998</v>
      </c>
      <c r="H96">
        <v>1.1405057217900001</v>
      </c>
      <c r="I96">
        <v>2.9464028525999999</v>
      </c>
    </row>
    <row r="97" spans="1:9" x14ac:dyDescent="0.25">
      <c r="A97">
        <v>2087</v>
      </c>
      <c r="B97">
        <v>0.44131600213700001</v>
      </c>
      <c r="C97">
        <v>-0.97800828500199999</v>
      </c>
      <c r="D97">
        <v>1.41932428714</v>
      </c>
      <c r="E97">
        <v>18.227314210199999</v>
      </c>
      <c r="F97">
        <v>11.150259674699999</v>
      </c>
      <c r="G97">
        <v>3.9978848622899998</v>
      </c>
      <c r="H97">
        <v>1.13993224161</v>
      </c>
      <c r="I97">
        <v>2.9520791718899999</v>
      </c>
    </row>
    <row r="98" spans="1:9" x14ac:dyDescent="0.25">
      <c r="A98">
        <v>2088</v>
      </c>
      <c r="B98">
        <v>0.43390317239800003</v>
      </c>
      <c r="C98">
        <v>-0.98419644340099999</v>
      </c>
      <c r="D98">
        <v>1.4180996158000001</v>
      </c>
      <c r="E98">
        <v>18.2471560412</v>
      </c>
      <c r="F98">
        <v>11.1544707125</v>
      </c>
      <c r="G98">
        <v>4.0021965802499997</v>
      </c>
      <c r="H98">
        <v>1.13945167651</v>
      </c>
      <c r="I98">
        <v>2.9569063228000001</v>
      </c>
    </row>
    <row r="99" spans="1:9" x14ac:dyDescent="0.25">
      <c r="A99">
        <v>2089</v>
      </c>
      <c r="B99">
        <v>0.426693040972</v>
      </c>
      <c r="C99">
        <v>-0.99020558725899999</v>
      </c>
      <c r="D99">
        <v>1.41689862823</v>
      </c>
      <c r="E99">
        <v>18.267159531299999</v>
      </c>
      <c r="F99">
        <v>11.1589635967</v>
      </c>
      <c r="G99">
        <v>4.0065431653400001</v>
      </c>
      <c r="H99">
        <v>1.1390212769100001</v>
      </c>
      <c r="I99">
        <v>2.9609337547900001</v>
      </c>
    </row>
    <row r="100" spans="1:9" x14ac:dyDescent="0.25">
      <c r="A100">
        <v>2090</v>
      </c>
      <c r="B100">
        <v>0.41952705167900001</v>
      </c>
      <c r="C100">
        <v>-0.99616729268500004</v>
      </c>
      <c r="D100">
        <v>1.4156943443600001</v>
      </c>
      <c r="E100">
        <v>18.287791949599999</v>
      </c>
      <c r="F100">
        <v>11.1638527663</v>
      </c>
      <c r="G100">
        <v>4.0110261385600001</v>
      </c>
      <c r="H100">
        <v>1.1386329938899999</v>
      </c>
      <c r="I100">
        <v>2.9642215535899998</v>
      </c>
    </row>
    <row r="101" spans="1:9" x14ac:dyDescent="0.25">
      <c r="A101">
        <v>2091</v>
      </c>
      <c r="B101">
        <v>0.412241550678</v>
      </c>
      <c r="C101">
        <v>-1.0022171548100001</v>
      </c>
      <c r="D101">
        <v>1.41445870549</v>
      </c>
      <c r="E101">
        <v>18.3095528329</v>
      </c>
      <c r="F101">
        <v>11.169266024300001</v>
      </c>
      <c r="G101">
        <v>4.0157540189800001</v>
      </c>
      <c r="H101">
        <v>1.13827944275</v>
      </c>
      <c r="I101">
        <v>2.9668155738499999</v>
      </c>
    </row>
    <row r="102" spans="1:9" x14ac:dyDescent="0.25">
      <c r="A102">
        <v>2092</v>
      </c>
      <c r="B102">
        <v>0.40466391706400001</v>
      </c>
      <c r="C102">
        <v>-1.00849798223</v>
      </c>
      <c r="D102">
        <v>1.4131618992899999</v>
      </c>
      <c r="E102">
        <v>18.332986441599999</v>
      </c>
      <c r="F102">
        <v>11.1753479233</v>
      </c>
      <c r="G102">
        <v>4.0208450277700001</v>
      </c>
      <c r="H102">
        <v>1.13795375927</v>
      </c>
      <c r="I102">
        <v>3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2"/>
  <sheetViews>
    <sheetView workbookViewId="0">
      <pane ySplit="1" topLeftCell="A81" activePane="bottomLeft" state="frozen"/>
      <selection activeCell="F15" sqref="F15:G15"/>
      <selection pane="bottomLeft" activeCell="F15" sqref="F15:G15"/>
    </sheetView>
  </sheetViews>
  <sheetFormatPr defaultRowHeight="15" x14ac:dyDescent="0.25"/>
  <sheetData>
    <row r="1" spans="1:9" x14ac:dyDescent="0.25">
      <c r="A1" t="s">
        <v>263</v>
      </c>
      <c r="B1" t="s">
        <v>264</v>
      </c>
      <c r="C1" t="s">
        <v>265</v>
      </c>
      <c r="D1" t="s">
        <v>266</v>
      </c>
      <c r="E1" t="s">
        <v>267</v>
      </c>
      <c r="F1" t="s">
        <v>73</v>
      </c>
      <c r="G1" t="s">
        <v>74</v>
      </c>
      <c r="H1" t="s">
        <v>268</v>
      </c>
      <c r="I1" t="s">
        <v>269</v>
      </c>
    </row>
    <row r="2" spans="1:9" x14ac:dyDescent="0.25">
      <c r="A2">
        <v>1992</v>
      </c>
      <c r="B2">
        <v>-0.53216705200000003</v>
      </c>
      <c r="C2">
        <v>-1.37017723649</v>
      </c>
      <c r="D2">
        <v>0.83801018449099995</v>
      </c>
      <c r="E2">
        <v>20.0189622742</v>
      </c>
      <c r="F2">
        <v>19.689600169199998</v>
      </c>
      <c r="G2">
        <v>4.3720975518299996</v>
      </c>
      <c r="H2">
        <v>0.99999999997199995</v>
      </c>
      <c r="I2">
        <v>0.83016088595000004</v>
      </c>
    </row>
    <row r="3" spans="1:9" x14ac:dyDescent="0.25">
      <c r="A3">
        <v>1993</v>
      </c>
      <c r="B3">
        <v>-0.75433141323999997</v>
      </c>
      <c r="C3">
        <v>-1.61104924428</v>
      </c>
      <c r="D3">
        <v>0.85671783104099997</v>
      </c>
      <c r="E3">
        <v>20.809929934900001</v>
      </c>
      <c r="F3">
        <v>19.5150550452</v>
      </c>
      <c r="G3">
        <v>4.5434862251599997</v>
      </c>
      <c r="H3">
        <v>0.99184104200900003</v>
      </c>
      <c r="I3">
        <v>1.4662384751899999</v>
      </c>
    </row>
    <row r="4" spans="1:9" x14ac:dyDescent="0.25">
      <c r="A4">
        <v>1994</v>
      </c>
      <c r="B4">
        <v>-0.72761866425300004</v>
      </c>
      <c r="C4">
        <v>-1.61893338439</v>
      </c>
      <c r="D4">
        <v>0.89131472013799995</v>
      </c>
      <c r="E4">
        <v>20.952606582600001</v>
      </c>
      <c r="F4">
        <v>19.282686554800001</v>
      </c>
      <c r="G4">
        <v>4.5746944886299996</v>
      </c>
      <c r="H4">
        <v>0.98830578872200003</v>
      </c>
      <c r="I4">
        <v>1.53325035942</v>
      </c>
    </row>
    <row r="5" spans="1:9" x14ac:dyDescent="0.25">
      <c r="A5">
        <v>1995</v>
      </c>
      <c r="B5">
        <v>-0.712571270275</v>
      </c>
      <c r="C5">
        <v>-1.63379328891</v>
      </c>
      <c r="D5">
        <v>0.92122201863800002</v>
      </c>
      <c r="E5">
        <v>21.067774433299999</v>
      </c>
      <c r="F5">
        <v>19.0390954175</v>
      </c>
      <c r="G5">
        <v>4.5999672679900003</v>
      </c>
      <c r="H5">
        <v>0.98461722327500001</v>
      </c>
      <c r="I5">
        <v>1.6090795017399999</v>
      </c>
    </row>
    <row r="6" spans="1:9" x14ac:dyDescent="0.25">
      <c r="A6">
        <v>1996</v>
      </c>
      <c r="B6">
        <v>-0.74703001382400003</v>
      </c>
      <c r="C6">
        <v>-1.6863576712399999</v>
      </c>
      <c r="D6">
        <v>0.93932765741699997</v>
      </c>
      <c r="E6">
        <v>21.247385192700001</v>
      </c>
      <c r="F6">
        <v>18.794246060900001</v>
      </c>
      <c r="G6">
        <v>4.6391734160900002</v>
      </c>
      <c r="H6">
        <v>0.98102133478599995</v>
      </c>
      <c r="I6">
        <v>1.69584808044</v>
      </c>
    </row>
    <row r="7" spans="1:9" x14ac:dyDescent="0.25">
      <c r="A7">
        <v>1997</v>
      </c>
      <c r="B7">
        <v>-0.781798633997</v>
      </c>
      <c r="C7">
        <v>-1.7355184155600001</v>
      </c>
      <c r="D7">
        <v>0.95371978156799997</v>
      </c>
      <c r="E7">
        <v>21.386840363800001</v>
      </c>
      <c r="F7">
        <v>18.542812316700001</v>
      </c>
      <c r="G7">
        <v>4.6697054766099999</v>
      </c>
      <c r="H7">
        <v>0.97760562872000001</v>
      </c>
      <c r="I7">
        <v>1.77936222925</v>
      </c>
    </row>
    <row r="8" spans="1:9" x14ac:dyDescent="0.25">
      <c r="A8">
        <v>1998</v>
      </c>
      <c r="B8">
        <v>-0.811563072893</v>
      </c>
      <c r="C8">
        <v>-1.77751738849</v>
      </c>
      <c r="D8">
        <v>0.96595431559400002</v>
      </c>
      <c r="E8">
        <v>21.491305916400002</v>
      </c>
      <c r="F8">
        <v>18.291075046</v>
      </c>
      <c r="G8">
        <v>4.6926754153900001</v>
      </c>
      <c r="H8">
        <v>0.974531675032</v>
      </c>
      <c r="I8">
        <v>1.8590833384200001</v>
      </c>
    </row>
    <row r="9" spans="1:9" x14ac:dyDescent="0.25">
      <c r="A9">
        <v>1999</v>
      </c>
      <c r="B9">
        <v>-0.83106446180299998</v>
      </c>
      <c r="C9">
        <v>-1.80901941135</v>
      </c>
      <c r="D9">
        <v>0.97795494954399997</v>
      </c>
      <c r="E9">
        <v>21.5703370994</v>
      </c>
      <c r="F9">
        <v>18.047074541600001</v>
      </c>
      <c r="G9">
        <v>4.7101413877600002</v>
      </c>
      <c r="H9">
        <v>0.97199248850200004</v>
      </c>
      <c r="I9">
        <v>1.93176897177</v>
      </c>
    </row>
    <row r="10" spans="1:9" x14ac:dyDescent="0.25">
      <c r="A10">
        <v>2000</v>
      </c>
      <c r="B10">
        <v>-0.83825331642000001</v>
      </c>
      <c r="C10">
        <v>-1.82926938108</v>
      </c>
      <c r="D10">
        <v>0.99101606465900005</v>
      </c>
      <c r="E10">
        <v>21.633887205499999</v>
      </c>
      <c r="F10">
        <v>17.816249176500001</v>
      </c>
      <c r="G10">
        <v>4.7242496481999998</v>
      </c>
      <c r="H10">
        <v>0.97008763275099996</v>
      </c>
      <c r="I10">
        <v>1.9975939414999999</v>
      </c>
    </row>
    <row r="11" spans="1:9" x14ac:dyDescent="0.25">
      <c r="A11">
        <v>2001</v>
      </c>
      <c r="B11">
        <v>-0.83852491105399996</v>
      </c>
      <c r="C11">
        <v>-1.8429551099199999</v>
      </c>
      <c r="D11">
        <v>1.00443019887</v>
      </c>
      <c r="E11">
        <v>21.6996263807</v>
      </c>
      <c r="F11">
        <v>17.601980826199998</v>
      </c>
      <c r="G11">
        <v>4.7388163159300003</v>
      </c>
      <c r="H11">
        <v>0.96889712979200004</v>
      </c>
      <c r="I11">
        <v>2.0515081938200002</v>
      </c>
    </row>
    <row r="12" spans="1:9" x14ac:dyDescent="0.25">
      <c r="A12">
        <v>2002</v>
      </c>
      <c r="B12">
        <v>-0.832174372301</v>
      </c>
      <c r="C12">
        <v>-1.8508982182</v>
      </c>
      <c r="D12">
        <v>1.0187238459000001</v>
      </c>
      <c r="E12">
        <v>21.763341795100001</v>
      </c>
      <c r="F12">
        <v>17.4009996829</v>
      </c>
      <c r="G12">
        <v>4.7529341554400002</v>
      </c>
      <c r="H12">
        <v>0.96820356270700003</v>
      </c>
      <c r="I12">
        <v>2.0949168458599998</v>
      </c>
    </row>
    <row r="13" spans="1:9" x14ac:dyDescent="0.25">
      <c r="A13">
        <v>2003</v>
      </c>
      <c r="B13">
        <v>-0.82250413946400003</v>
      </c>
      <c r="C13">
        <v>-1.8561510134799999</v>
      </c>
      <c r="D13">
        <v>1.03364687402</v>
      </c>
      <c r="E13">
        <v>21.8294600501</v>
      </c>
      <c r="F13">
        <v>17.2118262919</v>
      </c>
      <c r="G13">
        <v>4.7675615489799998</v>
      </c>
      <c r="H13">
        <v>0.96787343556799998</v>
      </c>
      <c r="I13">
        <v>2.1286972094899999</v>
      </c>
    </row>
    <row r="14" spans="1:9" x14ac:dyDescent="0.25">
      <c r="A14">
        <v>2004</v>
      </c>
      <c r="B14">
        <v>-0.81296171424499997</v>
      </c>
      <c r="C14">
        <v>-1.8617269411099999</v>
      </c>
      <c r="D14">
        <v>1.0487652268600001</v>
      </c>
      <c r="E14">
        <v>21.9003381347</v>
      </c>
      <c r="F14">
        <v>17.031997731099999</v>
      </c>
      <c r="G14">
        <v>4.7832104603500003</v>
      </c>
      <c r="H14">
        <v>0.96774566207500001</v>
      </c>
      <c r="I14">
        <v>2.1552415466600001</v>
      </c>
    </row>
    <row r="15" spans="1:9" x14ac:dyDescent="0.25">
      <c r="A15">
        <v>2005</v>
      </c>
      <c r="B15">
        <v>-0.80626513497499996</v>
      </c>
      <c r="C15">
        <v>-1.86994198644</v>
      </c>
      <c r="D15">
        <v>1.0636768514599999</v>
      </c>
      <c r="E15">
        <v>21.978305762200002</v>
      </c>
      <c r="F15">
        <v>16.859896751400001</v>
      </c>
      <c r="G15">
        <v>4.80038612345</v>
      </c>
      <c r="H15">
        <v>0.967704182601</v>
      </c>
      <c r="I15">
        <v>2.1853766247999999</v>
      </c>
    </row>
    <row r="16" spans="1:9" x14ac:dyDescent="0.25">
      <c r="A16">
        <v>2006</v>
      </c>
      <c r="B16">
        <v>-0.74049777166099995</v>
      </c>
      <c r="C16">
        <v>-1.8270425803799999</v>
      </c>
      <c r="D16">
        <v>1.08654480872</v>
      </c>
      <c r="E16">
        <v>21.918527411700001</v>
      </c>
      <c r="F16">
        <v>16.680805105400001</v>
      </c>
      <c r="G16">
        <v>4.7877900596199998</v>
      </c>
      <c r="H16">
        <v>0.96861402640600003</v>
      </c>
      <c r="I16">
        <v>2.1728190729799999</v>
      </c>
    </row>
    <row r="17" spans="1:9" x14ac:dyDescent="0.25">
      <c r="A17">
        <v>2007</v>
      </c>
      <c r="B17">
        <v>-0.68284485564700004</v>
      </c>
      <c r="C17">
        <v>-1.79196036203</v>
      </c>
      <c r="D17">
        <v>1.10911550639</v>
      </c>
      <c r="E17">
        <v>21.873869421599998</v>
      </c>
      <c r="F17">
        <v>16.507100187900001</v>
      </c>
      <c r="G17">
        <v>4.7784563394499999</v>
      </c>
      <c r="H17">
        <v>0.96933315615000004</v>
      </c>
      <c r="I17">
        <v>2.1612888666600001</v>
      </c>
    </row>
    <row r="18" spans="1:9" x14ac:dyDescent="0.25">
      <c r="A18">
        <v>2008</v>
      </c>
      <c r="B18">
        <v>-0.63536270495000002</v>
      </c>
      <c r="C18">
        <v>-1.7660318906900001</v>
      </c>
      <c r="D18">
        <v>1.13066918574</v>
      </c>
      <c r="E18">
        <v>21.846527527399999</v>
      </c>
      <c r="F18">
        <v>16.338434397</v>
      </c>
      <c r="G18">
        <v>4.7728612905999999</v>
      </c>
      <c r="H18">
        <v>0.96985024906999995</v>
      </c>
      <c r="I18">
        <v>2.1504255212899999</v>
      </c>
    </row>
    <row r="19" spans="1:9" x14ac:dyDescent="0.25">
      <c r="A19">
        <v>2009</v>
      </c>
      <c r="B19">
        <v>-0.60099026984100001</v>
      </c>
      <c r="C19">
        <v>-1.75123117446</v>
      </c>
      <c r="D19">
        <v>1.1502409046099999</v>
      </c>
      <c r="E19">
        <v>21.840099846699999</v>
      </c>
      <c r="F19">
        <v>16.174554263699999</v>
      </c>
      <c r="G19">
        <v>4.7717844569399999</v>
      </c>
      <c r="H19">
        <v>0.97014586594600005</v>
      </c>
      <c r="I19">
        <v>2.14027420688</v>
      </c>
    </row>
    <row r="20" spans="1:9" x14ac:dyDescent="0.25">
      <c r="A20">
        <v>2010</v>
      </c>
      <c r="B20">
        <v>-0.58179223901800003</v>
      </c>
      <c r="C20">
        <v>-1.7489144400700001</v>
      </c>
      <c r="D20">
        <v>1.16712220105</v>
      </c>
      <c r="E20">
        <v>21.857917882199999</v>
      </c>
      <c r="F20">
        <v>16.015693049399999</v>
      </c>
      <c r="G20">
        <v>4.7759471962799998</v>
      </c>
      <c r="H20">
        <v>0.97021426487999995</v>
      </c>
      <c r="I20">
        <v>2.1630331950700001</v>
      </c>
    </row>
    <row r="21" spans="1:9" x14ac:dyDescent="0.25">
      <c r="A21">
        <v>2011</v>
      </c>
      <c r="B21">
        <v>-0.49742637121700001</v>
      </c>
      <c r="C21">
        <v>-1.6867071956099999</v>
      </c>
      <c r="D21">
        <v>1.1892808243999999</v>
      </c>
      <c r="E21">
        <v>21.713956700200001</v>
      </c>
      <c r="F21">
        <v>15.8451417757</v>
      </c>
      <c r="G21">
        <v>4.7451266544299999</v>
      </c>
      <c r="H21">
        <v>0.97220030121300005</v>
      </c>
      <c r="I21">
        <v>2.1192118940800002</v>
      </c>
    </row>
    <row r="22" spans="1:9" x14ac:dyDescent="0.25">
      <c r="A22">
        <v>2012</v>
      </c>
      <c r="B22">
        <v>-0.43148452022200001</v>
      </c>
      <c r="C22">
        <v>-1.6401612051100001</v>
      </c>
      <c r="D22">
        <v>1.2086766848899999</v>
      </c>
      <c r="E22">
        <v>21.595266583400001</v>
      </c>
      <c r="F22">
        <v>15.6758796898</v>
      </c>
      <c r="G22">
        <v>4.7197648574400004</v>
      </c>
      <c r="H22">
        <v>0.97367883212600004</v>
      </c>
      <c r="I22">
        <v>2.08362984018</v>
      </c>
    </row>
    <row r="23" spans="1:9" x14ac:dyDescent="0.25">
      <c r="A23">
        <v>2013</v>
      </c>
      <c r="B23">
        <v>-0.38022374464399999</v>
      </c>
      <c r="C23">
        <v>-1.6060424361700001</v>
      </c>
      <c r="D23">
        <v>1.22581869153</v>
      </c>
      <c r="E23">
        <v>21.497153042200001</v>
      </c>
      <c r="F23">
        <v>15.5087669236</v>
      </c>
      <c r="G23">
        <v>4.6988479188900003</v>
      </c>
      <c r="H23">
        <v>0.97476936439100004</v>
      </c>
      <c r="I23">
        <v>2.05511551758</v>
      </c>
    </row>
    <row r="24" spans="1:9" x14ac:dyDescent="0.25">
      <c r="A24">
        <v>2014</v>
      </c>
      <c r="B24">
        <v>-0.33944570738800001</v>
      </c>
      <c r="C24">
        <v>-1.5808739087300001</v>
      </c>
      <c r="D24">
        <v>1.24142820134</v>
      </c>
      <c r="E24">
        <v>21.4146284682</v>
      </c>
      <c r="F24">
        <v>15.344735801700001</v>
      </c>
      <c r="G24">
        <v>4.6812974937199998</v>
      </c>
      <c r="H24">
        <v>0.97559885099699994</v>
      </c>
      <c r="I24">
        <v>2.0319181125200001</v>
      </c>
    </row>
    <row r="25" spans="1:9" x14ac:dyDescent="0.25">
      <c r="A25">
        <v>2015</v>
      </c>
      <c r="B25">
        <v>-0.30608922118699999</v>
      </c>
      <c r="C25">
        <v>-1.5621294999299999</v>
      </c>
      <c r="D25">
        <v>1.25604027875</v>
      </c>
      <c r="E25">
        <v>21.344068469100002</v>
      </c>
      <c r="F25">
        <v>15.1844266579</v>
      </c>
      <c r="G25">
        <v>4.6663298334099998</v>
      </c>
      <c r="H25">
        <v>0.97626220706099998</v>
      </c>
      <c r="I25">
        <v>2.0248574348999999</v>
      </c>
    </row>
    <row r="26" spans="1:9" x14ac:dyDescent="0.25">
      <c r="A26">
        <v>2016</v>
      </c>
      <c r="B26">
        <v>-0.26576649378900002</v>
      </c>
      <c r="C26">
        <v>-1.53603504483</v>
      </c>
      <c r="D26">
        <v>1.27026855105</v>
      </c>
      <c r="E26">
        <v>21.255125164999999</v>
      </c>
      <c r="F26">
        <v>15.026950380000001</v>
      </c>
      <c r="G26">
        <v>4.64737604835</v>
      </c>
      <c r="H26">
        <v>0.97749371165200005</v>
      </c>
      <c r="I26">
        <v>2.0042969983400001</v>
      </c>
    </row>
    <row r="27" spans="1:9" x14ac:dyDescent="0.25">
      <c r="A27">
        <v>2017</v>
      </c>
      <c r="B27">
        <v>-0.23119559661399999</v>
      </c>
      <c r="C27">
        <v>-1.51482208705</v>
      </c>
      <c r="D27">
        <v>1.2836264904400001</v>
      </c>
      <c r="E27">
        <v>21.174191441000001</v>
      </c>
      <c r="F27">
        <v>14.872471726700001</v>
      </c>
      <c r="G27">
        <v>4.6301497005999996</v>
      </c>
      <c r="H27">
        <v>0.97860684401099995</v>
      </c>
      <c r="I27">
        <v>1.98674069826</v>
      </c>
    </row>
    <row r="28" spans="1:9" x14ac:dyDescent="0.25">
      <c r="A28">
        <v>2018</v>
      </c>
      <c r="B28">
        <v>-0.201804915871</v>
      </c>
      <c r="C28">
        <v>-1.49794388497</v>
      </c>
      <c r="D28">
        <v>1.2961389691</v>
      </c>
      <c r="E28">
        <v>21.100507088800001</v>
      </c>
      <c r="F28">
        <v>14.7210658046</v>
      </c>
      <c r="G28">
        <v>4.6144868516799997</v>
      </c>
      <c r="H28">
        <v>0.97962494263400002</v>
      </c>
      <c r="I28">
        <v>1.97153238533</v>
      </c>
    </row>
    <row r="29" spans="1:9" x14ac:dyDescent="0.25">
      <c r="A29">
        <v>2019</v>
      </c>
      <c r="B29">
        <v>-0.17745906563800001</v>
      </c>
      <c r="C29">
        <v>-1.4852175973499999</v>
      </c>
      <c r="D29">
        <v>1.30775853171</v>
      </c>
      <c r="E29">
        <v>21.034059850399998</v>
      </c>
      <c r="F29">
        <v>14.5728207948</v>
      </c>
      <c r="G29">
        <v>4.6003854295600002</v>
      </c>
      <c r="H29">
        <v>0.98055837878999996</v>
      </c>
      <c r="I29">
        <v>1.9583519780700001</v>
      </c>
    </row>
    <row r="30" spans="1:9" x14ac:dyDescent="0.25">
      <c r="A30">
        <v>2020</v>
      </c>
      <c r="B30">
        <v>-0.157985572642</v>
      </c>
      <c r="C30">
        <v>-1.4764433218799999</v>
      </c>
      <c r="D30">
        <v>1.31845774924</v>
      </c>
      <c r="E30">
        <v>20.974855568900001</v>
      </c>
      <c r="F30">
        <v>14.4278529878</v>
      </c>
      <c r="G30">
        <v>4.58784721502</v>
      </c>
      <c r="H30">
        <v>0.98141818984399998</v>
      </c>
      <c r="I30">
        <v>1.93979496103</v>
      </c>
    </row>
    <row r="31" spans="1:9" x14ac:dyDescent="0.25">
      <c r="A31">
        <v>2021</v>
      </c>
      <c r="B31">
        <v>-0.13901555755100001</v>
      </c>
      <c r="C31">
        <v>-1.4689407210200001</v>
      </c>
      <c r="D31">
        <v>1.32992516347</v>
      </c>
      <c r="E31">
        <v>20.9093718367</v>
      </c>
      <c r="F31">
        <v>14.281738877800001</v>
      </c>
      <c r="G31">
        <v>4.5739483273400001</v>
      </c>
      <c r="H31">
        <v>0.98192064754399999</v>
      </c>
      <c r="I31">
        <v>1.92589004963</v>
      </c>
    </row>
    <row r="32" spans="1:9" x14ac:dyDescent="0.25">
      <c r="A32">
        <v>2022</v>
      </c>
      <c r="B32">
        <v>-0.12454803134</v>
      </c>
      <c r="C32">
        <v>-1.4650939325000001</v>
      </c>
      <c r="D32">
        <v>1.3405459011500001</v>
      </c>
      <c r="E32">
        <v>20.8511043554</v>
      </c>
      <c r="F32">
        <v>14.1389704246</v>
      </c>
      <c r="G32">
        <v>4.5616072342000002</v>
      </c>
      <c r="H32">
        <v>0.98234278639299999</v>
      </c>
      <c r="I32">
        <v>1.9139035981600001</v>
      </c>
    </row>
    <row r="33" spans="1:9" x14ac:dyDescent="0.25">
      <c r="A33">
        <v>2023</v>
      </c>
      <c r="B33">
        <v>-0.11413833346500001</v>
      </c>
      <c r="C33">
        <v>-1.46451103862</v>
      </c>
      <c r="D33">
        <v>1.3503727051600001</v>
      </c>
      <c r="E33">
        <v>20.799682793999999</v>
      </c>
      <c r="F33">
        <v>13.9996736464</v>
      </c>
      <c r="G33">
        <v>4.5507441450500004</v>
      </c>
      <c r="H33">
        <v>0.98270269316100001</v>
      </c>
      <c r="I33">
        <v>1.9034790457299999</v>
      </c>
    </row>
    <row r="34" spans="1:9" x14ac:dyDescent="0.25">
      <c r="A34">
        <v>2024</v>
      </c>
      <c r="B34" s="50">
        <v>-0.107439534468</v>
      </c>
      <c r="C34">
        <v>-1.4668935188100001</v>
      </c>
      <c r="D34">
        <v>1.35945398434</v>
      </c>
      <c r="E34">
        <v>20.754955472399999</v>
      </c>
      <c r="F34">
        <v>13.8639929532</v>
      </c>
      <c r="G34">
        <v>4.5413265671299996</v>
      </c>
      <c r="H34">
        <v>0.98301485283099999</v>
      </c>
      <c r="I34">
        <v>1.8943217389</v>
      </c>
    </row>
    <row r="35" spans="1:9" x14ac:dyDescent="0.25">
      <c r="A35">
        <v>2025</v>
      </c>
      <c r="B35" s="50">
        <v>-0.104207108161</v>
      </c>
      <c r="C35">
        <v>-1.47202680212</v>
      </c>
      <c r="D35">
        <v>1.36781969395</v>
      </c>
      <c r="E35">
        <v>20.716937339299999</v>
      </c>
      <c r="F35">
        <v>13.7320762243</v>
      </c>
      <c r="G35">
        <v>4.5333580714100004</v>
      </c>
      <c r="H35">
        <v>0.98329135412799995</v>
      </c>
      <c r="I35">
        <v>1.9007274535100001</v>
      </c>
    </row>
    <row r="36" spans="1:9" x14ac:dyDescent="0.25">
      <c r="A36">
        <v>2026</v>
      </c>
      <c r="B36" s="50">
        <v>-9.8645099017500001E-2</v>
      </c>
      <c r="C36">
        <v>-1.4732481480899999</v>
      </c>
      <c r="D36">
        <v>1.3746030490700001</v>
      </c>
      <c r="E36">
        <v>20.676202533200001</v>
      </c>
      <c r="F36">
        <v>13.606155897900001</v>
      </c>
      <c r="G36">
        <v>4.5247929953200003</v>
      </c>
      <c r="H36">
        <v>0.98429421209699997</v>
      </c>
      <c r="I36">
        <v>1.89357636105</v>
      </c>
    </row>
    <row r="37" spans="1:9" x14ac:dyDescent="0.25">
      <c r="A37">
        <v>2027</v>
      </c>
      <c r="B37" s="50">
        <v>-9.6087150804599994E-2</v>
      </c>
      <c r="C37">
        <v>-1.47684808164</v>
      </c>
      <c r="D37">
        <v>1.38076093083</v>
      </c>
      <c r="E37">
        <v>20.641409028000002</v>
      </c>
      <c r="F37">
        <v>13.483785366999999</v>
      </c>
      <c r="G37">
        <v>4.5175112507200001</v>
      </c>
      <c r="H37">
        <v>0.985275096179</v>
      </c>
      <c r="I37">
        <v>1.8871697380200001</v>
      </c>
    </row>
    <row r="38" spans="1:9" x14ac:dyDescent="0.25">
      <c r="A38">
        <v>2028</v>
      </c>
      <c r="B38" s="50">
        <v>-9.6494334490799999E-2</v>
      </c>
      <c r="C38">
        <v>-1.4827594743400001</v>
      </c>
      <c r="D38">
        <v>1.3862651398500001</v>
      </c>
      <c r="E38">
        <v>20.612729830300001</v>
      </c>
      <c r="F38">
        <v>13.3650533093</v>
      </c>
      <c r="G38">
        <v>4.51155062634</v>
      </c>
      <c r="H38">
        <v>0.98624087985200004</v>
      </c>
      <c r="I38">
        <v>1.88133099065</v>
      </c>
    </row>
    <row r="39" spans="1:9" x14ac:dyDescent="0.25">
      <c r="A39">
        <v>2029</v>
      </c>
      <c r="B39" s="50">
        <v>-9.99081420813E-2</v>
      </c>
      <c r="C39">
        <v>-1.49097702207</v>
      </c>
      <c r="D39">
        <v>1.39106887999</v>
      </c>
      <c r="E39">
        <v>20.590473920699999</v>
      </c>
      <c r="F39">
        <v>13.2500591268</v>
      </c>
      <c r="G39">
        <v>4.5069783662300003</v>
      </c>
      <c r="H39">
        <v>0.98719636718699999</v>
      </c>
      <c r="I39">
        <v>1.8759303810600001</v>
      </c>
    </row>
    <row r="40" spans="1:9" x14ac:dyDescent="0.25">
      <c r="A40">
        <v>2030</v>
      </c>
      <c r="B40" s="50">
        <v>-0.10638743897</v>
      </c>
      <c r="C40">
        <v>-1.5015185094200001</v>
      </c>
      <c r="D40">
        <v>1.39513107045</v>
      </c>
      <c r="E40">
        <v>20.575079273899998</v>
      </c>
      <c r="F40">
        <v>13.138948707899999</v>
      </c>
      <c r="G40">
        <v>4.5038896307299998</v>
      </c>
      <c r="H40">
        <v>0.98814606516900005</v>
      </c>
      <c r="I40">
        <v>1.9005660100499999</v>
      </c>
    </row>
    <row r="41" spans="1:9" x14ac:dyDescent="0.25">
      <c r="A41">
        <v>2031</v>
      </c>
      <c r="B41" s="50">
        <v>-0.13693106318600001</v>
      </c>
      <c r="C41">
        <v>-1.5276316964800001</v>
      </c>
      <c r="D41">
        <v>1.3907006333</v>
      </c>
      <c r="E41">
        <v>20.638195475</v>
      </c>
      <c r="F41">
        <v>13.056028491599999</v>
      </c>
      <c r="G41">
        <v>4.5177940155099998</v>
      </c>
      <c r="H41">
        <v>0.99035212363299996</v>
      </c>
      <c r="I41">
        <v>1.91486540503</v>
      </c>
    </row>
    <row r="42" spans="1:9" x14ac:dyDescent="0.25">
      <c r="A42">
        <v>2032</v>
      </c>
      <c r="B42" s="50">
        <v>-0.16873520633799999</v>
      </c>
      <c r="C42">
        <v>-1.5544373495999999</v>
      </c>
      <c r="D42">
        <v>1.3857021432700001</v>
      </c>
      <c r="E42">
        <v>20.707946724799999</v>
      </c>
      <c r="F42">
        <v>12.9785373128</v>
      </c>
      <c r="G42">
        <v>4.5331326793400004</v>
      </c>
      <c r="H42">
        <v>0.992739795988</v>
      </c>
      <c r="I42">
        <v>1.9259283817299999</v>
      </c>
    </row>
    <row r="43" spans="1:9" x14ac:dyDescent="0.25">
      <c r="A43">
        <v>2033</v>
      </c>
      <c r="B43" s="50">
        <v>-0.20275290220299999</v>
      </c>
      <c r="C43">
        <v>-1.58276466155</v>
      </c>
      <c r="D43">
        <v>1.3800117593500001</v>
      </c>
      <c r="E43">
        <v>20.7873294374</v>
      </c>
      <c r="F43">
        <v>12.9071316734</v>
      </c>
      <c r="G43">
        <v>4.55055453681</v>
      </c>
      <c r="H43">
        <v>0.99528653714500004</v>
      </c>
      <c r="I43">
        <v>1.9339517561499999</v>
      </c>
    </row>
    <row r="44" spans="1:9" x14ac:dyDescent="0.25">
      <c r="A44">
        <v>2034</v>
      </c>
      <c r="B44" s="50">
        <v>-0.23994243738900001</v>
      </c>
      <c r="C44">
        <v>-1.6134431193400001</v>
      </c>
      <c r="D44">
        <v>1.37350068195</v>
      </c>
      <c r="E44">
        <v>20.879552773499999</v>
      </c>
      <c r="F44">
        <v>12.8425904082</v>
      </c>
      <c r="G44">
        <v>4.5707543742799999</v>
      </c>
      <c r="H44">
        <v>0.99797275105299998</v>
      </c>
      <c r="I44">
        <v>1.9390208934299999</v>
      </c>
    </row>
    <row r="45" spans="1:9" x14ac:dyDescent="0.25">
      <c r="A45">
        <v>2035</v>
      </c>
      <c r="B45">
        <v>-0.28134460113799997</v>
      </c>
      <c r="C45">
        <v>-1.6473675002799999</v>
      </c>
      <c r="D45">
        <v>1.3660228991400001</v>
      </c>
      <c r="E45">
        <v>20.988232092200001</v>
      </c>
      <c r="F45">
        <v>12.7858500173</v>
      </c>
      <c r="G45">
        <v>4.59451466279</v>
      </c>
      <c r="H45">
        <v>1.00077913331</v>
      </c>
      <c r="I45">
        <v>1.95532252814</v>
      </c>
    </row>
    <row r="46" spans="1:9" x14ac:dyDescent="0.25">
      <c r="A46">
        <v>2036</v>
      </c>
      <c r="B46">
        <v>-0.32889293143800002</v>
      </c>
      <c r="C46">
        <v>-1.6843593620899999</v>
      </c>
      <c r="D46">
        <v>1.3554664306599999</v>
      </c>
      <c r="E46">
        <v>21.125697262399999</v>
      </c>
      <c r="F46">
        <v>12.7437894568</v>
      </c>
      <c r="G46">
        <v>4.6244996228800002</v>
      </c>
      <c r="H46">
        <v>1.0044077492900001</v>
      </c>
      <c r="I46">
        <v>1.9582412682899999</v>
      </c>
    </row>
    <row r="47" spans="1:9" x14ac:dyDescent="0.25">
      <c r="A47">
        <v>2037</v>
      </c>
      <c r="B47">
        <v>-0.38258975973699999</v>
      </c>
      <c r="C47">
        <v>-1.72624167783</v>
      </c>
      <c r="D47">
        <v>1.3436519181</v>
      </c>
      <c r="E47">
        <v>21.287431235</v>
      </c>
      <c r="F47">
        <v>12.711886931800001</v>
      </c>
      <c r="G47">
        <v>4.6597339599499996</v>
      </c>
      <c r="H47">
        <v>1.00815736223</v>
      </c>
      <c r="I47">
        <v>1.95751490524</v>
      </c>
    </row>
    <row r="48" spans="1:9" x14ac:dyDescent="0.25">
      <c r="A48">
        <v>2038</v>
      </c>
      <c r="B48">
        <v>-0.44395120204299998</v>
      </c>
      <c r="C48">
        <v>-1.77431072947</v>
      </c>
      <c r="D48">
        <v>1.33035952743</v>
      </c>
      <c r="E48">
        <v>21.479095495199999</v>
      </c>
      <c r="F48">
        <v>12.6917782008</v>
      </c>
      <c r="G48">
        <v>4.7014410738299999</v>
      </c>
      <c r="H48">
        <v>1.0120027388399999</v>
      </c>
      <c r="I48">
        <v>1.95300241126</v>
      </c>
    </row>
    <row r="49" spans="1:9" x14ac:dyDescent="0.25">
      <c r="A49">
        <v>2039</v>
      </c>
      <c r="B49">
        <v>-0.51464976819099995</v>
      </c>
      <c r="C49">
        <v>-1.82999227058</v>
      </c>
      <c r="D49">
        <v>1.3153425023900001</v>
      </c>
      <c r="E49">
        <v>21.707129981400001</v>
      </c>
      <c r="F49">
        <v>12.6853907129</v>
      </c>
      <c r="G49">
        <v>4.7510114513500001</v>
      </c>
      <c r="H49">
        <v>1.01591802004</v>
      </c>
      <c r="I49">
        <v>1.94444245366</v>
      </c>
    </row>
    <row r="50" spans="1:9" x14ac:dyDescent="0.25">
      <c r="A50">
        <v>2040</v>
      </c>
      <c r="B50">
        <v>-0.59656605913600003</v>
      </c>
      <c r="C50">
        <v>-1.89487591691</v>
      </c>
      <c r="D50">
        <v>1.2983098577800001</v>
      </c>
      <c r="E50">
        <v>21.97881988</v>
      </c>
      <c r="F50">
        <v>12.6949440026</v>
      </c>
      <c r="G50">
        <v>4.8100165100999996</v>
      </c>
      <c r="H50">
        <v>1.0198743783899999</v>
      </c>
      <c r="I50">
        <v>1.91518284656</v>
      </c>
    </row>
    <row r="51" spans="1:9" x14ac:dyDescent="0.25">
      <c r="A51">
        <v>2041</v>
      </c>
      <c r="B51">
        <v>-0.71159495027099995</v>
      </c>
      <c r="C51">
        <v>-1.9885926629199999</v>
      </c>
      <c r="D51">
        <v>1.2769977126500001</v>
      </c>
      <c r="E51">
        <v>22.354361310400002</v>
      </c>
      <c r="F51">
        <v>12.731894006399999</v>
      </c>
      <c r="G51">
        <v>4.8914744896300002</v>
      </c>
      <c r="H51">
        <v>1.0227120381299999</v>
      </c>
      <c r="I51">
        <v>1.9914040120200001</v>
      </c>
    </row>
    <row r="52" spans="1:9" x14ac:dyDescent="0.25">
      <c r="A52">
        <v>2042</v>
      </c>
      <c r="B52">
        <v>-0.74331207592899995</v>
      </c>
      <c r="C52">
        <v>-2.0144631034599998</v>
      </c>
      <c r="D52">
        <v>1.27115102753</v>
      </c>
      <c r="E52">
        <v>22.4626626668</v>
      </c>
      <c r="F52">
        <v>12.6918601701</v>
      </c>
      <c r="G52">
        <v>4.9151173696299999</v>
      </c>
      <c r="H52">
        <v>1.0282223313500001</v>
      </c>
      <c r="I52">
        <v>2.0884399171100001</v>
      </c>
    </row>
    <row r="53" spans="1:9" x14ac:dyDescent="0.25">
      <c r="A53">
        <v>2043</v>
      </c>
      <c r="B53">
        <v>-0.69872835834400004</v>
      </c>
      <c r="C53">
        <v>-1.9788489248500001</v>
      </c>
      <c r="D53">
        <v>1.2801205665099999</v>
      </c>
      <c r="E53">
        <v>22.321241432000001</v>
      </c>
      <c r="F53">
        <v>12.581046821199999</v>
      </c>
      <c r="G53">
        <v>4.8847388079899998</v>
      </c>
      <c r="H53">
        <v>1.0359460062100001</v>
      </c>
      <c r="I53">
        <v>2.2002441781000002</v>
      </c>
    </row>
    <row r="54" spans="1:9" x14ac:dyDescent="0.25">
      <c r="A54">
        <v>2044</v>
      </c>
      <c r="B54">
        <v>-0.59250632248799995</v>
      </c>
      <c r="C54">
        <v>-1.8938705650600001</v>
      </c>
      <c r="D54">
        <v>1.3013642425700001</v>
      </c>
      <c r="E54">
        <v>21.970646261300001</v>
      </c>
      <c r="F54">
        <v>12.412029259300001</v>
      </c>
      <c r="G54">
        <v>4.8090771409500004</v>
      </c>
      <c r="H54">
        <v>1.0452360002400001</v>
      </c>
      <c r="I54">
        <v>2.3182110101600002</v>
      </c>
    </row>
    <row r="55" spans="1:9" x14ac:dyDescent="0.25">
      <c r="A55">
        <v>2045</v>
      </c>
      <c r="B55">
        <v>-0.445533022911</v>
      </c>
      <c r="C55">
        <v>-1.77651357457</v>
      </c>
      <c r="D55">
        <v>1.33098055166</v>
      </c>
      <c r="E55">
        <v>21.4744240797</v>
      </c>
      <c r="F55">
        <v>12.204255527899999</v>
      </c>
      <c r="G55">
        <v>4.7018331705099996</v>
      </c>
      <c r="H55">
        <v>1.05528334701</v>
      </c>
      <c r="I55">
        <v>2.4291570939699998</v>
      </c>
    </row>
    <row r="56" spans="1:9" x14ac:dyDescent="0.25">
      <c r="A56">
        <v>2046</v>
      </c>
      <c r="B56" s="50">
        <v>-0.27086968972999997</v>
      </c>
      <c r="C56">
        <v>-1.6378152160699999</v>
      </c>
      <c r="D56">
        <v>1.3669455263400001</v>
      </c>
      <c r="E56">
        <v>20.872872156</v>
      </c>
      <c r="F56">
        <v>11.970095861400001</v>
      </c>
      <c r="G56">
        <v>4.5716862380799999</v>
      </c>
      <c r="H56">
        <v>1.0651195604399999</v>
      </c>
      <c r="I56">
        <v>2.52660127021</v>
      </c>
    </row>
    <row r="57" spans="1:9" x14ac:dyDescent="0.25">
      <c r="A57">
        <v>2047</v>
      </c>
      <c r="B57">
        <v>-0.100218651351</v>
      </c>
      <c r="C57">
        <v>-1.5022692926300001</v>
      </c>
      <c r="D57">
        <v>1.40205064128</v>
      </c>
      <c r="E57">
        <v>20.269865678799999</v>
      </c>
      <c r="F57">
        <v>11.741199201400001</v>
      </c>
      <c r="G57">
        <v>4.4411114525000004</v>
      </c>
      <c r="H57">
        <v>1.0740309693400001</v>
      </c>
      <c r="I57">
        <v>2.61014078431</v>
      </c>
    </row>
    <row r="58" spans="1:9" x14ac:dyDescent="0.25">
      <c r="A58">
        <v>2048</v>
      </c>
      <c r="B58">
        <v>5.04512162949E-2</v>
      </c>
      <c r="C58">
        <v>-1.38219603802</v>
      </c>
      <c r="D58">
        <v>1.43264725432</v>
      </c>
      <c r="E58">
        <v>19.7211133156</v>
      </c>
      <c r="F58">
        <v>11.535067461900001</v>
      </c>
      <c r="G58">
        <v>4.3221953986399999</v>
      </c>
      <c r="H58">
        <v>1.0814816867299999</v>
      </c>
      <c r="I58">
        <v>2.6776349722199999</v>
      </c>
    </row>
    <row r="59" spans="1:9" x14ac:dyDescent="0.25">
      <c r="A59">
        <v>2049</v>
      </c>
      <c r="B59">
        <v>0.17163008834499999</v>
      </c>
      <c r="C59">
        <v>-1.2848159434499999</v>
      </c>
      <c r="D59">
        <v>1.4564460317900001</v>
      </c>
      <c r="E59">
        <v>19.2619385514</v>
      </c>
      <c r="F59">
        <v>11.3626777388</v>
      </c>
      <c r="G59">
        <v>4.2226288757299999</v>
      </c>
      <c r="H59">
        <v>1.0872101616000001</v>
      </c>
      <c r="I59">
        <v>2.7297526168999999</v>
      </c>
    </row>
    <row r="60" spans="1:9" x14ac:dyDescent="0.25">
      <c r="A60">
        <v>2050</v>
      </c>
      <c r="B60">
        <v>0.26034343687799999</v>
      </c>
      <c r="C60">
        <v>-1.21232695998</v>
      </c>
      <c r="D60">
        <v>1.4726703968599999</v>
      </c>
      <c r="E60">
        <v>18.906033241799999</v>
      </c>
      <c r="F60">
        <v>11.2279349947</v>
      </c>
      <c r="G60">
        <v>4.1454175067100003</v>
      </c>
      <c r="H60">
        <v>1.09122579031</v>
      </c>
      <c r="I60">
        <v>2.7693859505199998</v>
      </c>
    </row>
    <row r="61" spans="1:9" x14ac:dyDescent="0.25">
      <c r="A61">
        <v>2051</v>
      </c>
      <c r="B61">
        <v>0.315062203928</v>
      </c>
      <c r="C61">
        <v>-1.1658972464099999</v>
      </c>
      <c r="D61">
        <v>1.4809594503400001</v>
      </c>
      <c r="E61">
        <v>18.661533132900001</v>
      </c>
      <c r="F61">
        <v>11.132477382399999</v>
      </c>
      <c r="G61">
        <v>4.0923576092999996</v>
      </c>
      <c r="H61">
        <v>1.0937159541599999</v>
      </c>
      <c r="I61">
        <v>2.8016791964299999</v>
      </c>
    </row>
    <row r="62" spans="1:9" x14ac:dyDescent="0.25">
      <c r="A62">
        <v>2052</v>
      </c>
      <c r="B62">
        <v>0.34549300084099999</v>
      </c>
      <c r="C62">
        <v>-1.13808626343</v>
      </c>
      <c r="D62">
        <v>1.4835792642700001</v>
      </c>
      <c r="E62">
        <v>18.4993426158</v>
      </c>
      <c r="F62">
        <v>11.066721208600001</v>
      </c>
      <c r="G62">
        <v>4.0571527518200003</v>
      </c>
      <c r="H62">
        <v>1.09507126896</v>
      </c>
      <c r="I62">
        <v>2.8269585741899999</v>
      </c>
    </row>
    <row r="63" spans="1:9" x14ac:dyDescent="0.25">
      <c r="A63">
        <v>2053</v>
      </c>
      <c r="B63">
        <v>0.35835005618999999</v>
      </c>
      <c r="C63">
        <v>-1.1238243726599999</v>
      </c>
      <c r="D63">
        <v>1.4821744288500001</v>
      </c>
      <c r="E63">
        <v>18.398593569999999</v>
      </c>
      <c r="F63">
        <v>11.0232086994</v>
      </c>
      <c r="G63">
        <v>4.0352823601700001</v>
      </c>
      <c r="H63">
        <v>1.09563703834</v>
      </c>
      <c r="I63">
        <v>2.8476984864300001</v>
      </c>
    </row>
    <row r="64" spans="1:9" x14ac:dyDescent="0.25">
      <c r="A64">
        <v>2054</v>
      </c>
      <c r="B64">
        <v>0.36000732455899997</v>
      </c>
      <c r="C64">
        <v>-1.11830072147</v>
      </c>
      <c r="D64">
        <v>1.47830804603</v>
      </c>
      <c r="E64">
        <v>18.338876974000001</v>
      </c>
      <c r="F64">
        <v>10.994750268400001</v>
      </c>
      <c r="G64">
        <v>4.0223195226400001</v>
      </c>
      <c r="H64">
        <v>1.09571468928</v>
      </c>
      <c r="I64">
        <v>2.8655564040199999</v>
      </c>
    </row>
    <row r="65" spans="1:9" x14ac:dyDescent="0.25">
      <c r="A65">
        <v>2055</v>
      </c>
      <c r="B65">
        <v>0.35557098520899999</v>
      </c>
      <c r="C65">
        <v>-1.11765611527</v>
      </c>
      <c r="D65">
        <v>1.4732271004799999</v>
      </c>
      <c r="E65">
        <v>18.303555596500001</v>
      </c>
      <c r="F65">
        <v>10.975532232600001</v>
      </c>
      <c r="G65">
        <v>4.0146531993799996</v>
      </c>
      <c r="H65">
        <v>1.09553271398</v>
      </c>
      <c r="I65">
        <v>2.8759629599599998</v>
      </c>
    </row>
    <row r="66" spans="1:9" x14ac:dyDescent="0.25">
      <c r="A66">
        <v>2056</v>
      </c>
      <c r="B66">
        <v>0.34699146215400001</v>
      </c>
      <c r="C66">
        <v>-1.1209929171099999</v>
      </c>
      <c r="D66">
        <v>1.46798437926</v>
      </c>
      <c r="E66">
        <v>18.283200005299999</v>
      </c>
      <c r="F66">
        <v>10.9607779886</v>
      </c>
      <c r="G66">
        <v>4.0102378740000004</v>
      </c>
      <c r="H66">
        <v>1.0948793181500001</v>
      </c>
      <c r="I66">
        <v>2.8906051614599999</v>
      </c>
    </row>
    <row r="67" spans="1:9" x14ac:dyDescent="0.25">
      <c r="A67">
        <v>2057</v>
      </c>
      <c r="B67">
        <v>0.33801631800300003</v>
      </c>
      <c r="C67">
        <v>-1.1248543495100001</v>
      </c>
      <c r="D67">
        <v>1.4628706675100001</v>
      </c>
      <c r="E67">
        <v>18.268667815600001</v>
      </c>
      <c r="F67">
        <v>10.948903767799999</v>
      </c>
      <c r="G67">
        <v>4.0070865362900001</v>
      </c>
      <c r="H67">
        <v>1.09423777636</v>
      </c>
      <c r="I67">
        <v>2.9038580508099998</v>
      </c>
    </row>
    <row r="68" spans="1:9" x14ac:dyDescent="0.25">
      <c r="A68">
        <v>2058</v>
      </c>
      <c r="B68">
        <v>0.32975718592100001</v>
      </c>
      <c r="C68">
        <v>-1.1284027539799999</v>
      </c>
      <c r="D68">
        <v>1.4581599399</v>
      </c>
      <c r="E68">
        <v>18.2561180712</v>
      </c>
      <c r="F68">
        <v>10.9385379586</v>
      </c>
      <c r="G68">
        <v>4.0043650775200001</v>
      </c>
      <c r="H68">
        <v>1.09364938027</v>
      </c>
      <c r="I68">
        <v>2.91580819587</v>
      </c>
    </row>
    <row r="69" spans="1:9" x14ac:dyDescent="0.25">
      <c r="A69">
        <v>2059</v>
      </c>
      <c r="B69">
        <v>0.32267596430700002</v>
      </c>
      <c r="C69">
        <v>-1.1312958291999999</v>
      </c>
      <c r="D69">
        <v>1.4539717935100001</v>
      </c>
      <c r="E69">
        <v>18.243858683799999</v>
      </c>
      <c r="F69">
        <v>10.929042797899999</v>
      </c>
      <c r="G69">
        <v>4.0017060474499999</v>
      </c>
      <c r="H69">
        <v>1.0931280008299999</v>
      </c>
      <c r="I69">
        <v>2.9265163624000001</v>
      </c>
    </row>
    <row r="70" spans="1:9" x14ac:dyDescent="0.25">
      <c r="A70">
        <v>2060</v>
      </c>
      <c r="B70">
        <v>0.31687117488799998</v>
      </c>
      <c r="C70">
        <v>-1.1334735939</v>
      </c>
      <c r="D70">
        <v>1.45034476879</v>
      </c>
      <c r="E70">
        <v>18.231434243100001</v>
      </c>
      <c r="F70">
        <v>10.9202001608</v>
      </c>
      <c r="G70">
        <v>3.9990105853100002</v>
      </c>
      <c r="H70">
        <v>1.0926722557999999</v>
      </c>
      <c r="I70">
        <v>2.9343934213399998</v>
      </c>
    </row>
    <row r="71" spans="1:9" x14ac:dyDescent="0.25">
      <c r="A71">
        <v>2061</v>
      </c>
      <c r="B71">
        <v>0.30891738382</v>
      </c>
      <c r="C71">
        <v>-1.1377992533100001</v>
      </c>
      <c r="D71">
        <v>1.44671663713</v>
      </c>
      <c r="E71">
        <v>18.229028098499999</v>
      </c>
      <c r="F71">
        <v>10.914499961600001</v>
      </c>
      <c r="G71">
        <v>3.9984914625500001</v>
      </c>
      <c r="H71">
        <v>1.0921245580100001</v>
      </c>
      <c r="I71">
        <v>2.9448991762999999</v>
      </c>
    </row>
    <row r="72" spans="1:9" x14ac:dyDescent="0.25">
      <c r="A72">
        <v>2062</v>
      </c>
      <c r="B72">
        <v>0.30253522619599998</v>
      </c>
      <c r="C72">
        <v>-1.1411886312199999</v>
      </c>
      <c r="D72">
        <v>1.44372385742</v>
      </c>
      <c r="E72">
        <v>18.225925012800001</v>
      </c>
      <c r="F72">
        <v>10.909381274299999</v>
      </c>
      <c r="G72">
        <v>3.9978203421299998</v>
      </c>
      <c r="H72">
        <v>1.0916667238</v>
      </c>
      <c r="I72">
        <v>2.9537724772499998</v>
      </c>
    </row>
    <row r="73" spans="1:9" x14ac:dyDescent="0.25">
      <c r="A73">
        <v>2063</v>
      </c>
      <c r="B73">
        <v>0.29745000027099999</v>
      </c>
      <c r="C73">
        <v>-1.1438797548199999</v>
      </c>
      <c r="D73">
        <v>1.4413297550899999</v>
      </c>
      <c r="E73">
        <v>18.222919152199999</v>
      </c>
      <c r="F73">
        <v>10.905021747199999</v>
      </c>
      <c r="G73">
        <v>3.9971698060900001</v>
      </c>
      <c r="H73">
        <v>1.09128178413</v>
      </c>
      <c r="I73">
        <v>2.9611666734900002</v>
      </c>
    </row>
    <row r="74" spans="1:9" x14ac:dyDescent="0.25">
      <c r="A74">
        <v>2064</v>
      </c>
      <c r="B74">
        <v>0.29337514489200001</v>
      </c>
      <c r="C74">
        <v>-1.14611889132</v>
      </c>
      <c r="D74">
        <v>1.4394940362099999</v>
      </c>
      <c r="E74">
        <v>18.220871256500001</v>
      </c>
      <c r="F74">
        <v>10.901627571800001</v>
      </c>
      <c r="G74">
        <v>3.9967268962900002</v>
      </c>
      <c r="H74">
        <v>1.0909540685700001</v>
      </c>
      <c r="I74">
        <v>2.9672098845099999</v>
      </c>
    </row>
    <row r="75" spans="1:9" x14ac:dyDescent="0.25">
      <c r="A75">
        <v>2065</v>
      </c>
      <c r="B75">
        <v>0.29001066125399999</v>
      </c>
      <c r="C75">
        <v>-1.1481613237799999</v>
      </c>
      <c r="D75">
        <v>1.4381719850400001</v>
      </c>
      <c r="E75">
        <v>18.2207051912</v>
      </c>
      <c r="F75">
        <v>10.8994302528</v>
      </c>
      <c r="G75">
        <v>3.99669236614</v>
      </c>
      <c r="H75">
        <v>1.09066920015</v>
      </c>
      <c r="I75">
        <v>2.9715818086999999</v>
      </c>
    </row>
    <row r="76" spans="1:9" x14ac:dyDescent="0.25">
      <c r="A76">
        <v>2066</v>
      </c>
      <c r="B76">
        <v>0.28728562348999997</v>
      </c>
      <c r="C76">
        <v>-1.1501219329700001</v>
      </c>
      <c r="D76">
        <v>1.43740755646</v>
      </c>
      <c r="E76">
        <v>18.222391222799999</v>
      </c>
      <c r="F76">
        <v>10.8982867019</v>
      </c>
      <c r="G76">
        <v>3.9970599127600002</v>
      </c>
      <c r="H76">
        <v>1.0903912876999999</v>
      </c>
      <c r="I76">
        <v>2.9753697306300002</v>
      </c>
    </row>
    <row r="77" spans="1:9" x14ac:dyDescent="0.25">
      <c r="A77">
        <v>2067</v>
      </c>
      <c r="B77">
        <v>0.28434363355100001</v>
      </c>
      <c r="C77">
        <v>-1.1526110493599999</v>
      </c>
      <c r="D77">
        <v>1.4369546829099999</v>
      </c>
      <c r="E77">
        <v>18.229109469699999</v>
      </c>
      <c r="F77">
        <v>10.8992900376</v>
      </c>
      <c r="G77">
        <v>3.9985202217600002</v>
      </c>
      <c r="H77">
        <v>1.09015030434</v>
      </c>
      <c r="I77">
        <v>2.9784985909900001</v>
      </c>
    </row>
    <row r="78" spans="1:9" x14ac:dyDescent="0.25">
      <c r="A78">
        <v>2068</v>
      </c>
      <c r="B78">
        <v>0.28177621833700001</v>
      </c>
      <c r="C78">
        <v>-1.15478345803</v>
      </c>
      <c r="D78">
        <v>1.4365596763699999</v>
      </c>
      <c r="E78">
        <v>18.234973832600001</v>
      </c>
      <c r="F78">
        <v>10.9001662036</v>
      </c>
      <c r="G78">
        <v>3.9997949183200001</v>
      </c>
      <c r="H78">
        <v>1.0899400714800001</v>
      </c>
      <c r="I78">
        <v>2.9812303209</v>
      </c>
    </row>
    <row r="79" spans="1:9" x14ac:dyDescent="0.25">
      <c r="A79">
        <v>2069</v>
      </c>
      <c r="B79">
        <v>0.27953561421500001</v>
      </c>
      <c r="C79">
        <v>-1.15667951252</v>
      </c>
      <c r="D79">
        <v>1.4362151267400001</v>
      </c>
      <c r="E79">
        <v>18.2400933433</v>
      </c>
      <c r="F79">
        <v>10.9009315322</v>
      </c>
      <c r="G79">
        <v>4.0009077049700004</v>
      </c>
      <c r="H79">
        <v>1.0897566661</v>
      </c>
      <c r="I79">
        <v>2.9836151091100001</v>
      </c>
    </row>
    <row r="80" spans="1:9" x14ac:dyDescent="0.25">
      <c r="A80">
        <v>2070</v>
      </c>
      <c r="B80">
        <v>0.27758009466799999</v>
      </c>
      <c r="C80">
        <v>-1.1583344707500001</v>
      </c>
      <c r="D80">
        <v>1.4359145654200001</v>
      </c>
      <c r="E80">
        <v>18.2445632606</v>
      </c>
      <c r="F80">
        <v>10.901600290599999</v>
      </c>
      <c r="G80">
        <v>4.0018792896799997</v>
      </c>
      <c r="H80">
        <v>1.0895966645799999</v>
      </c>
      <c r="I80">
        <v>2.9856968394900001</v>
      </c>
    </row>
    <row r="81" spans="1:9" x14ac:dyDescent="0.25">
      <c r="A81">
        <v>2071</v>
      </c>
      <c r="B81">
        <v>0.27587320580800001</v>
      </c>
      <c r="C81">
        <v>-1.1597791392300001</v>
      </c>
      <c r="D81">
        <v>1.4356523450400001</v>
      </c>
      <c r="E81">
        <v>18.2484668273</v>
      </c>
      <c r="F81">
        <v>10.902184950900001</v>
      </c>
      <c r="G81">
        <v>4.0027277679499997</v>
      </c>
      <c r="H81">
        <v>1.08945707929</v>
      </c>
      <c r="I81">
        <v>2.9875138694499999</v>
      </c>
    </row>
    <row r="82" spans="1:9" x14ac:dyDescent="0.25">
      <c r="A82">
        <v>2072</v>
      </c>
      <c r="B82">
        <v>0.274383096025</v>
      </c>
      <c r="C82">
        <v>-1.1610404381599999</v>
      </c>
      <c r="D82">
        <v>1.4354235341899999</v>
      </c>
      <c r="E82">
        <v>18.251876810599999</v>
      </c>
      <c r="F82">
        <v>10.9026964259</v>
      </c>
      <c r="G82">
        <v>4.00346895777</v>
      </c>
      <c r="H82">
        <v>1.0893353030799999</v>
      </c>
      <c r="I82">
        <v>2.9890997154600001</v>
      </c>
    </row>
    <row r="83" spans="1:9" x14ac:dyDescent="0.25">
      <c r="A83">
        <v>2073</v>
      </c>
      <c r="B83">
        <v>0.27308192834599998</v>
      </c>
      <c r="C83">
        <v>-1.1621418969599999</v>
      </c>
      <c r="D83">
        <v>1.4352238253</v>
      </c>
      <c r="E83">
        <v>18.2548568522</v>
      </c>
      <c r="F83">
        <v>10.903144275500001</v>
      </c>
      <c r="G83">
        <v>4.0041166932500003</v>
      </c>
      <c r="H83">
        <v>1.0892290608499999</v>
      </c>
      <c r="I83">
        <v>2.9904836542600002</v>
      </c>
    </row>
    <row r="84" spans="1:9" x14ac:dyDescent="0.25">
      <c r="A84">
        <v>2074</v>
      </c>
      <c r="B84">
        <v>0.27194536500900002</v>
      </c>
      <c r="C84">
        <v>-1.16310408901</v>
      </c>
      <c r="D84">
        <v>1.4350494540200001</v>
      </c>
      <c r="E84">
        <v>18.257462652899999</v>
      </c>
      <c r="F84">
        <v>10.9035368887</v>
      </c>
      <c r="G84">
        <v>4.0046830821999997</v>
      </c>
      <c r="H84">
        <v>1.0891363672000001</v>
      </c>
      <c r="I84">
        <v>2.9916912515899998</v>
      </c>
    </row>
    <row r="85" spans="1:9" x14ac:dyDescent="0.25">
      <c r="A85">
        <v>2075</v>
      </c>
      <c r="B85">
        <v>0.27095211536300001</v>
      </c>
      <c r="C85">
        <v>-1.16394501312</v>
      </c>
      <c r="D85">
        <v>1.4348971284800001</v>
      </c>
      <c r="E85">
        <v>18.259743014000001</v>
      </c>
      <c r="F85">
        <v>10.9038816437</v>
      </c>
      <c r="G85">
        <v>4.0051787324800001</v>
      </c>
      <c r="H85">
        <v>1.08905548946</v>
      </c>
      <c r="I85">
        <v>2.9927448246199999</v>
      </c>
    </row>
    <row r="86" spans="1:9" x14ac:dyDescent="0.25">
      <c r="A86">
        <v>2076</v>
      </c>
      <c r="B86">
        <v>0.27008353874800001</v>
      </c>
      <c r="C86">
        <v>-1.1646804286100001</v>
      </c>
      <c r="D86">
        <v>1.4347639673599999</v>
      </c>
      <c r="E86">
        <v>18.261740753000002</v>
      </c>
      <c r="F86">
        <v>10.904185048800001</v>
      </c>
      <c r="G86">
        <v>4.0056129511999998</v>
      </c>
      <c r="H86">
        <v>1.08898491537</v>
      </c>
      <c r="I86">
        <v>2.9936638475500001</v>
      </c>
    </row>
    <row r="87" spans="1:9" x14ac:dyDescent="0.25">
      <c r="A87">
        <v>2077</v>
      </c>
      <c r="B87">
        <v>0.269323295337</v>
      </c>
      <c r="C87">
        <v>-1.16532415001</v>
      </c>
      <c r="D87">
        <v>1.43464744535</v>
      </c>
      <c r="E87">
        <v>18.263493512099998</v>
      </c>
      <c r="F87">
        <v>10.9044528689</v>
      </c>
      <c r="G87">
        <v>4.0059939203799999</v>
      </c>
      <c r="H87">
        <v>1.0889233248800001</v>
      </c>
      <c r="I87">
        <v>2.9944653060399999</v>
      </c>
    </row>
    <row r="88" spans="1:9" x14ac:dyDescent="0.25">
      <c r="A88">
        <v>2078</v>
      </c>
      <c r="B88">
        <v>0.26865703843900002</v>
      </c>
      <c r="C88">
        <v>-1.1658883067600001</v>
      </c>
      <c r="D88">
        <v>1.4345453452000001</v>
      </c>
      <c r="E88">
        <v>18.265034473899998</v>
      </c>
      <c r="F88">
        <v>10.904690237800001</v>
      </c>
      <c r="G88">
        <v>4.0063288526200003</v>
      </c>
      <c r="H88">
        <v>1.08886956545</v>
      </c>
      <c r="I88">
        <v>2.9951640071400001</v>
      </c>
    </row>
    <row r="89" spans="1:9" x14ac:dyDescent="0.25">
      <c r="A89">
        <v>2079</v>
      </c>
      <c r="B89">
        <v>0.26807214260000001</v>
      </c>
      <c r="C89">
        <v>-1.16638357268</v>
      </c>
      <c r="D89">
        <v>1.4344557152799999</v>
      </c>
      <c r="E89">
        <v>18.266392997800001</v>
      </c>
      <c r="F89">
        <v>10.9049017606</v>
      </c>
      <c r="G89">
        <v>4.0066241294499996</v>
      </c>
      <c r="H89">
        <v>1.0888226305399999</v>
      </c>
      <c r="I89">
        <v>2.9957728492400002</v>
      </c>
    </row>
    <row r="90" spans="1:9" x14ac:dyDescent="0.25">
      <c r="A90">
        <v>2080</v>
      </c>
      <c r="B90">
        <v>0.26755746230499999</v>
      </c>
      <c r="C90">
        <v>-1.16681936968</v>
      </c>
      <c r="D90">
        <v>1.4343768319800001</v>
      </c>
      <c r="E90">
        <v>18.2675951909</v>
      </c>
      <c r="F90">
        <v>10.905091607099999</v>
      </c>
      <c r="G90">
        <v>4.0068854253000001</v>
      </c>
      <c r="H90">
        <v>1.0887816406999999</v>
      </c>
      <c r="I90">
        <v>2.9963030577</v>
      </c>
    </row>
    <row r="91" spans="1:9" x14ac:dyDescent="0.25">
      <c r="A91">
        <v>2081</v>
      </c>
      <c r="B91">
        <v>0.26710311671300002</v>
      </c>
      <c r="C91">
        <v>-1.16720404939</v>
      </c>
      <c r="D91">
        <v>1.4343071661</v>
      </c>
      <c r="E91">
        <v>18.268664422299999</v>
      </c>
      <c r="F91">
        <v>10.905263598099999</v>
      </c>
      <c r="G91">
        <v>4.0071178194900003</v>
      </c>
      <c r="H91">
        <v>1.0887458271099999</v>
      </c>
      <c r="I91">
        <v>2.99676438948</v>
      </c>
    </row>
    <row r="92" spans="1:9" x14ac:dyDescent="0.25">
      <c r="A92">
        <v>2082</v>
      </c>
      <c r="B92">
        <v>0.26670029620800001</v>
      </c>
      <c r="C92">
        <v>-1.1675450563900001</v>
      </c>
      <c r="D92">
        <v>1.4342453525900001</v>
      </c>
      <c r="E92">
        <v>18.269621793599999</v>
      </c>
      <c r="F92">
        <v>10.905421288099999</v>
      </c>
      <c r="G92">
        <v>4.0073258983900004</v>
      </c>
      <c r="H92">
        <v>1.0887145170999999</v>
      </c>
      <c r="I92">
        <v>2.9971653103499998</v>
      </c>
    </row>
    <row r="93" spans="1:9" x14ac:dyDescent="0.25">
      <c r="A93">
        <v>2083</v>
      </c>
      <c r="B93">
        <v>0.26634108680000002</v>
      </c>
      <c r="C93">
        <v>-1.16784907631</v>
      </c>
      <c r="D93">
        <v>1.43419016311</v>
      </c>
      <c r="E93">
        <v>18.270486574900001</v>
      </c>
      <c r="F93">
        <v>10.905568044500001</v>
      </c>
      <c r="G93">
        <v>4.0075138501299996</v>
      </c>
      <c r="H93">
        <v>1.0886871215</v>
      </c>
      <c r="I93">
        <v>2.9975131485399999</v>
      </c>
    </row>
    <row r="94" spans="1:9" x14ac:dyDescent="0.25">
      <c r="A94">
        <v>2084</v>
      </c>
      <c r="B94">
        <v>0.26601830887299999</v>
      </c>
      <c r="C94">
        <v>-1.1681221717800001</v>
      </c>
      <c r="D94">
        <v>1.43414048065</v>
      </c>
      <c r="E94">
        <v>18.271276614600001</v>
      </c>
      <c r="F94">
        <v>10.905707125899999</v>
      </c>
      <c r="G94">
        <v>4.00768555377</v>
      </c>
      <c r="H94">
        <v>1.0886631234099999</v>
      </c>
      <c r="I94">
        <v>2.99781422603</v>
      </c>
    </row>
    <row r="95" spans="1:9" x14ac:dyDescent="0.25">
      <c r="A95">
        <v>2085</v>
      </c>
      <c r="B95">
        <v>0.26572536665000002</v>
      </c>
      <c r="C95">
        <v>-1.1683699092299999</v>
      </c>
      <c r="D95">
        <v>1.4340952758800001</v>
      </c>
      <c r="E95">
        <v>18.272008734100002</v>
      </c>
      <c r="F95">
        <v>10.9058417627</v>
      </c>
      <c r="G95">
        <v>4.0078446651000004</v>
      </c>
      <c r="H95">
        <v>1.08864206845</v>
      </c>
      <c r="I95">
        <v>2.9980739715600002</v>
      </c>
    </row>
    <row r="96" spans="1:9" x14ac:dyDescent="0.25">
      <c r="A96">
        <v>2086</v>
      </c>
      <c r="B96">
        <v>0.26545610519899998</v>
      </c>
      <c r="C96">
        <v>-1.16859747928</v>
      </c>
      <c r="D96">
        <v>1.43405358448</v>
      </c>
      <c r="E96">
        <v>18.2726991167</v>
      </c>
      <c r="F96">
        <v>10.9059752396</v>
      </c>
      <c r="G96">
        <v>4.0079947009800003</v>
      </c>
      <c r="H96">
        <v>1.0886235560099999</v>
      </c>
      <c r="I96">
        <v>2.9982970154099999</v>
      </c>
    </row>
    <row r="97" spans="1:9" x14ac:dyDescent="0.25">
      <c r="A97">
        <v>2087</v>
      </c>
      <c r="B97">
        <v>0.26520467142900001</v>
      </c>
      <c r="C97">
        <v>-1.16880981365</v>
      </c>
      <c r="D97">
        <v>1.4340144850800001</v>
      </c>
      <c r="E97">
        <v>18.273363699000001</v>
      </c>
      <c r="F97">
        <v>10.9061109854</v>
      </c>
      <c r="G97">
        <v>4.0081391246000004</v>
      </c>
      <c r="H97">
        <v>1.0886072315299999</v>
      </c>
      <c r="I97">
        <v>2.9984872688099999</v>
      </c>
    </row>
    <row r="98" spans="1:9" x14ac:dyDescent="0.25">
      <c r="A98">
        <v>2088</v>
      </c>
      <c r="B98">
        <v>0.26496537577099999</v>
      </c>
      <c r="C98">
        <v>-1.1690117013900001</v>
      </c>
      <c r="D98">
        <v>1.43397707717</v>
      </c>
      <c r="E98">
        <v>18.2740185774</v>
      </c>
      <c r="F98">
        <v>10.906252670100001</v>
      </c>
      <c r="G98">
        <v>4.0082814336899997</v>
      </c>
      <c r="H98">
        <v>1.0885927795400001</v>
      </c>
      <c r="I98">
        <v>2.9986479888400002</v>
      </c>
    </row>
    <row r="99" spans="1:9" x14ac:dyDescent="0.25">
      <c r="A99">
        <v>2089</v>
      </c>
      <c r="B99">
        <v>0.26473255099300003</v>
      </c>
      <c r="C99">
        <v>-1.1692079073399999</v>
      </c>
      <c r="D99">
        <v>1.4339404583399999</v>
      </c>
      <c r="E99">
        <v>18.274680439499999</v>
      </c>
      <c r="F99">
        <v>10.9064043145</v>
      </c>
      <c r="G99">
        <v>4.0084252542699996</v>
      </c>
      <c r="H99">
        <v>1.0885799174099999</v>
      </c>
      <c r="I99">
        <v>2.9987818289499999</v>
      </c>
    </row>
    <row r="100" spans="1:9" x14ac:dyDescent="0.25">
      <c r="A100">
        <v>2090</v>
      </c>
      <c r="B100">
        <v>0.26450040406899999</v>
      </c>
      <c r="C100">
        <v>-1.1694032963400001</v>
      </c>
      <c r="D100">
        <v>1.4339037004099999</v>
      </c>
      <c r="E100">
        <v>18.2753670341</v>
      </c>
      <c r="F100">
        <v>10.906570413400001</v>
      </c>
      <c r="G100">
        <v>4.0085744427699996</v>
      </c>
      <c r="H100">
        <v>1.08856838962</v>
      </c>
      <c r="I100">
        <v>2.99889087715</v>
      </c>
    </row>
    <row r="101" spans="1:9" x14ac:dyDescent="0.25">
      <c r="A101">
        <v>2091</v>
      </c>
      <c r="B101">
        <v>0.26426285711600001</v>
      </c>
      <c r="C101">
        <v>-1.1696029664600001</v>
      </c>
      <c r="D101">
        <v>1.4338658235799999</v>
      </c>
      <c r="E101">
        <v>18.276097693000001</v>
      </c>
      <c r="F101">
        <v>10.906756079399999</v>
      </c>
      <c r="G101">
        <v>4.00873319947</v>
      </c>
      <c r="H101">
        <v>1.0885579624499999</v>
      </c>
      <c r="I101">
        <v>2.9989766808599998</v>
      </c>
    </row>
    <row r="102" spans="1:9" x14ac:dyDescent="0.25">
      <c r="A102">
        <v>2092</v>
      </c>
      <c r="B102">
        <v>0.26401337249599999</v>
      </c>
      <c r="C102">
        <v>-1.1698123953399999</v>
      </c>
      <c r="D102">
        <v>1.4338257678399999</v>
      </c>
      <c r="E102">
        <v>18.276893922799999</v>
      </c>
      <c r="F102">
        <v>10.906967208899999</v>
      </c>
      <c r="G102">
        <v>4.0089061969499999</v>
      </c>
      <c r="H102">
        <v>1.0885484189400001</v>
      </c>
      <c r="I102">
        <v>3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2"/>
  <sheetViews>
    <sheetView workbookViewId="0">
      <pane ySplit="1" topLeftCell="A2" activePane="bottomLeft" state="frozen"/>
      <selection activeCell="F15" sqref="F15:G15"/>
      <selection pane="bottomLeft" activeCell="F15" sqref="F15:G15"/>
    </sheetView>
  </sheetViews>
  <sheetFormatPr defaultRowHeight="15" x14ac:dyDescent="0.25"/>
  <sheetData>
    <row r="1" spans="1:9" x14ac:dyDescent="0.25">
      <c r="A1" t="s">
        <v>263</v>
      </c>
      <c r="B1" t="s">
        <v>264</v>
      </c>
      <c r="C1" t="s">
        <v>265</v>
      </c>
      <c r="D1" t="s">
        <v>266</v>
      </c>
      <c r="E1" t="s">
        <v>267</v>
      </c>
      <c r="F1" t="s">
        <v>73</v>
      </c>
      <c r="G1" t="s">
        <v>74</v>
      </c>
      <c r="H1" t="s">
        <v>268</v>
      </c>
      <c r="I1" t="s">
        <v>269</v>
      </c>
    </row>
    <row r="2" spans="1:9" x14ac:dyDescent="0.25">
      <c r="A2">
        <v>1992</v>
      </c>
      <c r="B2">
        <v>-0.53216705200000003</v>
      </c>
      <c r="C2">
        <v>-1.3701772561500001</v>
      </c>
      <c r="D2">
        <v>0.838010204147</v>
      </c>
      <c r="E2">
        <v>20.0189622742</v>
      </c>
      <c r="F2">
        <v>19.689600335400002</v>
      </c>
      <c r="G2">
        <v>4.3720975516699996</v>
      </c>
      <c r="H2">
        <v>0.99999999762500003</v>
      </c>
      <c r="I2">
        <v>-0.63989850362800005</v>
      </c>
    </row>
    <row r="3" spans="1:9" x14ac:dyDescent="0.25">
      <c r="A3">
        <v>1993</v>
      </c>
      <c r="B3">
        <v>-0.94785351900000003</v>
      </c>
      <c r="C3">
        <v>-1.7486298946500001</v>
      </c>
      <c r="D3">
        <v>0.80077637565000004</v>
      </c>
      <c r="E3">
        <v>19.8181638967</v>
      </c>
      <c r="F3">
        <v>19.061943825499998</v>
      </c>
      <c r="G3">
        <v>4.3295504121599997</v>
      </c>
      <c r="H3">
        <v>0.97028459571799996</v>
      </c>
      <c r="I3">
        <v>2.6128185609100001</v>
      </c>
    </row>
    <row r="4" spans="1:9" x14ac:dyDescent="0.25">
      <c r="A4">
        <v>1994</v>
      </c>
      <c r="B4">
        <v>-1.2642294220000001</v>
      </c>
      <c r="C4">
        <v>-2.0641900460599998</v>
      </c>
      <c r="D4">
        <v>0.79996062405599999</v>
      </c>
      <c r="E4">
        <v>20.1518257398</v>
      </c>
      <c r="F4">
        <v>18.768971524099999</v>
      </c>
      <c r="G4">
        <v>4.4036707209000001</v>
      </c>
      <c r="H4">
        <v>0.95887033286500001</v>
      </c>
      <c r="I4">
        <v>2.0254932589300001</v>
      </c>
    </row>
    <row r="5" spans="1:9" x14ac:dyDescent="0.25">
      <c r="A5">
        <v>1995</v>
      </c>
      <c r="B5">
        <v>-1.170391827</v>
      </c>
      <c r="C5">
        <v>-1.9904100229199999</v>
      </c>
      <c r="D5">
        <v>0.82001819592500003</v>
      </c>
      <c r="E5">
        <v>20.0982780525</v>
      </c>
      <c r="F5">
        <v>18.542044710999999</v>
      </c>
      <c r="G5">
        <v>4.39316853422</v>
      </c>
      <c r="H5">
        <v>0.95557426419699998</v>
      </c>
      <c r="I5">
        <v>2.0607365898499999</v>
      </c>
    </row>
    <row r="6" spans="1:9" x14ac:dyDescent="0.25">
      <c r="A6">
        <v>1996</v>
      </c>
      <c r="B6">
        <v>-1.1888595340000001</v>
      </c>
      <c r="C6">
        <v>-2.0132099063400002</v>
      </c>
      <c r="D6">
        <v>0.82435037233599995</v>
      </c>
      <c r="E6">
        <v>20.360242648900002</v>
      </c>
      <c r="F6">
        <v>18.325055865100001</v>
      </c>
      <c r="G6">
        <v>4.4509716744799999</v>
      </c>
      <c r="H6">
        <v>0.95050149538999995</v>
      </c>
      <c r="I6">
        <v>2.1317394957600002</v>
      </c>
    </row>
    <row r="7" spans="1:9" x14ac:dyDescent="0.25">
      <c r="A7">
        <v>1997</v>
      </c>
      <c r="B7">
        <v>-1.184875414</v>
      </c>
      <c r="C7">
        <v>-2.0123902436300001</v>
      </c>
      <c r="D7">
        <v>0.82751482963</v>
      </c>
      <c r="E7">
        <v>20.4536855753</v>
      </c>
      <c r="F7">
        <v>18.091900058499998</v>
      </c>
      <c r="G7">
        <v>4.4723062928399999</v>
      </c>
      <c r="H7">
        <v>0.94599288772500001</v>
      </c>
      <c r="I7">
        <v>2.0138364875999999</v>
      </c>
    </row>
    <row r="8" spans="1:9" x14ac:dyDescent="0.25">
      <c r="A8">
        <v>1998</v>
      </c>
      <c r="B8">
        <v>-1.790036527</v>
      </c>
      <c r="C8">
        <v>-2.5545270794500001</v>
      </c>
      <c r="D8">
        <v>0.76449055244999997</v>
      </c>
      <c r="E8">
        <v>21.3502206882</v>
      </c>
      <c r="F8">
        <v>17.717115031300001</v>
      </c>
      <c r="G8">
        <v>4.6677721222699997</v>
      </c>
      <c r="H8">
        <v>0.92332794794799999</v>
      </c>
      <c r="I8">
        <v>2.0047018485699999</v>
      </c>
    </row>
    <row r="9" spans="1:9" x14ac:dyDescent="0.25">
      <c r="A9">
        <v>1999</v>
      </c>
      <c r="B9">
        <v>-2.6561497219999999</v>
      </c>
      <c r="C9">
        <v>-3.32272337249</v>
      </c>
      <c r="D9">
        <v>0.66657365048999995</v>
      </c>
      <c r="E9">
        <v>22.4493956385</v>
      </c>
      <c r="F9">
        <v>17.258933734599999</v>
      </c>
      <c r="G9">
        <v>4.9071735503399996</v>
      </c>
      <c r="H9">
        <v>0.89250637231800001</v>
      </c>
      <c r="I9">
        <v>2.03422339874</v>
      </c>
    </row>
    <row r="10" spans="1:9" x14ac:dyDescent="0.25">
      <c r="A10">
        <v>2000</v>
      </c>
      <c r="B10">
        <v>-3.653935905</v>
      </c>
      <c r="C10">
        <v>-4.2044954889900001</v>
      </c>
      <c r="D10">
        <v>0.55055958399299998</v>
      </c>
      <c r="E10">
        <v>23.933622349499998</v>
      </c>
      <c r="F10">
        <v>16.813852446599999</v>
      </c>
      <c r="G10">
        <v>5.2297435496500002</v>
      </c>
      <c r="H10">
        <v>0.85864181746000001</v>
      </c>
      <c r="I10">
        <v>2.4916638249499998</v>
      </c>
    </row>
    <row r="11" spans="1:9" x14ac:dyDescent="0.25">
      <c r="A11">
        <v>2001</v>
      </c>
      <c r="B11">
        <v>-3.4711630800000002</v>
      </c>
      <c r="C11">
        <v>-4.0215572569500004</v>
      </c>
      <c r="D11">
        <v>0.55039417694600001</v>
      </c>
      <c r="E11">
        <v>23.302011146600002</v>
      </c>
      <c r="F11">
        <v>16.5683887442</v>
      </c>
      <c r="G11">
        <v>5.09450895257</v>
      </c>
      <c r="H11">
        <v>0.85978782890399996</v>
      </c>
      <c r="I11">
        <v>2.2524226326100001</v>
      </c>
    </row>
    <row r="12" spans="1:9" x14ac:dyDescent="0.25">
      <c r="A12">
        <v>2002</v>
      </c>
      <c r="B12">
        <v>-3.8843088130000001</v>
      </c>
      <c r="C12">
        <v>-4.3721020297699997</v>
      </c>
      <c r="D12">
        <v>0.48779321676499998</v>
      </c>
      <c r="E12">
        <v>23.555832144899998</v>
      </c>
      <c r="F12">
        <v>16.196291272100002</v>
      </c>
      <c r="G12">
        <v>5.1509352309200001</v>
      </c>
      <c r="H12">
        <v>0.84225205242000001</v>
      </c>
      <c r="I12">
        <v>2.2527947899199998</v>
      </c>
    </row>
    <row r="13" spans="1:9" x14ac:dyDescent="0.25">
      <c r="A13">
        <v>2003</v>
      </c>
      <c r="B13">
        <v>-4.375059727</v>
      </c>
      <c r="C13">
        <v>-4.7938375497800001</v>
      </c>
      <c r="D13">
        <v>0.41877782277699999</v>
      </c>
      <c r="E13">
        <v>24.242076898800001</v>
      </c>
      <c r="F13">
        <v>15.8715828125</v>
      </c>
      <c r="G13">
        <v>5.30086134029</v>
      </c>
      <c r="H13">
        <v>0.82346652167699996</v>
      </c>
      <c r="I13">
        <v>2.20501561191</v>
      </c>
    </row>
    <row r="14" spans="1:9" x14ac:dyDescent="0.25">
      <c r="A14">
        <v>2004</v>
      </c>
      <c r="B14">
        <v>-5.044440281</v>
      </c>
      <c r="C14">
        <v>-5.3757196779300003</v>
      </c>
      <c r="D14">
        <v>0.33127939692500002</v>
      </c>
      <c r="E14">
        <v>25.512176862499999</v>
      </c>
      <c r="F14">
        <v>15.5717280638</v>
      </c>
      <c r="G14">
        <v>5.5769553755799999</v>
      </c>
      <c r="H14">
        <v>0.80050112193800005</v>
      </c>
      <c r="I14">
        <v>2.3039125043999999</v>
      </c>
    </row>
    <row r="15" spans="1:9" x14ac:dyDescent="0.25">
      <c r="A15">
        <v>2005</v>
      </c>
      <c r="B15">
        <v>-5.5079923930000003</v>
      </c>
      <c r="C15">
        <v>-5.7727404781600002</v>
      </c>
      <c r="D15">
        <v>0.26474808515999998</v>
      </c>
      <c r="E15">
        <v>26.6647627589</v>
      </c>
      <c r="F15">
        <v>15.3604727952</v>
      </c>
      <c r="G15">
        <v>5.8273864998100002</v>
      </c>
      <c r="H15">
        <v>0.78519943266500003</v>
      </c>
      <c r="I15">
        <v>2.4363322472500002</v>
      </c>
    </row>
    <row r="16" spans="1:9" x14ac:dyDescent="0.25">
      <c r="A16">
        <v>2006</v>
      </c>
      <c r="B16">
        <v>-5.5644166019999997</v>
      </c>
      <c r="C16">
        <v>-5.8062871704400001</v>
      </c>
      <c r="D16">
        <v>0.24187056843900001</v>
      </c>
      <c r="E16">
        <v>27.178653181200001</v>
      </c>
      <c r="F16">
        <v>15.242954539199999</v>
      </c>
      <c r="G16">
        <v>5.9397253036000004</v>
      </c>
      <c r="H16">
        <v>0.782753214817</v>
      </c>
      <c r="I16">
        <v>2.6160856809599999</v>
      </c>
    </row>
    <row r="17" spans="1:9" x14ac:dyDescent="0.25">
      <c r="A17">
        <v>2007</v>
      </c>
      <c r="B17">
        <v>-4.9635298670000001</v>
      </c>
      <c r="C17">
        <v>-5.2528350683099996</v>
      </c>
      <c r="D17">
        <v>0.28930520131300003</v>
      </c>
      <c r="E17">
        <v>26.533496407499999</v>
      </c>
      <c r="F17">
        <v>15.2460405953</v>
      </c>
      <c r="G17">
        <v>5.8015698671599996</v>
      </c>
      <c r="H17">
        <v>0.80098121092999996</v>
      </c>
      <c r="I17">
        <v>2.2038082715499998</v>
      </c>
    </row>
    <row r="18" spans="1:9" x14ac:dyDescent="0.25">
      <c r="A18">
        <v>2008</v>
      </c>
      <c r="B18">
        <v>-4.9128313830000003</v>
      </c>
      <c r="C18">
        <v>-5.1845583069499996</v>
      </c>
      <c r="D18">
        <v>0.27172692395300002</v>
      </c>
      <c r="E18">
        <v>26.113916552100001</v>
      </c>
      <c r="F18">
        <v>15.017009444699999</v>
      </c>
      <c r="G18">
        <v>5.71241774832</v>
      </c>
      <c r="H18">
        <v>0.79863275278599999</v>
      </c>
      <c r="I18">
        <v>2.9927882232399998</v>
      </c>
    </row>
    <row r="19" spans="1:9" x14ac:dyDescent="0.25">
      <c r="A19">
        <v>2009</v>
      </c>
      <c r="B19">
        <v>-2.742965732</v>
      </c>
      <c r="C19">
        <v>-3.2413288227999999</v>
      </c>
      <c r="D19">
        <v>0.49836309080199998</v>
      </c>
      <c r="E19">
        <v>22.410744788399999</v>
      </c>
      <c r="F19">
        <v>15.2213208709</v>
      </c>
      <c r="G19">
        <v>4.9111986436999997</v>
      </c>
      <c r="H19">
        <v>0.86695657112299995</v>
      </c>
      <c r="I19">
        <v>1.6712940840699999</v>
      </c>
    </row>
    <row r="20" spans="1:9" x14ac:dyDescent="0.25">
      <c r="A20">
        <v>2010</v>
      </c>
      <c r="B20">
        <v>-3.4261313520000001</v>
      </c>
      <c r="C20">
        <v>-3.84250454886</v>
      </c>
      <c r="D20">
        <v>0.41637319686199997</v>
      </c>
      <c r="E20">
        <v>23.6486945286</v>
      </c>
      <c r="F20">
        <v>14.934723516</v>
      </c>
      <c r="G20">
        <v>5.1809681952400002</v>
      </c>
      <c r="H20">
        <v>0.84079573317099998</v>
      </c>
      <c r="I20">
        <v>1.8778866588600001</v>
      </c>
    </row>
    <row r="21" spans="1:9" x14ac:dyDescent="0.25">
      <c r="A21">
        <v>2011</v>
      </c>
      <c r="B21">
        <v>-3.7369747200000001</v>
      </c>
      <c r="C21">
        <v>-4.1153874145999998</v>
      </c>
      <c r="D21">
        <v>0.37841269459799998</v>
      </c>
      <c r="E21">
        <v>24.854476053500001</v>
      </c>
      <c r="F21">
        <v>14.8282296353</v>
      </c>
      <c r="G21">
        <v>5.4433770880200001</v>
      </c>
      <c r="H21">
        <v>0.83021415271400001</v>
      </c>
      <c r="I21">
        <v>2.0736184125000001</v>
      </c>
    </row>
    <row r="22" spans="1:9" x14ac:dyDescent="0.25">
      <c r="A22">
        <v>2012</v>
      </c>
      <c r="B22">
        <v>-3.5153929910000001</v>
      </c>
      <c r="C22">
        <v>-3.9152193733299998</v>
      </c>
      <c r="D22">
        <v>0.39982638233099999</v>
      </c>
      <c r="E22">
        <v>25.3460387561</v>
      </c>
      <c r="F22">
        <v>14.8548534079</v>
      </c>
      <c r="G22">
        <v>5.5508287016300004</v>
      </c>
      <c r="H22">
        <v>0.83889465641899996</v>
      </c>
      <c r="I22">
        <v>2.19115472403</v>
      </c>
    </row>
    <row r="23" spans="1:9" x14ac:dyDescent="0.25">
      <c r="A23">
        <v>2013</v>
      </c>
      <c r="B23">
        <v>-2.7860710307400001</v>
      </c>
      <c r="C23">
        <v>-3.2663576338500002</v>
      </c>
      <c r="D23">
        <v>0.48028660311100002</v>
      </c>
      <c r="E23">
        <v>25.070804405000001</v>
      </c>
      <c r="F23">
        <v>14.9864992076</v>
      </c>
      <c r="G23">
        <v>5.4920804968799999</v>
      </c>
      <c r="H23">
        <v>0.86560744369099996</v>
      </c>
      <c r="I23">
        <v>2.01480529605</v>
      </c>
    </row>
    <row r="24" spans="1:9" x14ac:dyDescent="0.25">
      <c r="A24">
        <v>2014</v>
      </c>
      <c r="B24">
        <v>-2.1266780710600002</v>
      </c>
      <c r="C24">
        <v>-2.6761866568900001</v>
      </c>
      <c r="D24">
        <v>0.54950858583100004</v>
      </c>
      <c r="E24">
        <v>24.404499723899999</v>
      </c>
      <c r="F24">
        <v>15.0130347984</v>
      </c>
      <c r="G24">
        <v>5.3487026362699996</v>
      </c>
      <c r="H24">
        <v>0.88814978943300005</v>
      </c>
      <c r="I24">
        <v>1.87941572663</v>
      </c>
    </row>
    <row r="25" spans="1:9" x14ac:dyDescent="0.25">
      <c r="A25">
        <v>2015</v>
      </c>
      <c r="B25">
        <v>-1.5534541131199999</v>
      </c>
      <c r="C25">
        <v>-2.1638482514000001</v>
      </c>
      <c r="D25">
        <v>0.61039413828199995</v>
      </c>
      <c r="E25">
        <v>23.721349424500001</v>
      </c>
      <c r="F25">
        <v>14.994081187800001</v>
      </c>
      <c r="G25">
        <v>5.2015842975600002</v>
      </c>
      <c r="H25">
        <v>0.90713877814599997</v>
      </c>
      <c r="I25">
        <v>1.7825582925700001</v>
      </c>
    </row>
    <row r="26" spans="1:9" x14ac:dyDescent="0.25">
      <c r="A26">
        <v>2016</v>
      </c>
      <c r="B26">
        <v>-1.05564124127</v>
      </c>
      <c r="C26">
        <v>-1.7200079769200001</v>
      </c>
      <c r="D26">
        <v>0.664366735647</v>
      </c>
      <c r="E26">
        <v>23.164492165599999</v>
      </c>
      <c r="F26">
        <v>14.9618653661</v>
      </c>
      <c r="G26">
        <v>5.08174114994</v>
      </c>
      <c r="H26">
        <v>0.92368402771799996</v>
      </c>
      <c r="I26">
        <v>1.70333772558</v>
      </c>
    </row>
    <row r="27" spans="1:9" x14ac:dyDescent="0.25">
      <c r="A27">
        <v>2017</v>
      </c>
      <c r="B27">
        <v>-0.66523510397499996</v>
      </c>
      <c r="C27">
        <v>-1.37609003956</v>
      </c>
      <c r="D27">
        <v>0.71085493558099999</v>
      </c>
      <c r="E27">
        <v>23.1008134822</v>
      </c>
      <c r="F27">
        <v>14.966137618199999</v>
      </c>
      <c r="G27">
        <v>5.0688349165500002</v>
      </c>
      <c r="H27">
        <v>0.93768035954100004</v>
      </c>
      <c r="I27">
        <v>1.64001372808</v>
      </c>
    </row>
    <row r="28" spans="1:9" x14ac:dyDescent="0.25">
      <c r="A28">
        <v>2018</v>
      </c>
      <c r="B28">
        <v>-0.305515564415</v>
      </c>
      <c r="C28">
        <v>-1.0563255734000001</v>
      </c>
      <c r="D28">
        <v>0.75081000898899997</v>
      </c>
      <c r="E28">
        <v>22.699742202700001</v>
      </c>
      <c r="F28">
        <v>14.8989760983</v>
      </c>
      <c r="G28">
        <v>4.9827323051099999</v>
      </c>
      <c r="H28">
        <v>0.94929351417200003</v>
      </c>
      <c r="I28">
        <v>1.5913167284800001</v>
      </c>
    </row>
    <row r="29" spans="1:9" x14ac:dyDescent="0.25">
      <c r="A29">
        <v>2019</v>
      </c>
      <c r="B29" s="50">
        <v>1.1854621755300001E-2</v>
      </c>
      <c r="C29">
        <v>-0.77420477303900004</v>
      </c>
      <c r="D29">
        <v>0.786059394794</v>
      </c>
      <c r="E29">
        <v>22.2247674471</v>
      </c>
      <c r="F29">
        <v>14.8005828776</v>
      </c>
      <c r="G29">
        <v>4.8805326065500001</v>
      </c>
      <c r="H29">
        <v>0.95885777502799996</v>
      </c>
      <c r="I29">
        <v>1.55648362464</v>
      </c>
    </row>
    <row r="30" spans="1:9" x14ac:dyDescent="0.25">
      <c r="A30">
        <v>2020</v>
      </c>
      <c r="B30">
        <v>0.26185757047300001</v>
      </c>
      <c r="C30">
        <v>-0.554799554508</v>
      </c>
      <c r="D30">
        <v>0.81665712498099996</v>
      </c>
      <c r="E30">
        <v>22.065453147300001</v>
      </c>
      <c r="F30">
        <v>14.727096935300001</v>
      </c>
      <c r="G30">
        <v>4.8468574957800001</v>
      </c>
      <c r="H30">
        <v>0.96672373049899996</v>
      </c>
      <c r="I30">
        <v>1.52730380988</v>
      </c>
    </row>
    <row r="31" spans="1:9" x14ac:dyDescent="0.25">
      <c r="A31">
        <v>2021</v>
      </c>
      <c r="B31">
        <v>0.47544141268500001</v>
      </c>
      <c r="C31">
        <v>-0.36888752540899999</v>
      </c>
      <c r="D31">
        <v>0.84432893809300003</v>
      </c>
      <c r="E31">
        <v>21.892454509299998</v>
      </c>
      <c r="F31">
        <v>14.6356072174</v>
      </c>
      <c r="G31">
        <v>4.8102113577300001</v>
      </c>
      <c r="H31">
        <v>0.97280916390500005</v>
      </c>
      <c r="I31">
        <v>1.50460195229</v>
      </c>
    </row>
    <row r="32" spans="1:9" x14ac:dyDescent="0.25">
      <c r="A32">
        <v>2022</v>
      </c>
      <c r="B32">
        <v>0.66771462351599997</v>
      </c>
      <c r="C32">
        <v>-0.20085854706699999</v>
      </c>
      <c r="D32">
        <v>0.86857317058399997</v>
      </c>
      <c r="E32">
        <v>21.575586347400002</v>
      </c>
      <c r="F32">
        <v>14.5118201517</v>
      </c>
      <c r="G32">
        <v>4.7422717070999996</v>
      </c>
      <c r="H32">
        <v>0.97750859351899999</v>
      </c>
      <c r="I32">
        <v>1.4892504081</v>
      </c>
    </row>
    <row r="33" spans="1:9" x14ac:dyDescent="0.25">
      <c r="A33">
        <v>2023</v>
      </c>
      <c r="B33">
        <v>0.78382384996800003</v>
      </c>
      <c r="C33" s="50">
        <v>-0.104508894669</v>
      </c>
      <c r="D33">
        <v>0.88833274463800005</v>
      </c>
      <c r="E33">
        <v>21.855271672000001</v>
      </c>
      <c r="F33">
        <v>14.4573477242</v>
      </c>
      <c r="G33">
        <v>4.8040508714100003</v>
      </c>
      <c r="H33">
        <v>0.98114826685900003</v>
      </c>
      <c r="I33">
        <v>1.47515913533</v>
      </c>
    </row>
    <row r="34" spans="1:9" x14ac:dyDescent="0.25">
      <c r="A34">
        <v>2024</v>
      </c>
      <c r="B34">
        <v>0.90604416500899998</v>
      </c>
      <c r="C34" s="50">
        <v>1.7275678785699999E-3</v>
      </c>
      <c r="D34">
        <v>0.90431659713000001</v>
      </c>
      <c r="E34">
        <v>21.6825252171</v>
      </c>
      <c r="F34">
        <v>14.3319658803</v>
      </c>
      <c r="G34">
        <v>4.7674554063699999</v>
      </c>
      <c r="H34">
        <v>0.98367253513499997</v>
      </c>
      <c r="I34">
        <v>1.4640654445200001</v>
      </c>
    </row>
    <row r="35" spans="1:9" x14ac:dyDescent="0.25">
      <c r="A35">
        <v>2025</v>
      </c>
      <c r="B35">
        <v>1.0050559081799999</v>
      </c>
      <c r="C35">
        <v>8.7289436286100003E-2</v>
      </c>
      <c r="D35">
        <v>0.91776647189500005</v>
      </c>
      <c r="E35">
        <v>21.5285203577</v>
      </c>
      <c r="F35">
        <v>14.2015126282</v>
      </c>
      <c r="G35">
        <v>4.7349224740900002</v>
      </c>
      <c r="H35">
        <v>0.985285006573</v>
      </c>
      <c r="I35">
        <v>1.4629232702599999</v>
      </c>
    </row>
    <row r="36" spans="1:9" x14ac:dyDescent="0.25">
      <c r="A36">
        <v>2026</v>
      </c>
      <c r="B36">
        <v>1.0840551757600001</v>
      </c>
      <c r="C36">
        <v>0.15650150354600001</v>
      </c>
      <c r="D36">
        <v>0.92755367221600005</v>
      </c>
      <c r="E36">
        <v>21.468268785700001</v>
      </c>
      <c r="F36">
        <v>14.081449924999999</v>
      </c>
      <c r="G36">
        <v>4.7227749194999999</v>
      </c>
      <c r="H36">
        <v>0.98680467964399998</v>
      </c>
      <c r="I36">
        <v>1.45883274932</v>
      </c>
    </row>
    <row r="37" spans="1:9" x14ac:dyDescent="0.25">
      <c r="A37">
        <v>2027</v>
      </c>
      <c r="B37">
        <v>1.15089487433</v>
      </c>
      <c r="C37">
        <v>0.21565003761500001</v>
      </c>
      <c r="D37">
        <v>0.935244836711</v>
      </c>
      <c r="E37">
        <v>21.344556263000001</v>
      </c>
      <c r="F37">
        <v>13.947657403299999</v>
      </c>
      <c r="G37">
        <v>4.69680827047</v>
      </c>
      <c r="H37">
        <v>0.98763130112800002</v>
      </c>
      <c r="I37">
        <v>1.45682859018</v>
      </c>
    </row>
    <row r="38" spans="1:9" x14ac:dyDescent="0.25">
      <c r="A38">
        <v>2028</v>
      </c>
      <c r="B38">
        <v>1.20288604709</v>
      </c>
      <c r="C38">
        <v>0.26168417408900002</v>
      </c>
      <c r="D38">
        <v>0.94120187300199998</v>
      </c>
      <c r="E38">
        <v>21.230135298899999</v>
      </c>
      <c r="F38">
        <v>13.8109964966</v>
      </c>
      <c r="G38">
        <v>4.67285345151</v>
      </c>
      <c r="H38">
        <v>0.98786713818100003</v>
      </c>
      <c r="I38">
        <v>1.45670686034</v>
      </c>
    </row>
    <row r="39" spans="1:9" x14ac:dyDescent="0.25">
      <c r="A39">
        <v>2029</v>
      </c>
      <c r="B39">
        <v>1.2421561053300001</v>
      </c>
      <c r="C39">
        <v>0.29653587750100002</v>
      </c>
      <c r="D39">
        <v>0.94562022783199995</v>
      </c>
      <c r="E39">
        <v>21.122351031699999</v>
      </c>
      <c r="F39">
        <v>13.671980341499999</v>
      </c>
      <c r="G39">
        <v>4.65033301262</v>
      </c>
      <c r="H39">
        <v>0.98759280462400001</v>
      </c>
      <c r="I39">
        <v>1.4581132987400001</v>
      </c>
    </row>
    <row r="40" spans="1:9" x14ac:dyDescent="0.25">
      <c r="A40">
        <v>2030</v>
      </c>
      <c r="B40">
        <v>1.2706205022999999</v>
      </c>
      <c r="C40">
        <v>0.32193323037900001</v>
      </c>
      <c r="D40">
        <v>0.94868727192199997</v>
      </c>
      <c r="E40">
        <v>21.0187426329</v>
      </c>
      <c r="F40">
        <v>13.5310448477</v>
      </c>
      <c r="G40">
        <v>4.6287111480799998</v>
      </c>
      <c r="H40">
        <v>0.98687969715500001</v>
      </c>
      <c r="I40">
        <v>1.4750401070500001</v>
      </c>
    </row>
    <row r="41" spans="1:9" x14ac:dyDescent="0.25">
      <c r="A41">
        <v>2031</v>
      </c>
      <c r="B41">
        <v>1.2784362924199999</v>
      </c>
      <c r="C41">
        <v>0.33571375173500001</v>
      </c>
      <c r="D41">
        <v>0.94272254068299999</v>
      </c>
      <c r="E41">
        <v>20.985518385599999</v>
      </c>
      <c r="F41">
        <v>13.399728637000001</v>
      </c>
      <c r="G41">
        <v>4.6223967866100004</v>
      </c>
      <c r="H41">
        <v>0.98688149394699998</v>
      </c>
      <c r="I41">
        <v>1.49547455622</v>
      </c>
    </row>
    <row r="42" spans="1:9" x14ac:dyDescent="0.25">
      <c r="A42">
        <v>2032</v>
      </c>
      <c r="B42">
        <v>1.2811877196799999</v>
      </c>
      <c r="C42">
        <v>0.34527251986500002</v>
      </c>
      <c r="D42">
        <v>0.93591519981299998</v>
      </c>
      <c r="E42">
        <v>20.949434636399999</v>
      </c>
      <c r="F42">
        <v>13.267798238799999</v>
      </c>
      <c r="G42">
        <v>4.61545573127</v>
      </c>
      <c r="H42">
        <v>0.98671252673099996</v>
      </c>
      <c r="I42">
        <v>1.5146794367400001</v>
      </c>
    </row>
    <row r="43" spans="1:9" x14ac:dyDescent="0.25">
      <c r="A43">
        <v>2033</v>
      </c>
      <c r="B43">
        <v>1.2798922206900001</v>
      </c>
      <c r="C43">
        <v>0.35148273926599999</v>
      </c>
      <c r="D43">
        <v>0.92840948142599999</v>
      </c>
      <c r="E43">
        <v>20.909334598499999</v>
      </c>
      <c r="F43">
        <v>13.135474776200001</v>
      </c>
      <c r="G43">
        <v>4.6076346626699998</v>
      </c>
      <c r="H43">
        <v>0.98640580587399995</v>
      </c>
      <c r="I43">
        <v>1.5327275007000001</v>
      </c>
    </row>
    <row r="44" spans="1:9" x14ac:dyDescent="0.25">
      <c r="A44">
        <v>2034</v>
      </c>
      <c r="B44">
        <v>1.2687761550700001</v>
      </c>
      <c r="C44">
        <v>0.34875294902600001</v>
      </c>
      <c r="D44">
        <v>0.92002320604800003</v>
      </c>
      <c r="E44">
        <v>20.948393593799999</v>
      </c>
      <c r="F44">
        <v>13.0138194337</v>
      </c>
      <c r="G44">
        <v>4.6170765277700001</v>
      </c>
      <c r="H44">
        <v>0.98600715376299997</v>
      </c>
      <c r="I44">
        <v>1.5489382603799999</v>
      </c>
    </row>
    <row r="45" spans="1:9" x14ac:dyDescent="0.25">
      <c r="A45">
        <v>2035</v>
      </c>
      <c r="B45">
        <v>1.2532637156299999</v>
      </c>
      <c r="C45">
        <v>0.34256974107799998</v>
      </c>
      <c r="D45">
        <v>0.91069397454800005</v>
      </c>
      <c r="E45">
        <v>20.9914415591</v>
      </c>
      <c r="F45">
        <v>12.893085445700001</v>
      </c>
      <c r="G45">
        <v>4.6273913566499996</v>
      </c>
      <c r="H45">
        <v>0.98552529443799997</v>
      </c>
      <c r="I45">
        <v>1.56964233288</v>
      </c>
    </row>
    <row r="46" spans="1:9" x14ac:dyDescent="0.25">
      <c r="A46">
        <v>2036</v>
      </c>
      <c r="B46">
        <v>1.24209150955</v>
      </c>
      <c r="C46">
        <v>0.34343860635899998</v>
      </c>
      <c r="D46">
        <v>0.89865290319400004</v>
      </c>
      <c r="E46">
        <v>20.964243699400001</v>
      </c>
      <c r="F46">
        <v>12.766631089600001</v>
      </c>
      <c r="G46">
        <v>4.6223712518999998</v>
      </c>
      <c r="H46">
        <v>0.985593065702</v>
      </c>
      <c r="I46">
        <v>1.5863785381</v>
      </c>
    </row>
    <row r="47" spans="1:9" x14ac:dyDescent="0.25">
      <c r="A47">
        <v>2037</v>
      </c>
      <c r="B47">
        <v>1.22311527385</v>
      </c>
      <c r="C47">
        <v>0.33713479045</v>
      </c>
      <c r="D47">
        <v>0.88598048339799995</v>
      </c>
      <c r="E47">
        <v>21.015140450600001</v>
      </c>
      <c r="F47">
        <v>12.651315499400001</v>
      </c>
      <c r="G47">
        <v>4.6343914037899996</v>
      </c>
      <c r="H47">
        <v>0.98565647113300003</v>
      </c>
      <c r="I47">
        <v>1.6010660379999999</v>
      </c>
    </row>
    <row r="48" spans="1:9" x14ac:dyDescent="0.25">
      <c r="A48">
        <v>2038</v>
      </c>
      <c r="B48">
        <v>1.2014163448699999</v>
      </c>
      <c r="C48">
        <v>0.32881724089499997</v>
      </c>
      <c r="D48">
        <v>0.87259910397600005</v>
      </c>
      <c r="E48">
        <v>21.0694561245</v>
      </c>
      <c r="F48">
        <v>12.5374414194</v>
      </c>
      <c r="G48">
        <v>4.6471605822699997</v>
      </c>
      <c r="H48">
        <v>0.98571249738800004</v>
      </c>
      <c r="I48">
        <v>1.6135106612100001</v>
      </c>
    </row>
    <row r="49" spans="1:9" x14ac:dyDescent="0.25">
      <c r="A49">
        <v>2039</v>
      </c>
      <c r="B49">
        <v>1.1770929248399999</v>
      </c>
      <c r="C49">
        <v>0.31856086917799997</v>
      </c>
      <c r="D49">
        <v>0.85853205566099999</v>
      </c>
      <c r="E49">
        <v>21.128169185899999</v>
      </c>
      <c r="F49">
        <v>12.4251922227</v>
      </c>
      <c r="G49">
        <v>4.6608925504699998</v>
      </c>
      <c r="H49">
        <v>0.98576622671900005</v>
      </c>
      <c r="I49">
        <v>1.62377643285</v>
      </c>
    </row>
    <row r="50" spans="1:9" x14ac:dyDescent="0.25">
      <c r="A50">
        <v>2040</v>
      </c>
      <c r="B50">
        <v>1.15016721581</v>
      </c>
      <c r="C50">
        <v>0.30638011621799999</v>
      </c>
      <c r="D50">
        <v>0.84378709958999998</v>
      </c>
      <c r="E50">
        <v>21.192349741600001</v>
      </c>
      <c r="F50">
        <v>12.314734682399999</v>
      </c>
      <c r="G50">
        <v>4.6758212293800003</v>
      </c>
      <c r="H50">
        <v>0.985820542046</v>
      </c>
      <c r="I50">
        <v>1.6252857375400001</v>
      </c>
    </row>
    <row r="51" spans="1:9" x14ac:dyDescent="0.25">
      <c r="A51">
        <v>2041</v>
      </c>
      <c r="B51">
        <v>1.1016751044999999</v>
      </c>
      <c r="C51">
        <v>0.27477690214700001</v>
      </c>
      <c r="D51">
        <v>0.82689820235699996</v>
      </c>
      <c r="E51">
        <v>21.307723306700002</v>
      </c>
      <c r="F51">
        <v>12.2050600317</v>
      </c>
      <c r="G51">
        <v>4.7019358211000002</v>
      </c>
      <c r="H51">
        <v>0.98486969939299995</v>
      </c>
      <c r="I51">
        <v>1.6591169378499999</v>
      </c>
    </row>
    <row r="52" spans="1:9" x14ac:dyDescent="0.25">
      <c r="A52">
        <v>2042</v>
      </c>
      <c r="B52">
        <v>1.11210767689</v>
      </c>
      <c r="C52">
        <v>0.29106681181400001</v>
      </c>
      <c r="D52">
        <v>0.82104086507399998</v>
      </c>
      <c r="E52">
        <v>21.1928074327</v>
      </c>
      <c r="F52">
        <v>12.0713415281</v>
      </c>
      <c r="G52">
        <v>4.6777183994499998</v>
      </c>
      <c r="H52">
        <v>0.98568198322199996</v>
      </c>
      <c r="I52">
        <v>1.69399803301</v>
      </c>
    </row>
    <row r="53" spans="1:9" x14ac:dyDescent="0.25">
      <c r="A53">
        <v>2043</v>
      </c>
      <c r="B53">
        <v>1.1688083440699999</v>
      </c>
      <c r="C53">
        <v>0.343735153041</v>
      </c>
      <c r="D53">
        <v>0.82507319102900001</v>
      </c>
      <c r="E53">
        <v>20.8847687588</v>
      </c>
      <c r="F53">
        <v>11.920429157699999</v>
      </c>
      <c r="G53">
        <v>4.6112127871300004</v>
      </c>
      <c r="H53">
        <v>0.98773367421299996</v>
      </c>
      <c r="I53">
        <v>1.7324078866999999</v>
      </c>
    </row>
    <row r="54" spans="1:9" x14ac:dyDescent="0.25">
      <c r="A54">
        <v>2044</v>
      </c>
      <c r="B54">
        <v>1.2551327645599999</v>
      </c>
      <c r="C54">
        <v>0.41856588292899999</v>
      </c>
      <c r="D54">
        <v>0.83656688163500004</v>
      </c>
      <c r="E54">
        <v>20.436074557800001</v>
      </c>
      <c r="F54">
        <v>11.7605614237</v>
      </c>
      <c r="G54">
        <v>4.5138092777200001</v>
      </c>
      <c r="H54">
        <v>0.99042437379600001</v>
      </c>
      <c r="I54">
        <v>1.77608058902</v>
      </c>
    </row>
    <row r="55" spans="1:9" x14ac:dyDescent="0.25">
      <c r="A55">
        <v>2045</v>
      </c>
      <c r="B55">
        <v>1.35214708618</v>
      </c>
      <c r="C55">
        <v>0.49987280273599999</v>
      </c>
      <c r="D55">
        <v>0.85227428344300005</v>
      </c>
      <c r="E55">
        <v>19.912977123099999</v>
      </c>
      <c r="F55">
        <v>11.600975656599999</v>
      </c>
      <c r="G55">
        <v>4.3999416337700001</v>
      </c>
      <c r="H55">
        <v>0.99311099931400004</v>
      </c>
      <c r="I55">
        <v>1.8231816511100001</v>
      </c>
    </row>
    <row r="56" spans="1:9" x14ac:dyDescent="0.25">
      <c r="A56">
        <v>2046</v>
      </c>
      <c r="B56">
        <v>1.44922998947</v>
      </c>
      <c r="C56">
        <v>0.57800965218900002</v>
      </c>
      <c r="D56">
        <v>0.87122033728100001</v>
      </c>
      <c r="E56">
        <v>19.353115198400001</v>
      </c>
      <c r="F56">
        <v>11.4473838945</v>
      </c>
      <c r="G56">
        <v>4.2778305690899998</v>
      </c>
      <c r="H56">
        <v>0.99511960295799995</v>
      </c>
      <c r="I56">
        <v>1.87289153349</v>
      </c>
    </row>
    <row r="57" spans="1:9" x14ac:dyDescent="0.25">
      <c r="A57">
        <v>2047</v>
      </c>
      <c r="B57">
        <v>1.5296049326600001</v>
      </c>
      <c r="C57">
        <v>0.64163773246400002</v>
      </c>
      <c r="D57">
        <v>0.88796720019700004</v>
      </c>
      <c r="E57">
        <v>18.763546064900002</v>
      </c>
      <c r="F57">
        <v>11.299111718900001</v>
      </c>
      <c r="G57">
        <v>4.1490159268699998</v>
      </c>
      <c r="H57">
        <v>0.99602437008300004</v>
      </c>
      <c r="I57">
        <v>1.9298818520400001</v>
      </c>
    </row>
    <row r="58" spans="1:9" x14ac:dyDescent="0.25">
      <c r="A58">
        <v>2048</v>
      </c>
      <c r="B58">
        <v>1.57349348854</v>
      </c>
      <c r="C58">
        <v>0.67347545845000001</v>
      </c>
      <c r="D58">
        <v>0.90001803008799997</v>
      </c>
      <c r="E58">
        <v>18.34355893</v>
      </c>
      <c r="F58">
        <v>11.180585178099999</v>
      </c>
      <c r="G58">
        <v>4.0571913903299999</v>
      </c>
      <c r="H58">
        <v>0.99563518887000002</v>
      </c>
      <c r="I58">
        <v>1.99236837657</v>
      </c>
    </row>
    <row r="59" spans="1:9" x14ac:dyDescent="0.25">
      <c r="A59">
        <v>2049</v>
      </c>
      <c r="B59">
        <v>1.58253257584</v>
      </c>
      <c r="C59">
        <v>0.67641218683299997</v>
      </c>
      <c r="D59">
        <v>0.90612038900299996</v>
      </c>
      <c r="E59">
        <v>18.038805032700001</v>
      </c>
      <c r="F59">
        <v>11.083970969499999</v>
      </c>
      <c r="G59">
        <v>3.99051654768</v>
      </c>
      <c r="H59">
        <v>0.99393880089700004</v>
      </c>
      <c r="I59">
        <v>2.0583694062800002</v>
      </c>
    </row>
    <row r="60" spans="1:9" x14ac:dyDescent="0.25">
      <c r="A60">
        <v>2050</v>
      </c>
      <c r="B60">
        <v>1.5590534194100001</v>
      </c>
      <c r="C60">
        <v>0.65283620160599998</v>
      </c>
      <c r="D60">
        <v>0.90621721780599995</v>
      </c>
      <c r="E60">
        <v>17.850035508600001</v>
      </c>
      <c r="F60">
        <v>11.008412229699999</v>
      </c>
      <c r="G60">
        <v>3.9492023134199998</v>
      </c>
      <c r="H60">
        <v>0.99111528468599996</v>
      </c>
      <c r="I60">
        <v>2.12653674939</v>
      </c>
    </row>
    <row r="61" spans="1:9" x14ac:dyDescent="0.25">
      <c r="A61">
        <v>2051</v>
      </c>
      <c r="B61">
        <v>1.50607950565</v>
      </c>
      <c r="C61">
        <v>0.60577716517199998</v>
      </c>
      <c r="D61">
        <v>0.90030234047699997</v>
      </c>
      <c r="E61">
        <v>17.774129922299998</v>
      </c>
      <c r="F61">
        <v>10.952138742700001</v>
      </c>
      <c r="G61">
        <v>3.9325962212899999</v>
      </c>
      <c r="H61">
        <v>0.98743076867500001</v>
      </c>
      <c r="I61">
        <v>2.19620276188</v>
      </c>
    </row>
    <row r="62" spans="1:9" x14ac:dyDescent="0.25">
      <c r="A62">
        <v>2052</v>
      </c>
      <c r="B62">
        <v>1.4348961953399999</v>
      </c>
      <c r="C62">
        <v>0.54440325506800002</v>
      </c>
      <c r="D62">
        <v>0.89049294027299997</v>
      </c>
      <c r="E62">
        <v>17.776587793600001</v>
      </c>
      <c r="F62">
        <v>10.9106820652</v>
      </c>
      <c r="G62">
        <v>3.93315320997</v>
      </c>
      <c r="H62">
        <v>0.98326547617299997</v>
      </c>
      <c r="I62">
        <v>2.2636531619900002</v>
      </c>
    </row>
    <row r="63" spans="1:9" x14ac:dyDescent="0.25">
      <c r="A63">
        <v>2053</v>
      </c>
      <c r="B63">
        <v>1.35958580463</v>
      </c>
      <c r="C63">
        <v>0.48108468493599998</v>
      </c>
      <c r="D63">
        <v>0.87850111969699995</v>
      </c>
      <c r="E63">
        <v>17.7490657705</v>
      </c>
      <c r="F63">
        <v>10.869820195699999</v>
      </c>
      <c r="G63">
        <v>3.9271219255599998</v>
      </c>
      <c r="H63">
        <v>0.97889677483299997</v>
      </c>
      <c r="I63">
        <v>2.3283816558699999</v>
      </c>
    </row>
    <row r="64" spans="1:9" x14ac:dyDescent="0.25">
      <c r="A64">
        <v>2054</v>
      </c>
      <c r="B64">
        <v>1.2757190039499999</v>
      </c>
      <c r="C64">
        <v>0.410383260847</v>
      </c>
      <c r="D64">
        <v>0.86533574309899997</v>
      </c>
      <c r="E64">
        <v>17.827239236899999</v>
      </c>
      <c r="F64">
        <v>10.846016302000001</v>
      </c>
      <c r="G64">
        <v>3.9442641316899998</v>
      </c>
      <c r="H64">
        <v>0.97458555334800001</v>
      </c>
      <c r="I64">
        <v>2.38898677217</v>
      </c>
    </row>
    <row r="65" spans="1:9" x14ac:dyDescent="0.25">
      <c r="A65">
        <v>2055</v>
      </c>
      <c r="B65">
        <v>1.19245529762</v>
      </c>
      <c r="C65">
        <v>0.34067481345099998</v>
      </c>
      <c r="D65">
        <v>0.85178048416899999</v>
      </c>
      <c r="E65">
        <v>17.920376543300002</v>
      </c>
      <c r="F65">
        <v>10.827354418800001</v>
      </c>
      <c r="G65">
        <v>3.96468387</v>
      </c>
      <c r="H65">
        <v>0.97047123604100005</v>
      </c>
      <c r="I65">
        <v>2.4418950905100001</v>
      </c>
    </row>
    <row r="66" spans="1:9" x14ac:dyDescent="0.25">
      <c r="A66">
        <v>2056</v>
      </c>
      <c r="B66">
        <v>1.1166110380500001</v>
      </c>
      <c r="C66">
        <v>0.27753222863799998</v>
      </c>
      <c r="D66">
        <v>0.83907880941099999</v>
      </c>
      <c r="E66">
        <v>17.935671641199999</v>
      </c>
      <c r="F66">
        <v>10.800504290699999</v>
      </c>
      <c r="G66">
        <v>3.9680348777300001</v>
      </c>
      <c r="H66">
        <v>0.96632502833099998</v>
      </c>
      <c r="I66">
        <v>2.4929116531500002</v>
      </c>
    </row>
    <row r="67" spans="1:9" x14ac:dyDescent="0.25">
      <c r="A67">
        <v>2057</v>
      </c>
      <c r="B67">
        <v>1.0410914838900001</v>
      </c>
      <c r="C67">
        <v>0.214110635208</v>
      </c>
      <c r="D67">
        <v>0.82698084868199995</v>
      </c>
      <c r="E67">
        <v>18.0233058357</v>
      </c>
      <c r="F67">
        <v>10.7854188324</v>
      </c>
      <c r="G67">
        <v>3.98724737075</v>
      </c>
      <c r="H67">
        <v>0.96252799973100001</v>
      </c>
      <c r="I67">
        <v>2.5391691874600002</v>
      </c>
    </row>
    <row r="68" spans="1:9" x14ac:dyDescent="0.25">
      <c r="A68">
        <v>2058</v>
      </c>
      <c r="B68">
        <v>0.97095119968400001</v>
      </c>
      <c r="C68">
        <v>0.15544684945000001</v>
      </c>
      <c r="D68">
        <v>0.81550435023300005</v>
      </c>
      <c r="E68">
        <v>18.106414287500002</v>
      </c>
      <c r="F68">
        <v>10.772144927099999</v>
      </c>
      <c r="G68">
        <v>4.0054668275900003</v>
      </c>
      <c r="H68">
        <v>0.95906472985199998</v>
      </c>
      <c r="I68">
        <v>2.5805674118800002</v>
      </c>
    </row>
    <row r="69" spans="1:9" x14ac:dyDescent="0.25">
      <c r="A69">
        <v>2059</v>
      </c>
      <c r="B69">
        <v>0.91256091964599995</v>
      </c>
      <c r="C69">
        <v>0.107541907842</v>
      </c>
      <c r="D69">
        <v>0.80501901180400004</v>
      </c>
      <c r="E69">
        <v>18.100546701300001</v>
      </c>
      <c r="F69">
        <v>10.749953190299999</v>
      </c>
      <c r="G69">
        <v>4.0041787252400001</v>
      </c>
      <c r="H69">
        <v>0.95589445205599999</v>
      </c>
      <c r="I69">
        <v>2.6182832493500001</v>
      </c>
    </row>
    <row r="70" spans="1:9" x14ac:dyDescent="0.25">
      <c r="A70">
        <v>2060</v>
      </c>
      <c r="B70">
        <v>0.85442182414400003</v>
      </c>
      <c r="C70">
        <v>5.9097802223700001E-2</v>
      </c>
      <c r="D70">
        <v>0.79532402191999996</v>
      </c>
      <c r="E70">
        <v>18.163578898600001</v>
      </c>
      <c r="F70">
        <v>10.738315232</v>
      </c>
      <c r="G70">
        <v>4.0179963905499996</v>
      </c>
      <c r="H70">
        <v>0.95302095096100004</v>
      </c>
      <c r="I70">
        <v>2.6516103736600001</v>
      </c>
    </row>
    <row r="71" spans="1:9" x14ac:dyDescent="0.25">
      <c r="A71">
        <v>2061</v>
      </c>
      <c r="B71">
        <v>0.79777355456400001</v>
      </c>
      <c r="C71">
        <v>1.1967368857E-2</v>
      </c>
      <c r="D71">
        <v>0.785806185707</v>
      </c>
      <c r="E71">
        <v>18.2307653433</v>
      </c>
      <c r="F71">
        <v>10.7280964475</v>
      </c>
      <c r="G71">
        <v>4.0327247081399999</v>
      </c>
      <c r="H71">
        <v>0.95028010462699997</v>
      </c>
      <c r="I71">
        <v>2.68317650935</v>
      </c>
    </row>
    <row r="72" spans="1:9" x14ac:dyDescent="0.25">
      <c r="A72">
        <v>2062</v>
      </c>
      <c r="B72">
        <v>0.75221519519199997</v>
      </c>
      <c r="C72">
        <v>-2.5053215165E-2</v>
      </c>
      <c r="D72">
        <v>0.77726841035700001</v>
      </c>
      <c r="E72">
        <v>18.209574249500001</v>
      </c>
      <c r="F72">
        <v>10.7086553832</v>
      </c>
      <c r="G72">
        <v>4.0280792835000003</v>
      </c>
      <c r="H72">
        <v>0.94777483600800005</v>
      </c>
      <c r="I72">
        <v>2.7116347813099999</v>
      </c>
    </row>
    <row r="73" spans="1:9" x14ac:dyDescent="0.25">
      <c r="A73">
        <v>2063</v>
      </c>
      <c r="B73">
        <v>0.70599647082999994</v>
      </c>
      <c r="C73">
        <v>-6.3482909864900003E-2</v>
      </c>
      <c r="D73">
        <v>0.76947938069499999</v>
      </c>
      <c r="E73">
        <v>18.258644501399999</v>
      </c>
      <c r="F73">
        <v>10.6995450364</v>
      </c>
      <c r="G73">
        <v>4.0388365729300002</v>
      </c>
      <c r="H73">
        <v>0.94550623744100004</v>
      </c>
      <c r="I73">
        <v>2.73680290165</v>
      </c>
    </row>
    <row r="74" spans="1:9" x14ac:dyDescent="0.25">
      <c r="A74">
        <v>2064</v>
      </c>
      <c r="B74">
        <v>0.66336123825399995</v>
      </c>
      <c r="C74" s="50">
        <v>-9.8899309100699995E-2</v>
      </c>
      <c r="D74">
        <v>0.76226054735500004</v>
      </c>
      <c r="E74">
        <v>18.304885828300002</v>
      </c>
      <c r="F74">
        <v>10.6914493422</v>
      </c>
      <c r="G74">
        <v>4.0489741383100002</v>
      </c>
      <c r="H74">
        <v>0.94343248525400003</v>
      </c>
      <c r="I74">
        <v>2.7586299579800002</v>
      </c>
    </row>
    <row r="75" spans="1:9" x14ac:dyDescent="0.25">
      <c r="A75">
        <v>2065</v>
      </c>
      <c r="B75">
        <v>0.62371392087499999</v>
      </c>
      <c r="C75" s="50">
        <v>-0.13182639481899999</v>
      </c>
      <c r="D75">
        <v>0.75554031569400004</v>
      </c>
      <c r="E75">
        <v>18.349801381500001</v>
      </c>
      <c r="F75">
        <v>10.6843721503</v>
      </c>
      <c r="G75">
        <v>4.0588215593900001</v>
      </c>
      <c r="H75">
        <v>0.941524138427</v>
      </c>
      <c r="I75">
        <v>2.7771307138500001</v>
      </c>
    </row>
    <row r="76" spans="1:9" x14ac:dyDescent="0.25">
      <c r="A76">
        <v>2066</v>
      </c>
      <c r="B76">
        <v>0.58657660779700005</v>
      </c>
      <c r="C76" s="50">
        <v>-0.16275999224400001</v>
      </c>
      <c r="D76">
        <v>0.749336600041</v>
      </c>
      <c r="E76">
        <v>18.394021481500001</v>
      </c>
      <c r="F76">
        <v>10.6781640527</v>
      </c>
      <c r="G76">
        <v>4.0685173775100001</v>
      </c>
      <c r="H76">
        <v>0.93973671148500004</v>
      </c>
      <c r="I76">
        <v>2.7930613825099999</v>
      </c>
    </row>
    <row r="77" spans="1:9" x14ac:dyDescent="0.25">
      <c r="A77">
        <v>2067</v>
      </c>
      <c r="B77">
        <v>0.55115357069899995</v>
      </c>
      <c r="C77" s="50">
        <v>-0.192231021689</v>
      </c>
      <c r="D77">
        <v>0.74338459238800003</v>
      </c>
      <c r="E77">
        <v>18.4409357165</v>
      </c>
      <c r="F77">
        <v>10.6731873117</v>
      </c>
      <c r="G77">
        <v>4.0788039353099999</v>
      </c>
      <c r="H77">
        <v>0.93807850701899997</v>
      </c>
      <c r="I77">
        <v>2.8068515083799999</v>
      </c>
    </row>
    <row r="78" spans="1:9" x14ac:dyDescent="0.25">
      <c r="A78">
        <v>2068</v>
      </c>
      <c r="B78">
        <v>0.52395263204499998</v>
      </c>
      <c r="C78" s="50">
        <v>-0.21391018002600001</v>
      </c>
      <c r="D78">
        <v>0.73786281207100002</v>
      </c>
      <c r="E78">
        <v>18.4018634502</v>
      </c>
      <c r="F78">
        <v>10.6582630402</v>
      </c>
      <c r="G78">
        <v>4.07024434663</v>
      </c>
      <c r="H78">
        <v>0.93651602593899996</v>
      </c>
      <c r="I78">
        <v>2.8197944816399998</v>
      </c>
    </row>
    <row r="79" spans="1:9" x14ac:dyDescent="0.25">
      <c r="A79">
        <v>2069</v>
      </c>
      <c r="B79">
        <v>0.49346764952900002</v>
      </c>
      <c r="C79" s="50">
        <v>-0.239117777309</v>
      </c>
      <c r="D79">
        <v>0.73258542683799999</v>
      </c>
      <c r="E79">
        <v>18.434601303099999</v>
      </c>
      <c r="F79">
        <v>10.6529017981</v>
      </c>
      <c r="G79">
        <v>4.0774235760600002</v>
      </c>
      <c r="H79">
        <v>0.93507163703100005</v>
      </c>
      <c r="I79">
        <v>2.83151031448</v>
      </c>
    </row>
    <row r="80" spans="1:9" x14ac:dyDescent="0.25">
      <c r="A80">
        <v>2070</v>
      </c>
      <c r="B80">
        <v>0.46440612192399999</v>
      </c>
      <c r="C80" s="50">
        <v>-0.26301067868900002</v>
      </c>
      <c r="D80">
        <v>0.72741680061299996</v>
      </c>
      <c r="E80">
        <v>18.465052891900001</v>
      </c>
      <c r="F80">
        <v>10.6478162692</v>
      </c>
      <c r="G80">
        <v>4.08410186425</v>
      </c>
      <c r="H80">
        <v>0.93372253645600001</v>
      </c>
      <c r="I80">
        <v>2.8418341481299998</v>
      </c>
    </row>
    <row r="81" spans="1:9" x14ac:dyDescent="0.25">
      <c r="A81">
        <v>2071</v>
      </c>
      <c r="B81">
        <v>0.44333340702099999</v>
      </c>
      <c r="C81">
        <v>-0.27935403474699999</v>
      </c>
      <c r="D81">
        <v>0.72268744176800004</v>
      </c>
      <c r="E81">
        <v>18.4093001978</v>
      </c>
      <c r="F81">
        <v>10.632610685</v>
      </c>
      <c r="G81">
        <v>4.0718864132199997</v>
      </c>
      <c r="H81">
        <v>0.93243990956699996</v>
      </c>
      <c r="I81">
        <v>2.8518572891299998</v>
      </c>
    </row>
    <row r="82" spans="1:9" x14ac:dyDescent="0.25">
      <c r="A82">
        <v>2072</v>
      </c>
      <c r="B82">
        <v>0.41879610646999998</v>
      </c>
      <c r="C82">
        <v>-0.29943216618599999</v>
      </c>
      <c r="D82">
        <v>0.71822827265599998</v>
      </c>
      <c r="E82">
        <v>18.4248558912</v>
      </c>
      <c r="F82">
        <v>10.6267661292</v>
      </c>
      <c r="G82">
        <v>4.0752994438099996</v>
      </c>
      <c r="H82">
        <v>0.93125082252199998</v>
      </c>
      <c r="I82">
        <v>2.8611609205600002</v>
      </c>
    </row>
    <row r="83" spans="1:9" x14ac:dyDescent="0.25">
      <c r="A83">
        <v>2073</v>
      </c>
      <c r="B83">
        <v>0.39564569061499999</v>
      </c>
      <c r="C83">
        <v>-0.318275427848</v>
      </c>
      <c r="D83">
        <v>0.71392111846299999</v>
      </c>
      <c r="E83">
        <v>18.437230961099999</v>
      </c>
      <c r="F83">
        <v>10.620986518600001</v>
      </c>
      <c r="G83">
        <v>4.0780154383599996</v>
      </c>
      <c r="H83">
        <v>0.93013659334800003</v>
      </c>
      <c r="I83">
        <v>2.86950953275</v>
      </c>
    </row>
    <row r="84" spans="1:9" x14ac:dyDescent="0.25">
      <c r="A84">
        <v>2074</v>
      </c>
      <c r="B84">
        <v>0.373778412176</v>
      </c>
      <c r="C84">
        <v>-0.335981905139</v>
      </c>
      <c r="D84">
        <v>0.709760317315</v>
      </c>
      <c r="E84">
        <v>18.4465423151</v>
      </c>
      <c r="F84">
        <v>10.6152412231</v>
      </c>
      <c r="G84">
        <v>4.0800600079200002</v>
      </c>
      <c r="H84">
        <v>0.92908932102300001</v>
      </c>
      <c r="I84">
        <v>2.8770288185699999</v>
      </c>
    </row>
    <row r="85" spans="1:9" x14ac:dyDescent="0.25">
      <c r="A85">
        <v>2075</v>
      </c>
      <c r="B85">
        <v>0.35311207132</v>
      </c>
      <c r="C85">
        <v>-0.35263084034100001</v>
      </c>
      <c r="D85">
        <v>0.70574291166100001</v>
      </c>
      <c r="E85">
        <v>18.452850836100001</v>
      </c>
      <c r="F85">
        <v>10.6094991348</v>
      </c>
      <c r="G85">
        <v>4.0814464772000001</v>
      </c>
      <c r="H85">
        <v>0.92810215364299997</v>
      </c>
      <c r="I85">
        <v>2.88383406107</v>
      </c>
    </row>
    <row r="86" spans="1:9" x14ac:dyDescent="0.25">
      <c r="A86">
        <v>2076</v>
      </c>
      <c r="B86">
        <v>0.33358522732099999</v>
      </c>
      <c r="C86">
        <v>-0.36828346160600001</v>
      </c>
      <c r="D86">
        <v>0.70186868892700005</v>
      </c>
      <c r="E86">
        <v>18.456160427899999</v>
      </c>
      <c r="F86">
        <v>10.6037280573</v>
      </c>
      <c r="G86">
        <v>4.0821756757200003</v>
      </c>
      <c r="H86">
        <v>0.92716919310799994</v>
      </c>
      <c r="I86">
        <v>2.8900317528400001</v>
      </c>
    </row>
    <row r="87" spans="1:9" x14ac:dyDescent="0.25">
      <c r="A87">
        <v>2077</v>
      </c>
      <c r="B87">
        <v>0.31515677716500001</v>
      </c>
      <c r="C87">
        <v>-0.38298350024799999</v>
      </c>
      <c r="D87">
        <v>0.698140277413</v>
      </c>
      <c r="E87">
        <v>18.4564159213</v>
      </c>
      <c r="F87">
        <v>10.5978940446</v>
      </c>
      <c r="G87">
        <v>4.0822354785200003</v>
      </c>
      <c r="H87">
        <v>0.926285414541</v>
      </c>
      <c r="I87">
        <v>2.8957211621000001</v>
      </c>
    </row>
    <row r="88" spans="1:9" x14ac:dyDescent="0.25">
      <c r="A88">
        <v>2078</v>
      </c>
      <c r="B88">
        <v>0.29780591217199998</v>
      </c>
      <c r="C88">
        <v>-0.396757389869</v>
      </c>
      <c r="D88">
        <v>0.69456330204100003</v>
      </c>
      <c r="E88">
        <v>18.4534997377</v>
      </c>
      <c r="F88">
        <v>10.591960674299999</v>
      </c>
      <c r="G88">
        <v>4.0816000741599998</v>
      </c>
      <c r="H88">
        <v>0.92544659960599995</v>
      </c>
      <c r="I88">
        <v>2.9009958621399998</v>
      </c>
    </row>
    <row r="89" spans="1:9" x14ac:dyDescent="0.25">
      <c r="A89">
        <v>2079</v>
      </c>
      <c r="B89">
        <v>0.28153247063499998</v>
      </c>
      <c r="C89">
        <v>-0.40961413530500002</v>
      </c>
      <c r="D89">
        <v>0.69114660593999999</v>
      </c>
      <c r="E89">
        <v>18.4472271902</v>
      </c>
      <c r="F89">
        <v>10.585888239899999</v>
      </c>
      <c r="G89">
        <v>4.0802289329299999</v>
      </c>
      <c r="H89">
        <v>0.92464928302500005</v>
      </c>
      <c r="I89">
        <v>2.9059452443599998</v>
      </c>
    </row>
    <row r="90" spans="1:9" x14ac:dyDescent="0.25">
      <c r="A90">
        <v>2080</v>
      </c>
      <c r="B90">
        <v>0.26635771410600001</v>
      </c>
      <c r="C90">
        <v>-0.421544831545</v>
      </c>
      <c r="D90">
        <v>0.68790254565099995</v>
      </c>
      <c r="E90">
        <v>18.4373402513</v>
      </c>
      <c r="F90">
        <v>10.5796328398</v>
      </c>
      <c r="G90">
        <v>4.0780654387000004</v>
      </c>
      <c r="H90">
        <v>0.92389071187600003</v>
      </c>
      <c r="I90">
        <v>2.9106560370099999</v>
      </c>
    </row>
    <row r="91" spans="1:9" x14ac:dyDescent="0.25">
      <c r="A91">
        <v>2081</v>
      </c>
      <c r="B91">
        <v>0.25232556449499999</v>
      </c>
      <c r="C91">
        <v>-0.43252180525299999</v>
      </c>
      <c r="D91">
        <v>0.68484736974799998</v>
      </c>
      <c r="E91">
        <v>18.4234995901</v>
      </c>
      <c r="F91">
        <v>10.573145343</v>
      </c>
      <c r="G91">
        <v>4.0750351399699998</v>
      </c>
      <c r="H91">
        <v>0.92316881742500001</v>
      </c>
      <c r="I91">
        <v>2.9152138555699998</v>
      </c>
    </row>
    <row r="92" spans="1:9" x14ac:dyDescent="0.25">
      <c r="A92">
        <v>2082</v>
      </c>
      <c r="B92">
        <v>0.23950435221399999</v>
      </c>
      <c r="C92">
        <v>-0.44249734102299998</v>
      </c>
      <c r="D92">
        <v>0.68200169323600002</v>
      </c>
      <c r="E92">
        <v>18.4052746148</v>
      </c>
      <c r="F92">
        <v>10.5663701995</v>
      </c>
      <c r="G92">
        <v>4.0710435625699999</v>
      </c>
      <c r="H92">
        <v>0.92248219951199995</v>
      </c>
      <c r="I92">
        <v>2.9197048141900002</v>
      </c>
    </row>
    <row r="93" spans="1:9" x14ac:dyDescent="0.25">
      <c r="A93">
        <v>2083</v>
      </c>
      <c r="B93">
        <v>0.227989139507</v>
      </c>
      <c r="C93">
        <v>-0.451401943581</v>
      </c>
      <c r="D93">
        <v>0.679391083088</v>
      </c>
      <c r="E93">
        <v>18.382131205899999</v>
      </c>
      <c r="F93">
        <v>10.5592440649</v>
      </c>
      <c r="G93">
        <v>4.0659735144100004</v>
      </c>
      <c r="H93">
        <v>0.92183012374600004</v>
      </c>
      <c r="I93">
        <v>2.9242172319000002</v>
      </c>
    </row>
    <row r="94" spans="1:9" x14ac:dyDescent="0.25">
      <c r="A94">
        <v>2084</v>
      </c>
      <c r="B94">
        <v>0.21790470186399999</v>
      </c>
      <c r="C94">
        <v>-0.45914207231100002</v>
      </c>
      <c r="D94">
        <v>0.67704677417400005</v>
      </c>
      <c r="E94">
        <v>18.3534167376</v>
      </c>
      <c r="F94">
        <v>10.5516941954</v>
      </c>
      <c r="G94">
        <v>4.0596817933600002</v>
      </c>
      <c r="H94">
        <v>0.92121253208700005</v>
      </c>
      <c r="I94">
        <v>2.9288434732400002</v>
      </c>
    </row>
    <row r="95" spans="1:9" x14ac:dyDescent="0.25">
      <c r="A95">
        <v>2085</v>
      </c>
      <c r="B95">
        <v>0.20940927182899999</v>
      </c>
      <c r="C95">
        <v>-0.465597267742</v>
      </c>
      <c r="D95">
        <v>0.67500653957099999</v>
      </c>
      <c r="E95">
        <v>18.3183418954</v>
      </c>
      <c r="F95">
        <v>10.5436365651</v>
      </c>
      <c r="G95">
        <v>4.0519951895500004</v>
      </c>
      <c r="H95">
        <v>0.92063006765800004</v>
      </c>
      <c r="I95">
        <v>2.9336819692799998</v>
      </c>
    </row>
    <row r="96" spans="1:9" x14ac:dyDescent="0.25">
      <c r="A96">
        <v>2086</v>
      </c>
      <c r="B96">
        <v>0.202699178018</v>
      </c>
      <c r="C96">
        <v>-0.47061656729899998</v>
      </c>
      <c r="D96">
        <v>0.67331574531799998</v>
      </c>
      <c r="E96">
        <v>18.275958664899999</v>
      </c>
      <c r="F96">
        <v>10.534973641400001</v>
      </c>
      <c r="G96">
        <v>4.0427056441699998</v>
      </c>
      <c r="H96">
        <v>0.92008411507800003</v>
      </c>
      <c r="I96">
        <v>2.9388394744799999</v>
      </c>
    </row>
    <row r="97" spans="1:9" x14ac:dyDescent="0.25">
      <c r="A97">
        <v>2087</v>
      </c>
      <c r="B97">
        <v>0.19801454656799999</v>
      </c>
      <c r="C97">
        <v>-0.47401408089000002</v>
      </c>
      <c r="D97">
        <v>0.67202862745799996</v>
      </c>
      <c r="E97">
        <v>18.225133720100001</v>
      </c>
      <c r="F97">
        <v>10.5255917417</v>
      </c>
      <c r="G97">
        <v>4.0315643933900001</v>
      </c>
      <c r="H97">
        <v>0.91957685799199995</v>
      </c>
      <c r="I97">
        <v>2.9443879552999999</v>
      </c>
    </row>
    <row r="98" spans="1:9" x14ac:dyDescent="0.25">
      <c r="A98">
        <v>2088</v>
      </c>
      <c r="B98">
        <v>0.188775001867</v>
      </c>
      <c r="C98">
        <v>-0.48208319130600003</v>
      </c>
      <c r="D98">
        <v>0.67085819317299999</v>
      </c>
      <c r="E98">
        <v>18.2490005348</v>
      </c>
      <c r="F98">
        <v>10.5257185178</v>
      </c>
      <c r="G98">
        <v>4.0367965241599997</v>
      </c>
      <c r="H98">
        <v>0.91912865046100001</v>
      </c>
      <c r="I98">
        <v>2.9494265226800001</v>
      </c>
    </row>
    <row r="99" spans="1:9" x14ac:dyDescent="0.25">
      <c r="A99">
        <v>2089</v>
      </c>
      <c r="B99">
        <v>0.17989862018300001</v>
      </c>
      <c r="C99">
        <v>-0.48977462900399998</v>
      </c>
      <c r="D99">
        <v>0.66967324918799997</v>
      </c>
      <c r="E99">
        <v>18.273244035099999</v>
      </c>
      <c r="F99">
        <v>10.526122592</v>
      </c>
      <c r="G99">
        <v>4.0421113910599997</v>
      </c>
      <c r="H99">
        <v>0.91872238965599995</v>
      </c>
      <c r="I99">
        <v>2.9536414154499999</v>
      </c>
    </row>
    <row r="100" spans="1:9" x14ac:dyDescent="0.25">
      <c r="A100">
        <v>2090</v>
      </c>
      <c r="B100">
        <v>0.1712193934</v>
      </c>
      <c r="C100">
        <v>-0.49722979067</v>
      </c>
      <c r="D100">
        <v>0.66844918406999998</v>
      </c>
      <c r="E100">
        <v>18.298369242700002</v>
      </c>
      <c r="F100">
        <v>10.5268227624</v>
      </c>
      <c r="G100">
        <v>4.0476197116400003</v>
      </c>
      <c r="H100">
        <v>0.9183514197</v>
      </c>
      <c r="I100">
        <v>2.95708430538</v>
      </c>
    </row>
    <row r="101" spans="1:9" x14ac:dyDescent="0.25">
      <c r="A101">
        <v>2091</v>
      </c>
      <c r="B101">
        <v>0.16256901382</v>
      </c>
      <c r="C101">
        <v>-0.50459067644699995</v>
      </c>
      <c r="D101">
        <v>0.66715969026699995</v>
      </c>
      <c r="E101">
        <v>18.3249178294</v>
      </c>
      <c r="F101">
        <v>10.527844424</v>
      </c>
      <c r="G101">
        <v>4.0534402329599999</v>
      </c>
      <c r="H101">
        <v>0.91800954491800002</v>
      </c>
      <c r="I101">
        <v>2.95979376908</v>
      </c>
    </row>
    <row r="102" spans="1:9" x14ac:dyDescent="0.25">
      <c r="A102">
        <v>2092</v>
      </c>
      <c r="B102">
        <v>0.15377348573899999</v>
      </c>
      <c r="C102">
        <v>-0.51200270072300003</v>
      </c>
      <c r="D102">
        <v>0.66577618646299996</v>
      </c>
      <c r="E102">
        <v>18.3534800744</v>
      </c>
      <c r="F102">
        <v>10.529220308399999</v>
      </c>
      <c r="G102">
        <v>4.0597023510200003</v>
      </c>
      <c r="H102">
        <v>0.91769092332900004</v>
      </c>
      <c r="I102">
        <v>3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2"/>
  <sheetViews>
    <sheetView workbookViewId="0">
      <pane ySplit="1" topLeftCell="A81" activePane="bottomLeft" state="frozen"/>
      <selection activeCell="F15" sqref="F15:G15"/>
      <selection pane="bottomLeft" activeCell="F15" sqref="F15:G15"/>
    </sheetView>
  </sheetViews>
  <sheetFormatPr defaultRowHeight="15" x14ac:dyDescent="0.25"/>
  <sheetData>
    <row r="1" spans="1:9" x14ac:dyDescent="0.25">
      <c r="A1" t="s">
        <v>263</v>
      </c>
      <c r="B1" t="s">
        <v>264</v>
      </c>
      <c r="C1" t="s">
        <v>265</v>
      </c>
      <c r="D1" t="s">
        <v>266</v>
      </c>
      <c r="E1" t="s">
        <v>267</v>
      </c>
      <c r="F1" t="s">
        <v>73</v>
      </c>
      <c r="G1" t="s">
        <v>74</v>
      </c>
      <c r="H1" t="s">
        <v>268</v>
      </c>
      <c r="I1" t="s">
        <v>269</v>
      </c>
    </row>
    <row r="2" spans="1:9" x14ac:dyDescent="0.25">
      <c r="A2">
        <v>1992</v>
      </c>
      <c r="B2">
        <v>-0.53216705200000003</v>
      </c>
      <c r="C2">
        <v>-1.3701772561500001</v>
      </c>
      <c r="D2">
        <v>0.838010204147</v>
      </c>
      <c r="E2">
        <v>20.0189622742</v>
      </c>
      <c r="F2">
        <v>19.689600335400002</v>
      </c>
      <c r="G2">
        <v>4.3720975516699996</v>
      </c>
      <c r="H2">
        <v>0.99999999762500003</v>
      </c>
      <c r="I2">
        <v>-0.63989850362800005</v>
      </c>
    </row>
    <row r="3" spans="1:9" x14ac:dyDescent="0.25">
      <c r="A3">
        <v>1993</v>
      </c>
      <c r="B3">
        <v>-1.4326121037199999</v>
      </c>
      <c r="C3">
        <v>-2.1940213495899998</v>
      </c>
      <c r="D3">
        <v>0.76140924587100001</v>
      </c>
      <c r="E3">
        <v>22.797465761000002</v>
      </c>
      <c r="F3">
        <v>19.5453281568</v>
      </c>
      <c r="G3">
        <v>4.9737029040999996</v>
      </c>
      <c r="H3">
        <v>0.97574284719399995</v>
      </c>
      <c r="I3">
        <v>2.1005161556999998</v>
      </c>
    </row>
    <row r="4" spans="1:9" x14ac:dyDescent="0.25">
      <c r="A4">
        <v>1994</v>
      </c>
      <c r="B4">
        <v>-1.3174851812599999</v>
      </c>
      <c r="C4">
        <v>-2.0930539759900002</v>
      </c>
      <c r="D4">
        <v>0.77556879473600004</v>
      </c>
      <c r="E4">
        <v>22.7406582568</v>
      </c>
      <c r="F4">
        <v>19.330455913200002</v>
      </c>
      <c r="G4">
        <v>4.9626961395000002</v>
      </c>
      <c r="H4">
        <v>0.97459731149200002</v>
      </c>
      <c r="I4">
        <v>2.097191241</v>
      </c>
    </row>
    <row r="5" spans="1:9" x14ac:dyDescent="0.25">
      <c r="A5">
        <v>1995</v>
      </c>
      <c r="B5">
        <v>-1.2235765410299999</v>
      </c>
      <c r="C5">
        <v>-2.01014686638</v>
      </c>
      <c r="D5">
        <v>0.786570325342</v>
      </c>
      <c r="E5">
        <v>22.678995631300001</v>
      </c>
      <c r="F5">
        <v>19.108532628900001</v>
      </c>
      <c r="G5">
        <v>4.9506369519</v>
      </c>
      <c r="H5">
        <v>0.97294414010600005</v>
      </c>
      <c r="I5">
        <v>2.1064201552399999</v>
      </c>
    </row>
    <row r="6" spans="1:9" x14ac:dyDescent="0.25">
      <c r="A6">
        <v>1996</v>
      </c>
      <c r="B6">
        <v>-1.1740060963800001</v>
      </c>
      <c r="C6">
        <v>-1.9616941731499999</v>
      </c>
      <c r="D6">
        <v>0.78768807677499997</v>
      </c>
      <c r="E6">
        <v>22.690464932099999</v>
      </c>
      <c r="F6">
        <v>18.884653391400001</v>
      </c>
      <c r="G6">
        <v>4.9543463801399996</v>
      </c>
      <c r="H6">
        <v>0.97099805128600003</v>
      </c>
      <c r="I6">
        <v>2.131531216</v>
      </c>
    </row>
    <row r="7" spans="1:9" x14ac:dyDescent="0.25">
      <c r="A7">
        <v>1997</v>
      </c>
      <c r="B7">
        <v>-1.1350749336499999</v>
      </c>
      <c r="C7">
        <v>-1.9213720547499999</v>
      </c>
      <c r="D7">
        <v>0.78629712110299999</v>
      </c>
      <c r="E7">
        <v>22.684612686099999</v>
      </c>
      <c r="F7">
        <v>18.657026170799998</v>
      </c>
      <c r="G7">
        <v>4.95431499713</v>
      </c>
      <c r="H7">
        <v>0.96888281467199999</v>
      </c>
      <c r="I7">
        <v>2.15735167353</v>
      </c>
    </row>
    <row r="8" spans="1:9" x14ac:dyDescent="0.25">
      <c r="A8">
        <v>1998</v>
      </c>
      <c r="B8">
        <v>-1.1005439130900001</v>
      </c>
      <c r="C8">
        <v>-1.8840718755700001</v>
      </c>
      <c r="D8">
        <v>0.78352796247800005</v>
      </c>
      <c r="E8">
        <v>22.6652996963</v>
      </c>
      <c r="F8">
        <v>18.429642126299999</v>
      </c>
      <c r="G8">
        <v>4.95137077464</v>
      </c>
      <c r="H8">
        <v>0.96676585439600005</v>
      </c>
      <c r="I8">
        <v>2.1826953133</v>
      </c>
    </row>
    <row r="9" spans="1:9" x14ac:dyDescent="0.25">
      <c r="A9">
        <v>1999</v>
      </c>
      <c r="B9">
        <v>-1.06354667295</v>
      </c>
      <c r="C9">
        <v>-1.84430961271</v>
      </c>
      <c r="D9">
        <v>0.78076293975599997</v>
      </c>
      <c r="E9">
        <v>22.640275803800002</v>
      </c>
      <c r="F9">
        <v>18.2075056059</v>
      </c>
      <c r="G9">
        <v>4.9471826304500004</v>
      </c>
      <c r="H9">
        <v>0.96484268996900002</v>
      </c>
      <c r="I9">
        <v>2.2052708947899999</v>
      </c>
    </row>
    <row r="10" spans="1:9" x14ac:dyDescent="0.25">
      <c r="A10">
        <v>2000</v>
      </c>
      <c r="B10">
        <v>-1.02020246346</v>
      </c>
      <c r="C10">
        <v>-1.79912543647</v>
      </c>
      <c r="D10">
        <v>0.77892297301699998</v>
      </c>
      <c r="E10">
        <v>22.616898926800001</v>
      </c>
      <c r="F10">
        <v>17.993887665599999</v>
      </c>
      <c r="G10">
        <v>4.9433380829700004</v>
      </c>
      <c r="H10">
        <v>0.96322747469199999</v>
      </c>
      <c r="I10">
        <v>2.2251092808699999</v>
      </c>
    </row>
    <row r="11" spans="1:9" x14ac:dyDescent="0.25">
      <c r="A11">
        <v>2001</v>
      </c>
      <c r="B11">
        <v>-0.97256135027500001</v>
      </c>
      <c r="C11">
        <v>-1.74980333056</v>
      </c>
      <c r="D11">
        <v>0.77724198028000002</v>
      </c>
      <c r="E11">
        <v>22.6089563371</v>
      </c>
      <c r="F11">
        <v>17.790672212800001</v>
      </c>
      <c r="G11">
        <v>4.9428151271300003</v>
      </c>
      <c r="H11">
        <v>0.962014425201</v>
      </c>
      <c r="I11">
        <v>2.24041968509</v>
      </c>
    </row>
    <row r="12" spans="1:9" x14ac:dyDescent="0.25">
      <c r="A12">
        <v>2002</v>
      </c>
      <c r="B12">
        <v>-0.92131017523900005</v>
      </c>
      <c r="C12">
        <v>-1.6976417048200001</v>
      </c>
      <c r="D12">
        <v>0.77633152957899998</v>
      </c>
      <c r="E12">
        <v>22.609710563</v>
      </c>
      <c r="F12">
        <v>17.595531927</v>
      </c>
      <c r="G12">
        <v>4.9441639782699998</v>
      </c>
      <c r="H12">
        <v>0.96103764324899998</v>
      </c>
      <c r="I12">
        <v>2.2508712200800001</v>
      </c>
    </row>
    <row r="13" spans="1:9" x14ac:dyDescent="0.25">
      <c r="A13">
        <v>2003</v>
      </c>
      <c r="B13">
        <v>-0.868829860605</v>
      </c>
      <c r="C13">
        <v>-1.6448700111100001</v>
      </c>
      <c r="D13">
        <v>0.77604015050300001</v>
      </c>
      <c r="E13">
        <v>22.620667309800002</v>
      </c>
      <c r="F13">
        <v>17.407193899700001</v>
      </c>
      <c r="G13">
        <v>4.9477130201000001</v>
      </c>
      <c r="H13">
        <v>0.96019844592000003</v>
      </c>
      <c r="I13">
        <v>2.25705139031</v>
      </c>
    </row>
    <row r="14" spans="1:9" x14ac:dyDescent="0.25">
      <c r="A14">
        <v>2004</v>
      </c>
      <c r="B14">
        <v>-0.818048313463</v>
      </c>
      <c r="C14">
        <v>-1.59414823766</v>
      </c>
      <c r="D14">
        <v>0.77609992419700002</v>
      </c>
      <c r="E14">
        <v>22.64161618</v>
      </c>
      <c r="F14">
        <v>17.223769928900001</v>
      </c>
      <c r="G14">
        <v>4.95341988799</v>
      </c>
      <c r="H14">
        <v>0.95937040342400004</v>
      </c>
      <c r="I14">
        <v>2.2602092007199999</v>
      </c>
    </row>
    <row r="15" spans="1:9" x14ac:dyDescent="0.25">
      <c r="A15">
        <v>2005</v>
      </c>
      <c r="B15">
        <v>-0.77118367634499996</v>
      </c>
      <c r="C15">
        <v>-1.54743325478</v>
      </c>
      <c r="D15">
        <v>0.77624957843700004</v>
      </c>
      <c r="E15">
        <v>22.672690639199999</v>
      </c>
      <c r="F15">
        <v>17.0439440062</v>
      </c>
      <c r="G15">
        <v>4.9613160578600004</v>
      </c>
      <c r="H15">
        <v>0.95846369434500001</v>
      </c>
      <c r="I15">
        <v>2.2605983066599999</v>
      </c>
    </row>
    <row r="16" spans="1:9" x14ac:dyDescent="0.25">
      <c r="A16">
        <v>2006</v>
      </c>
      <c r="B16">
        <v>-0.68217226255999996</v>
      </c>
      <c r="C16">
        <v>-1.4658163320599999</v>
      </c>
      <c r="D16">
        <v>0.78364406950099996</v>
      </c>
      <c r="E16">
        <v>22.589006106100001</v>
      </c>
      <c r="F16">
        <v>16.865679005800001</v>
      </c>
      <c r="G16">
        <v>4.9443779944699999</v>
      </c>
      <c r="H16">
        <v>0.95830757641700004</v>
      </c>
      <c r="I16">
        <v>2.2352340259700001</v>
      </c>
    </row>
    <row r="17" spans="1:9" x14ac:dyDescent="0.25">
      <c r="A17">
        <v>2007</v>
      </c>
      <c r="B17">
        <v>-0.601091481792</v>
      </c>
      <c r="C17">
        <v>-1.3922334953</v>
      </c>
      <c r="D17">
        <v>0.79114201350699997</v>
      </c>
      <c r="E17">
        <v>22.5201104201</v>
      </c>
      <c r="F17">
        <v>16.689444908999999</v>
      </c>
      <c r="G17">
        <v>4.9306279659500003</v>
      </c>
      <c r="H17">
        <v>0.957872243309</v>
      </c>
      <c r="I17">
        <v>2.2117783282499999</v>
      </c>
    </row>
    <row r="18" spans="1:9" x14ac:dyDescent="0.25">
      <c r="A18">
        <v>2008</v>
      </c>
      <c r="B18">
        <v>-0.52964453099099995</v>
      </c>
      <c r="C18">
        <v>-1.327803354</v>
      </c>
      <c r="D18">
        <v>0.79815882301100005</v>
      </c>
      <c r="E18">
        <v>22.467364391299999</v>
      </c>
      <c r="F18">
        <v>16.5148662683</v>
      </c>
      <c r="G18">
        <v>4.9203644723400002</v>
      </c>
      <c r="H18">
        <v>0.95714859630399995</v>
      </c>
      <c r="I18">
        <v>2.189924521</v>
      </c>
    </row>
    <row r="19" spans="1:9" x14ac:dyDescent="0.25">
      <c r="A19">
        <v>2009</v>
      </c>
      <c r="B19">
        <v>-0.47021914429400002</v>
      </c>
      <c r="C19">
        <v>-1.27414343171</v>
      </c>
      <c r="D19">
        <v>0.80392428741099997</v>
      </c>
      <c r="E19">
        <v>22.433159172100002</v>
      </c>
      <c r="F19">
        <v>16.341534902100001</v>
      </c>
      <c r="G19">
        <v>4.9141095930900001</v>
      </c>
      <c r="H19">
        <v>0.95612123143899996</v>
      </c>
      <c r="I19">
        <v>2.1695306517500001</v>
      </c>
    </row>
    <row r="20" spans="1:9" x14ac:dyDescent="0.25">
      <c r="A20">
        <v>2010</v>
      </c>
      <c r="B20">
        <v>-0.42435375962799998</v>
      </c>
      <c r="C20">
        <v>-1.2322297305000001</v>
      </c>
      <c r="D20">
        <v>0.807875970868</v>
      </c>
      <c r="E20">
        <v>22.419565628299999</v>
      </c>
      <c r="F20">
        <v>16.169313863500001</v>
      </c>
      <c r="G20">
        <v>4.9123160208199996</v>
      </c>
      <c r="H20">
        <v>0.95478706985899997</v>
      </c>
      <c r="I20">
        <v>2.1599189934799998</v>
      </c>
    </row>
    <row r="21" spans="1:9" x14ac:dyDescent="0.25">
      <c r="A21">
        <v>2011</v>
      </c>
      <c r="B21">
        <v>-0.32798503968100001</v>
      </c>
      <c r="C21">
        <v>-1.14446315522</v>
      </c>
      <c r="D21">
        <v>0.81647811553799998</v>
      </c>
      <c r="E21">
        <v>22.269590020100001</v>
      </c>
      <c r="F21">
        <v>16.000609759</v>
      </c>
      <c r="G21">
        <v>4.88094955611</v>
      </c>
      <c r="H21">
        <v>0.95510487190299997</v>
      </c>
      <c r="I21">
        <v>2.11535646932</v>
      </c>
    </row>
    <row r="22" spans="1:9" x14ac:dyDescent="0.25">
      <c r="A22">
        <v>2012</v>
      </c>
      <c r="B22">
        <v>-0.24840538348300001</v>
      </c>
      <c r="C22">
        <v>-1.07174983407</v>
      </c>
      <c r="D22">
        <v>0.82334445058299999</v>
      </c>
      <c r="E22">
        <v>22.139992317800001</v>
      </c>
      <c r="F22">
        <v>15.8308735529</v>
      </c>
      <c r="G22">
        <v>4.8539803885300001</v>
      </c>
      <c r="H22">
        <v>0.95491276280000004</v>
      </c>
      <c r="I22">
        <v>2.0766148487699998</v>
      </c>
    </row>
    <row r="23" spans="1:9" x14ac:dyDescent="0.25">
      <c r="A23">
        <v>2013</v>
      </c>
      <c r="B23">
        <v>-0.18252543414799999</v>
      </c>
      <c r="C23">
        <v>-1.0113398386400001</v>
      </c>
      <c r="D23">
        <v>0.82881440448999999</v>
      </c>
      <c r="E23">
        <v>22.0273996741</v>
      </c>
      <c r="F23">
        <v>15.660878844300001</v>
      </c>
      <c r="G23">
        <v>4.8306807105900003</v>
      </c>
      <c r="H23">
        <v>0.95430602181099999</v>
      </c>
      <c r="I23">
        <v>2.0428849381299998</v>
      </c>
    </row>
    <row r="24" spans="1:9" x14ac:dyDescent="0.25">
      <c r="A24">
        <v>2014</v>
      </c>
      <c r="B24">
        <v>-0.12669897973399999</v>
      </c>
      <c r="C24">
        <v>-0.96009482895300002</v>
      </c>
      <c r="D24">
        <v>0.83339584921900001</v>
      </c>
      <c r="E24">
        <v>21.928039158400001</v>
      </c>
      <c r="F24">
        <v>15.491513895200001</v>
      </c>
      <c r="G24">
        <v>4.8102344302600004</v>
      </c>
      <c r="H24">
        <v>0.95338958997599998</v>
      </c>
      <c r="I24">
        <v>2.01315480913</v>
      </c>
    </row>
    <row r="25" spans="1:9" x14ac:dyDescent="0.25">
      <c r="A25">
        <v>2015</v>
      </c>
      <c r="B25">
        <v>-7.8205675668099994E-2</v>
      </c>
      <c r="C25">
        <v>-0.91567050088500002</v>
      </c>
      <c r="D25">
        <v>0.83746482521700005</v>
      </c>
      <c r="E25">
        <v>21.839055116200001</v>
      </c>
      <c r="F25">
        <v>15.3234180868</v>
      </c>
      <c r="G25">
        <v>4.7920237168200002</v>
      </c>
      <c r="H25">
        <v>0.952243230627</v>
      </c>
      <c r="I25">
        <v>1.9915770100000001</v>
      </c>
    </row>
    <row r="26" spans="1:9" x14ac:dyDescent="0.25">
      <c r="A26">
        <v>2016</v>
      </c>
      <c r="B26" s="50">
        <v>-2.40642345768E-2</v>
      </c>
      <c r="C26">
        <v>-0.865325080892</v>
      </c>
      <c r="D26">
        <v>0.84126084631599996</v>
      </c>
      <c r="E26">
        <v>21.736081158099999</v>
      </c>
      <c r="F26">
        <v>15.159085495799999</v>
      </c>
      <c r="G26">
        <v>4.77075350467</v>
      </c>
      <c r="H26">
        <v>0.95151784667200001</v>
      </c>
      <c r="I26">
        <v>1.9651866836</v>
      </c>
    </row>
    <row r="27" spans="1:9" x14ac:dyDescent="0.25">
      <c r="A27">
        <v>2017</v>
      </c>
      <c r="B27" s="50">
        <v>2.4122023666000001E-2</v>
      </c>
      <c r="C27">
        <v>-0.82049994250299996</v>
      </c>
      <c r="D27">
        <v>0.84462196616899998</v>
      </c>
      <c r="E27">
        <v>21.640081083199998</v>
      </c>
      <c r="F27">
        <v>14.9959420476</v>
      </c>
      <c r="G27">
        <v>4.7509805474600002</v>
      </c>
      <c r="H27">
        <v>0.950611422278</v>
      </c>
      <c r="I27">
        <v>1.94142840036</v>
      </c>
    </row>
    <row r="28" spans="1:9" x14ac:dyDescent="0.25">
      <c r="A28">
        <v>2018</v>
      </c>
      <c r="B28" s="50">
        <v>6.6825045843000003E-2</v>
      </c>
      <c r="C28">
        <v>-0.780723947945</v>
      </c>
      <c r="D28">
        <v>0.84754899378799997</v>
      </c>
      <c r="E28">
        <v>21.550463594099998</v>
      </c>
      <c r="F28">
        <v>14.8340841577</v>
      </c>
      <c r="G28">
        <v>4.7325779535299999</v>
      </c>
      <c r="H28">
        <v>0.94954287240799995</v>
      </c>
      <c r="I28">
        <v>1.91987687049</v>
      </c>
    </row>
    <row r="29" spans="1:9" x14ac:dyDescent="0.25">
      <c r="A29">
        <v>2019</v>
      </c>
      <c r="B29" s="50">
        <v>0.104164371188</v>
      </c>
      <c r="C29">
        <v>-0.74582754101000004</v>
      </c>
      <c r="D29">
        <v>0.84999191219799997</v>
      </c>
      <c r="E29">
        <v>21.4671895918</v>
      </c>
      <c r="F29">
        <v>14.6735573354</v>
      </c>
      <c r="G29">
        <v>4.7155387827400004</v>
      </c>
      <c r="H29">
        <v>0.94832069369500005</v>
      </c>
      <c r="I29">
        <v>1.90026236105</v>
      </c>
    </row>
    <row r="30" spans="1:9" x14ac:dyDescent="0.25">
      <c r="A30">
        <v>2020</v>
      </c>
      <c r="B30" s="50">
        <v>0.13632372750899999</v>
      </c>
      <c r="C30">
        <v>-0.71559499744800004</v>
      </c>
      <c r="D30">
        <v>0.85191872495599996</v>
      </c>
      <c r="E30">
        <v>21.390179691299998</v>
      </c>
      <c r="F30">
        <v>14.514422269700001</v>
      </c>
      <c r="G30">
        <v>4.6998472399100004</v>
      </c>
      <c r="H30">
        <v>0.94695458232200003</v>
      </c>
      <c r="I30">
        <v>1.87869176587</v>
      </c>
    </row>
    <row r="31" spans="1:9" x14ac:dyDescent="0.25">
      <c r="A31">
        <v>2021</v>
      </c>
      <c r="B31" s="50">
        <v>0.165381757643</v>
      </c>
      <c r="C31">
        <v>-0.68959536171299995</v>
      </c>
      <c r="D31">
        <v>0.85497711935499998</v>
      </c>
      <c r="E31">
        <v>21.306038755399999</v>
      </c>
      <c r="F31">
        <v>14.354189724599999</v>
      </c>
      <c r="G31">
        <v>4.68259746821</v>
      </c>
      <c r="H31">
        <v>0.94520410493399998</v>
      </c>
      <c r="I31">
        <v>1.8585728562299999</v>
      </c>
    </row>
    <row r="32" spans="1:9" x14ac:dyDescent="0.25">
      <c r="A32">
        <v>2022</v>
      </c>
      <c r="B32">
        <v>0.18961823941299999</v>
      </c>
      <c r="C32">
        <v>-0.667954706244</v>
      </c>
      <c r="D32">
        <v>0.85757294565700004</v>
      </c>
      <c r="E32">
        <v>21.227916234199999</v>
      </c>
      <c r="F32">
        <v>14.1953785554</v>
      </c>
      <c r="G32">
        <v>4.6666425477300004</v>
      </c>
      <c r="H32">
        <v>0.94330659915799997</v>
      </c>
      <c r="I32">
        <v>1.84026158033</v>
      </c>
    </row>
    <row r="33" spans="1:9" x14ac:dyDescent="0.25">
      <c r="A33">
        <v>2023</v>
      </c>
      <c r="B33">
        <v>0.20951017988199999</v>
      </c>
      <c r="C33">
        <v>-0.65023061510500002</v>
      </c>
      <c r="D33">
        <v>0.85974079498699996</v>
      </c>
      <c r="E33">
        <v>21.155317528699999</v>
      </c>
      <c r="F33">
        <v>14.0380861053</v>
      </c>
      <c r="G33">
        <v>4.6518760852899996</v>
      </c>
      <c r="H33">
        <v>0.94127880641799999</v>
      </c>
      <c r="I33">
        <v>1.82350461679</v>
      </c>
    </row>
    <row r="34" spans="1:9" x14ac:dyDescent="0.25">
      <c r="A34">
        <v>2024</v>
      </c>
      <c r="B34">
        <v>0.22547682358999999</v>
      </c>
      <c r="C34">
        <v>-0.63603909297200001</v>
      </c>
      <c r="D34">
        <v>0.86151591656199999</v>
      </c>
      <c r="E34">
        <v>21.087859656500001</v>
      </c>
      <c r="F34">
        <v>13.882399469599999</v>
      </c>
      <c r="G34">
        <v>4.63821584043</v>
      </c>
      <c r="H34">
        <v>0.93913487405899998</v>
      </c>
      <c r="I34">
        <v>1.8080882631899999</v>
      </c>
    </row>
    <row r="35" spans="1:9" x14ac:dyDescent="0.25">
      <c r="A35">
        <v>2025</v>
      </c>
      <c r="B35">
        <v>0.237871684389</v>
      </c>
      <c r="C35">
        <v>-0.62505141823999999</v>
      </c>
      <c r="D35">
        <v>0.86292310262899996</v>
      </c>
      <c r="E35">
        <v>21.025223327700001</v>
      </c>
      <c r="F35">
        <v>13.728389438700001</v>
      </c>
      <c r="G35">
        <v>4.6255933262099997</v>
      </c>
      <c r="H35">
        <v>0.93688735489099995</v>
      </c>
      <c r="I35">
        <v>1.80048165508</v>
      </c>
    </row>
    <row r="36" spans="1:9" x14ac:dyDescent="0.25">
      <c r="A36">
        <v>2026</v>
      </c>
      <c r="B36">
        <v>0.25381679714200001</v>
      </c>
      <c r="C36">
        <v>-0.60906546306499998</v>
      </c>
      <c r="D36">
        <v>0.86288226020699998</v>
      </c>
      <c r="E36">
        <v>20.960950950699999</v>
      </c>
      <c r="F36">
        <v>13.579461199500001</v>
      </c>
      <c r="G36">
        <v>4.6125948244500004</v>
      </c>
      <c r="H36">
        <v>0.93519535711400004</v>
      </c>
      <c r="I36">
        <v>1.7883233684299999</v>
      </c>
    </row>
    <row r="37" spans="1:9" x14ac:dyDescent="0.25">
      <c r="A37">
        <v>2027</v>
      </c>
      <c r="B37">
        <v>0.26689614847600002</v>
      </c>
      <c r="C37">
        <v>-0.595677546763</v>
      </c>
      <c r="D37">
        <v>0.86257369523899996</v>
      </c>
      <c r="E37">
        <v>20.899866125399999</v>
      </c>
      <c r="F37">
        <v>13.432110790599999</v>
      </c>
      <c r="G37">
        <v>4.6002793435899996</v>
      </c>
      <c r="H37">
        <v>0.93342069148999995</v>
      </c>
      <c r="I37">
        <v>1.7770248818600001</v>
      </c>
    </row>
    <row r="38" spans="1:9" x14ac:dyDescent="0.25">
      <c r="A38">
        <v>2028</v>
      </c>
      <c r="B38">
        <v>0.27728896472600001</v>
      </c>
      <c r="C38">
        <v>-0.58469816216199999</v>
      </c>
      <c r="D38">
        <v>0.86198712688800005</v>
      </c>
      <c r="E38">
        <v>20.841629152900001</v>
      </c>
      <c r="F38">
        <v>13.2863377831</v>
      </c>
      <c r="G38">
        <v>4.5885735039200002</v>
      </c>
      <c r="H38">
        <v>0.93157127174400001</v>
      </c>
      <c r="I38">
        <v>1.7664882119800001</v>
      </c>
    </row>
    <row r="39" spans="1:9" x14ac:dyDescent="0.25">
      <c r="A39">
        <v>2029</v>
      </c>
      <c r="B39">
        <v>0.28512870691600001</v>
      </c>
      <c r="C39">
        <v>-0.57597451032500002</v>
      </c>
      <c r="D39">
        <v>0.86110321724200001</v>
      </c>
      <c r="E39">
        <v>20.785907647199998</v>
      </c>
      <c r="F39">
        <v>13.142125095800001</v>
      </c>
      <c r="G39">
        <v>4.5774054359900003</v>
      </c>
      <c r="H39">
        <v>0.92965370657400004</v>
      </c>
      <c r="I39">
        <v>1.75664440406</v>
      </c>
    </row>
    <row r="40" spans="1:9" x14ac:dyDescent="0.25">
      <c r="A40">
        <v>2030</v>
      </c>
      <c r="B40">
        <v>0.29057258337699998</v>
      </c>
      <c r="C40">
        <v>-0.56933983721000003</v>
      </c>
      <c r="D40">
        <v>0.85991242058700001</v>
      </c>
      <c r="E40">
        <v>20.7323572339</v>
      </c>
      <c r="F40">
        <v>12.9994609541</v>
      </c>
      <c r="G40">
        <v>4.56670055797</v>
      </c>
      <c r="H40">
        <v>0.92767476368199997</v>
      </c>
      <c r="I40">
        <v>1.7630981484899999</v>
      </c>
    </row>
    <row r="41" spans="1:9" x14ac:dyDescent="0.25">
      <c r="A41">
        <v>2031</v>
      </c>
      <c r="B41">
        <v>0.28319940988499998</v>
      </c>
      <c r="C41">
        <v>-0.56764953335099999</v>
      </c>
      <c r="D41">
        <v>0.85084894323600002</v>
      </c>
      <c r="E41">
        <v>20.7494813669</v>
      </c>
      <c r="F41">
        <v>12.8699902361</v>
      </c>
      <c r="G41">
        <v>4.5713729542600001</v>
      </c>
      <c r="H41">
        <v>0.926682727431</v>
      </c>
      <c r="I41">
        <v>1.77176829216</v>
      </c>
    </row>
    <row r="42" spans="1:9" x14ac:dyDescent="0.25">
      <c r="A42">
        <v>2032</v>
      </c>
      <c r="B42">
        <v>0.27614053463400001</v>
      </c>
      <c r="C42">
        <v>-0.56549798738500001</v>
      </c>
      <c r="D42">
        <v>0.84163852201900002</v>
      </c>
      <c r="E42">
        <v>20.766002018399998</v>
      </c>
      <c r="F42">
        <v>12.742744070700001</v>
      </c>
      <c r="G42">
        <v>4.5759116258399999</v>
      </c>
      <c r="H42">
        <v>0.925785234869</v>
      </c>
      <c r="I42">
        <v>1.7786186472900001</v>
      </c>
    </row>
    <row r="43" spans="1:9" x14ac:dyDescent="0.25">
      <c r="A43">
        <v>2033</v>
      </c>
      <c r="B43">
        <v>0.26909508113199998</v>
      </c>
      <c r="C43">
        <v>-0.56315529566599998</v>
      </c>
      <c r="D43">
        <v>0.83225037679900005</v>
      </c>
      <c r="E43">
        <v>20.7827772001</v>
      </c>
      <c r="F43">
        <v>12.6177024292</v>
      </c>
      <c r="G43">
        <v>4.5805037113199996</v>
      </c>
      <c r="H43">
        <v>0.92497121688999995</v>
      </c>
      <c r="I43">
        <v>1.7838204205499999</v>
      </c>
    </row>
    <row r="44" spans="1:9" x14ac:dyDescent="0.25">
      <c r="A44">
        <v>2034</v>
      </c>
      <c r="B44">
        <v>0.261822374109</v>
      </c>
      <c r="C44">
        <v>-0.56083663920299998</v>
      </c>
      <c r="D44">
        <v>0.82265901331199998</v>
      </c>
      <c r="E44">
        <v>20.8005913788</v>
      </c>
      <c r="F44">
        <v>12.494859738000001</v>
      </c>
      <c r="G44">
        <v>4.5853204296500003</v>
      </c>
      <c r="H44">
        <v>0.92423217466899998</v>
      </c>
      <c r="I44">
        <v>1.78750502812</v>
      </c>
    </row>
    <row r="45" spans="1:9" x14ac:dyDescent="0.25">
      <c r="A45">
        <v>2035</v>
      </c>
      <c r="B45">
        <v>0.254089608611</v>
      </c>
      <c r="C45">
        <v>-0.55874771193100004</v>
      </c>
      <c r="D45">
        <v>0.81283732054199997</v>
      </c>
      <c r="E45">
        <v>20.8202620446</v>
      </c>
      <c r="F45">
        <v>12.3742212528</v>
      </c>
      <c r="G45">
        <v>4.5905403426899998</v>
      </c>
      <c r="H45">
        <v>0.92356026899099997</v>
      </c>
      <c r="I45">
        <v>1.7968509906700001</v>
      </c>
    </row>
    <row r="46" spans="1:9" x14ac:dyDescent="0.25">
      <c r="A46">
        <v>2036</v>
      </c>
      <c r="B46">
        <v>0.24753277375800001</v>
      </c>
      <c r="C46">
        <v>-0.55317771020600004</v>
      </c>
      <c r="D46">
        <v>0.80071048396400002</v>
      </c>
      <c r="E46">
        <v>20.852238461500001</v>
      </c>
      <c r="F46">
        <v>12.2598321392</v>
      </c>
      <c r="G46">
        <v>4.59843502832</v>
      </c>
      <c r="H46">
        <v>0.92354857357700004</v>
      </c>
      <c r="I46">
        <v>1.8017249583699999</v>
      </c>
    </row>
    <row r="47" spans="1:9" x14ac:dyDescent="0.25">
      <c r="A47">
        <v>2037</v>
      </c>
      <c r="B47">
        <v>0.240556766231</v>
      </c>
      <c r="C47">
        <v>-0.54778768355899998</v>
      </c>
      <c r="D47">
        <v>0.78834444978999996</v>
      </c>
      <c r="E47">
        <v>20.886838465699999</v>
      </c>
      <c r="F47">
        <v>12.147708726399999</v>
      </c>
      <c r="G47">
        <v>4.6069018348700004</v>
      </c>
      <c r="H47">
        <v>0.92362322898799998</v>
      </c>
      <c r="I47">
        <v>1.8049238508000001</v>
      </c>
    </row>
    <row r="48" spans="1:9" x14ac:dyDescent="0.25">
      <c r="A48">
        <v>2038</v>
      </c>
      <c r="B48">
        <v>0.232861685436</v>
      </c>
      <c r="C48">
        <v>-0.54284355423700004</v>
      </c>
      <c r="D48">
        <v>0.77570523967299998</v>
      </c>
      <c r="E48">
        <v>20.925284652199998</v>
      </c>
      <c r="F48">
        <v>12.037897813800001</v>
      </c>
      <c r="G48">
        <v>4.6162080470599998</v>
      </c>
      <c r="H48">
        <v>0.92377480367499998</v>
      </c>
      <c r="I48">
        <v>1.8065419726</v>
      </c>
    </row>
    <row r="49" spans="1:9" x14ac:dyDescent="0.25">
      <c r="A49">
        <v>2039</v>
      </c>
      <c r="B49">
        <v>0.22416445908499999</v>
      </c>
      <c r="C49">
        <v>-0.53859449896199996</v>
      </c>
      <c r="D49">
        <v>0.762758958047</v>
      </c>
      <c r="E49">
        <v>20.9688868426</v>
      </c>
      <c r="F49">
        <v>11.930469479799999</v>
      </c>
      <c r="G49">
        <v>4.6266401646700004</v>
      </c>
      <c r="H49">
        <v>0.92399518596999997</v>
      </c>
      <c r="I49">
        <v>1.80663762765</v>
      </c>
    </row>
    <row r="50" spans="1:9" x14ac:dyDescent="0.25">
      <c r="A50">
        <v>2040</v>
      </c>
      <c r="B50">
        <v>0.214157826583</v>
      </c>
      <c r="C50">
        <v>-0.53530389951299995</v>
      </c>
      <c r="D50">
        <v>0.74946172609600004</v>
      </c>
      <c r="E50">
        <v>21.019029106600001</v>
      </c>
      <c r="F50">
        <v>11.8254985457</v>
      </c>
      <c r="G50">
        <v>4.6385010793700001</v>
      </c>
      <c r="H50">
        <v>0.924276141366</v>
      </c>
      <c r="I50">
        <v>1.79821716444</v>
      </c>
    </row>
    <row r="51" spans="1:9" x14ac:dyDescent="0.25">
      <c r="A51">
        <v>2041</v>
      </c>
      <c r="B51">
        <v>0.18397217922600001</v>
      </c>
      <c r="C51">
        <v>-0.55032361290700005</v>
      </c>
      <c r="D51">
        <v>0.734295792133</v>
      </c>
      <c r="E51">
        <v>21.123427407200001</v>
      </c>
      <c r="F51">
        <v>11.7222816618</v>
      </c>
      <c r="G51">
        <v>4.6622179799600003</v>
      </c>
      <c r="H51">
        <v>0.92366180170300005</v>
      </c>
      <c r="I51">
        <v>1.8242916935</v>
      </c>
    </row>
    <row r="52" spans="1:9" x14ac:dyDescent="0.25">
      <c r="A52">
        <v>2042</v>
      </c>
      <c r="B52">
        <v>0.21346303124499999</v>
      </c>
      <c r="C52">
        <v>-0.51664283619399998</v>
      </c>
      <c r="D52">
        <v>0.73010586743999994</v>
      </c>
      <c r="E52">
        <v>20.992420324899999</v>
      </c>
      <c r="F52">
        <v>11.594265076699999</v>
      </c>
      <c r="G52">
        <v>4.6344687361999997</v>
      </c>
      <c r="H52">
        <v>0.92475155726299996</v>
      </c>
      <c r="I52">
        <v>1.8516269757199999</v>
      </c>
    </row>
    <row r="53" spans="1:9" x14ac:dyDescent="0.25">
      <c r="A53">
        <v>2043</v>
      </c>
      <c r="B53">
        <v>0.28977819626399998</v>
      </c>
      <c r="C53">
        <v>-0.44602757773700002</v>
      </c>
      <c r="D53">
        <v>0.73580577400000002</v>
      </c>
      <c r="E53">
        <v>20.6633991544</v>
      </c>
      <c r="F53">
        <v>11.448132170999999</v>
      </c>
      <c r="G53">
        <v>4.5633462614700004</v>
      </c>
      <c r="H53">
        <v>0.92704593967799998</v>
      </c>
      <c r="I53">
        <v>1.88293409323</v>
      </c>
    </row>
    <row r="54" spans="1:9" x14ac:dyDescent="0.25">
      <c r="A54">
        <v>2044</v>
      </c>
      <c r="B54">
        <v>0.39624176993600002</v>
      </c>
      <c r="C54">
        <v>-0.35282660253499998</v>
      </c>
      <c r="D54">
        <v>0.749068372471</v>
      </c>
      <c r="E54">
        <v>20.189138569099999</v>
      </c>
      <c r="F54">
        <v>11.2920642166</v>
      </c>
      <c r="G54">
        <v>4.4603087409800004</v>
      </c>
      <c r="H54">
        <v>0.92997624774800003</v>
      </c>
      <c r="I54">
        <v>1.9201158611</v>
      </c>
    </row>
    <row r="55" spans="1:9" x14ac:dyDescent="0.25">
      <c r="A55">
        <v>2045</v>
      </c>
      <c r="B55">
        <v>0.51396600215300003</v>
      </c>
      <c r="C55">
        <v>-0.25279991135000002</v>
      </c>
      <c r="D55">
        <v>0.76676591350199996</v>
      </c>
      <c r="E55">
        <v>19.636572570599998</v>
      </c>
      <c r="F55">
        <v>11.135375009500001</v>
      </c>
      <c r="G55">
        <v>4.3399412769300003</v>
      </c>
      <c r="H55">
        <v>0.93293528971299999</v>
      </c>
      <c r="I55">
        <v>1.9612927706600001</v>
      </c>
    </row>
    <row r="56" spans="1:9" x14ac:dyDescent="0.25">
      <c r="A56">
        <v>2046</v>
      </c>
      <c r="B56">
        <v>0.63225605299200005</v>
      </c>
      <c r="C56">
        <v>-0.155723750173</v>
      </c>
      <c r="D56">
        <v>0.78797980316500005</v>
      </c>
      <c r="E56">
        <v>19.042807078700001</v>
      </c>
      <c r="F56">
        <v>10.9836490707</v>
      </c>
      <c r="G56">
        <v>4.2103488752000002</v>
      </c>
      <c r="H56">
        <v>0.93528431914599996</v>
      </c>
      <c r="I56">
        <v>2.0059875960200002</v>
      </c>
    </row>
    <row r="57" spans="1:9" x14ac:dyDescent="0.25">
      <c r="A57">
        <v>2047</v>
      </c>
      <c r="B57">
        <v>0.72834555474399998</v>
      </c>
      <c r="C57" s="50">
        <v>-7.8734528967099995E-2</v>
      </c>
      <c r="D57">
        <v>0.80708008371100004</v>
      </c>
      <c r="E57">
        <v>18.500800149100002</v>
      </c>
      <c r="F57">
        <v>10.8472171706</v>
      </c>
      <c r="G57">
        <v>4.0918965502900004</v>
      </c>
      <c r="H57">
        <v>0.93663876837399995</v>
      </c>
      <c r="I57">
        <v>2.05817540465</v>
      </c>
    </row>
    <row r="58" spans="1:9" x14ac:dyDescent="0.25">
      <c r="A58">
        <v>2048</v>
      </c>
      <c r="B58">
        <v>0.79323163471699998</v>
      </c>
      <c r="C58" s="50">
        <v>-2.8593296486200001E-2</v>
      </c>
      <c r="D58">
        <v>0.82182493120300004</v>
      </c>
      <c r="E58">
        <v>18.052955715100001</v>
      </c>
      <c r="F58">
        <v>10.730813606</v>
      </c>
      <c r="G58">
        <v>3.9939246431800002</v>
      </c>
      <c r="H58">
        <v>0.93678688789999998</v>
      </c>
      <c r="I58">
        <v>2.1165173792899998</v>
      </c>
    </row>
    <row r="59" spans="1:9" x14ac:dyDescent="0.25">
      <c r="A59">
        <v>2049</v>
      </c>
      <c r="B59">
        <v>0.82390225856099997</v>
      </c>
      <c r="C59" s="50">
        <v>-7.1565931790999997E-3</v>
      </c>
      <c r="D59">
        <v>0.83105885174000005</v>
      </c>
      <c r="E59">
        <v>17.720332731900001</v>
      </c>
      <c r="F59">
        <v>10.636279546100001</v>
      </c>
      <c r="G59">
        <v>3.92110560337</v>
      </c>
      <c r="H59">
        <v>0.93572452217099999</v>
      </c>
      <c r="I59">
        <v>2.1792909708699999</v>
      </c>
    </row>
    <row r="60" spans="1:9" x14ac:dyDescent="0.25">
      <c r="A60">
        <v>2050</v>
      </c>
      <c r="B60">
        <v>0.82270815833599997</v>
      </c>
      <c r="C60" s="50">
        <v>-1.2002862897700001E-2</v>
      </c>
      <c r="D60">
        <v>0.83471102123399998</v>
      </c>
      <c r="E60">
        <v>17.503534053999999</v>
      </c>
      <c r="F60">
        <v>10.562819125900001</v>
      </c>
      <c r="G60">
        <v>3.8736198791000001</v>
      </c>
      <c r="H60">
        <v>0.93362094424099995</v>
      </c>
      <c r="I60">
        <v>2.2451010116700001</v>
      </c>
    </row>
    <row r="61" spans="1:9" x14ac:dyDescent="0.25">
      <c r="A61">
        <v>2051</v>
      </c>
      <c r="B61">
        <v>0.79271583345800001</v>
      </c>
      <c r="C61" s="50">
        <v>-4.0039354197999998E-2</v>
      </c>
      <c r="D61">
        <v>0.83275518765599998</v>
      </c>
      <c r="E61">
        <v>17.399497152599999</v>
      </c>
      <c r="F61">
        <v>10.508754437</v>
      </c>
      <c r="G61">
        <v>3.8508292796800001</v>
      </c>
      <c r="H61">
        <v>0.93072742766299998</v>
      </c>
      <c r="I61">
        <v>2.31317404795</v>
      </c>
    </row>
    <row r="62" spans="1:9" x14ac:dyDescent="0.25">
      <c r="A62">
        <v>2052</v>
      </c>
      <c r="B62">
        <v>0.74516576069899998</v>
      </c>
      <c r="C62" s="50">
        <v>-8.2090831063700007E-2</v>
      </c>
      <c r="D62">
        <v>0.82725659176300004</v>
      </c>
      <c r="E62">
        <v>17.372377290799999</v>
      </c>
      <c r="F62">
        <v>10.4694247342</v>
      </c>
      <c r="G62">
        <v>3.8448918285699998</v>
      </c>
      <c r="H62">
        <v>0.92740199081600005</v>
      </c>
      <c r="I62">
        <v>2.3796220240800001</v>
      </c>
    </row>
    <row r="63" spans="1:9" x14ac:dyDescent="0.25">
      <c r="A63">
        <v>2053</v>
      </c>
      <c r="B63">
        <v>0.687708962476</v>
      </c>
      <c r="C63" s="50">
        <v>-0.131826900025</v>
      </c>
      <c r="D63">
        <v>0.81953586250099997</v>
      </c>
      <c r="E63">
        <v>17.3970080458</v>
      </c>
      <c r="F63">
        <v>10.440972345</v>
      </c>
      <c r="G63">
        <v>3.8502966091899999</v>
      </c>
      <c r="H63">
        <v>0.92392136388699997</v>
      </c>
      <c r="I63">
        <v>2.4430253843899998</v>
      </c>
    </row>
    <row r="64" spans="1:9" x14ac:dyDescent="0.25">
      <c r="A64">
        <v>2054</v>
      </c>
      <c r="B64">
        <v>0.626714898066</v>
      </c>
      <c r="C64">
        <v>-0.18404180771199999</v>
      </c>
      <c r="D64">
        <v>0.81075670577799996</v>
      </c>
      <c r="E64">
        <v>17.451107138200001</v>
      </c>
      <c r="F64">
        <v>10.420007027600001</v>
      </c>
      <c r="G64">
        <v>3.86216021745</v>
      </c>
      <c r="H64">
        <v>0.92049824111400003</v>
      </c>
      <c r="I64">
        <v>2.5023855256999998</v>
      </c>
    </row>
    <row r="65" spans="1:9" x14ac:dyDescent="0.25">
      <c r="A65">
        <v>2055</v>
      </c>
      <c r="B65">
        <v>0.56675339799900004</v>
      </c>
      <c r="C65">
        <v>-0.235038742381</v>
      </c>
      <c r="D65">
        <v>0.80179214038000002</v>
      </c>
      <c r="E65">
        <v>17.5177883462</v>
      </c>
      <c r="F65">
        <v>10.403920864</v>
      </c>
      <c r="G65">
        <v>3.87678069591</v>
      </c>
      <c r="H65">
        <v>0.91727301176499998</v>
      </c>
      <c r="I65">
        <v>2.5542416001100001</v>
      </c>
    </row>
    <row r="66" spans="1:9" x14ac:dyDescent="0.25">
      <c r="A66">
        <v>2056</v>
      </c>
      <c r="B66">
        <v>0.50822736529400003</v>
      </c>
      <c r="C66">
        <v>-0.28528715412599998</v>
      </c>
      <c r="D66">
        <v>0.79351451941899998</v>
      </c>
      <c r="E66">
        <v>17.587728671400001</v>
      </c>
      <c r="F66">
        <v>10.389756115200001</v>
      </c>
      <c r="G66">
        <v>3.8921168275900002</v>
      </c>
      <c r="H66">
        <v>0.91404314469600001</v>
      </c>
      <c r="I66">
        <v>2.6038707781100001</v>
      </c>
    </row>
    <row r="67" spans="1:9" x14ac:dyDescent="0.25">
      <c r="A67">
        <v>2057</v>
      </c>
      <c r="B67">
        <v>0.45498427736699998</v>
      </c>
      <c r="C67">
        <v>-0.33088432311499999</v>
      </c>
      <c r="D67">
        <v>0.78586860048200002</v>
      </c>
      <c r="E67">
        <v>17.653466999199999</v>
      </c>
      <c r="F67">
        <v>10.377725675300001</v>
      </c>
      <c r="G67">
        <v>3.90653010183</v>
      </c>
      <c r="H67">
        <v>0.911137413058</v>
      </c>
      <c r="I67">
        <v>2.6487187168899999</v>
      </c>
    </row>
    <row r="68" spans="1:9" x14ac:dyDescent="0.25">
      <c r="A68">
        <v>2058</v>
      </c>
      <c r="B68">
        <v>0.40744434909999999</v>
      </c>
      <c r="C68">
        <v>-0.37154472090099999</v>
      </c>
      <c r="D68">
        <v>0.77898907000200002</v>
      </c>
      <c r="E68">
        <v>17.712244025899999</v>
      </c>
      <c r="F68">
        <v>10.367192405000001</v>
      </c>
      <c r="G68">
        <v>3.9194158696499999</v>
      </c>
      <c r="H68">
        <v>0.90855084656200003</v>
      </c>
      <c r="I68">
        <v>2.6890134410500002</v>
      </c>
    </row>
    <row r="69" spans="1:9" x14ac:dyDescent="0.25">
      <c r="A69">
        <v>2059</v>
      </c>
      <c r="B69">
        <v>0.36547301040300001</v>
      </c>
      <c r="C69">
        <v>-0.40743241347999998</v>
      </c>
      <c r="D69">
        <v>0.77290542388399996</v>
      </c>
      <c r="E69">
        <v>17.763387766099999</v>
      </c>
      <c r="F69">
        <v>10.357816339999999</v>
      </c>
      <c r="G69">
        <v>3.9306271420300001</v>
      </c>
      <c r="H69">
        <v>0.90626168381299999</v>
      </c>
      <c r="I69">
        <v>2.72507481286</v>
      </c>
    </row>
    <row r="70" spans="1:9" x14ac:dyDescent="0.25">
      <c r="A70">
        <v>2060</v>
      </c>
      <c r="B70">
        <v>0.32866132298900003</v>
      </c>
      <c r="C70">
        <v>-0.43893424160099997</v>
      </c>
      <c r="D70">
        <v>0.76759556459099998</v>
      </c>
      <c r="E70">
        <v>17.8073524494</v>
      </c>
      <c r="F70">
        <v>10.349423529899999</v>
      </c>
      <c r="G70">
        <v>3.94026382258</v>
      </c>
      <c r="H70">
        <v>0.90424044515599999</v>
      </c>
      <c r="I70">
        <v>2.7567010240799998</v>
      </c>
    </row>
    <row r="71" spans="1:9" x14ac:dyDescent="0.25">
      <c r="A71">
        <v>2061</v>
      </c>
      <c r="B71">
        <v>0.29351893003599999</v>
      </c>
      <c r="C71">
        <v>-0.469043826695</v>
      </c>
      <c r="D71">
        <v>0.76256275673100005</v>
      </c>
      <c r="E71">
        <v>17.8542539862</v>
      </c>
      <c r="F71">
        <v>10.3422797825</v>
      </c>
      <c r="G71">
        <v>3.9505446148600001</v>
      </c>
      <c r="H71">
        <v>0.90234168990600006</v>
      </c>
      <c r="I71">
        <v>2.78695695578</v>
      </c>
    </row>
    <row r="72" spans="1:9" x14ac:dyDescent="0.25">
      <c r="A72">
        <v>2062</v>
      </c>
      <c r="B72">
        <v>0.26306078846999997</v>
      </c>
      <c r="C72">
        <v>-0.49521141852200001</v>
      </c>
      <c r="D72">
        <v>0.75827220699099995</v>
      </c>
      <c r="E72">
        <v>17.894974296000001</v>
      </c>
      <c r="F72">
        <v>10.3360447185</v>
      </c>
      <c r="G72">
        <v>3.9594699704199998</v>
      </c>
      <c r="H72">
        <v>0.90068114940599997</v>
      </c>
      <c r="I72">
        <v>2.81350684446</v>
      </c>
    </row>
    <row r="73" spans="1:9" x14ac:dyDescent="0.25">
      <c r="A73">
        <v>2063</v>
      </c>
      <c r="B73">
        <v>0.236697817373</v>
      </c>
      <c r="C73">
        <v>-0.51796517443500001</v>
      </c>
      <c r="D73">
        <v>0.75466299180800001</v>
      </c>
      <c r="E73">
        <v>17.930876490300001</v>
      </c>
      <c r="F73">
        <v>10.3306886654</v>
      </c>
      <c r="G73">
        <v>3.9673389724499999</v>
      </c>
      <c r="H73">
        <v>0.89922666709099996</v>
      </c>
      <c r="I73">
        <v>2.8367054061500001</v>
      </c>
    </row>
    <row r="74" spans="1:9" x14ac:dyDescent="0.25">
      <c r="A74">
        <v>2064</v>
      </c>
      <c r="B74">
        <v>0.21387390696899999</v>
      </c>
      <c r="C74">
        <v>-0.537800376947</v>
      </c>
      <c r="D74">
        <v>0.75167428391500002</v>
      </c>
      <c r="E74">
        <v>17.963314123300002</v>
      </c>
      <c r="F74">
        <v>10.3261987346</v>
      </c>
      <c r="G74">
        <v>3.9744485572200001</v>
      </c>
      <c r="H74">
        <v>0.89794915227000005</v>
      </c>
      <c r="I74">
        <v>2.8568676060899998</v>
      </c>
    </row>
    <row r="75" spans="1:9" x14ac:dyDescent="0.25">
      <c r="A75">
        <v>2065</v>
      </c>
      <c r="B75">
        <v>0.19406095454399999</v>
      </c>
      <c r="C75">
        <v>-0.55518335000499996</v>
      </c>
      <c r="D75">
        <v>0.74924430454900004</v>
      </c>
      <c r="E75">
        <v>17.9936321319</v>
      </c>
      <c r="F75">
        <v>10.3225761935</v>
      </c>
      <c r="G75">
        <v>3.9810937342599999</v>
      </c>
      <c r="H75">
        <v>0.89682234962899998</v>
      </c>
      <c r="I75">
        <v>2.8739997072899999</v>
      </c>
    </row>
    <row r="76" spans="1:9" x14ac:dyDescent="0.25">
      <c r="A76">
        <v>2066</v>
      </c>
      <c r="B76">
        <v>0.176857241439</v>
      </c>
      <c r="C76">
        <v>-0.57054471660100003</v>
      </c>
      <c r="D76">
        <v>0.74740195803999998</v>
      </c>
      <c r="E76">
        <v>18.022210411700001</v>
      </c>
      <c r="F76">
        <v>10.319655561399999</v>
      </c>
      <c r="G76">
        <v>3.98735818316</v>
      </c>
      <c r="H76">
        <v>0.89580552685899995</v>
      </c>
      <c r="I76">
        <v>2.8888946439200001</v>
      </c>
    </row>
    <row r="77" spans="1:9" x14ac:dyDescent="0.25">
      <c r="A77">
        <v>2067</v>
      </c>
      <c r="B77">
        <v>0.16152828352199999</v>
      </c>
      <c r="C77">
        <v>-0.58436588111499999</v>
      </c>
      <c r="D77">
        <v>0.74589416463799996</v>
      </c>
      <c r="E77">
        <v>18.052412888599999</v>
      </c>
      <c r="F77">
        <v>10.3178186801</v>
      </c>
      <c r="G77">
        <v>3.9939789623599999</v>
      </c>
      <c r="H77">
        <v>0.89490876444800005</v>
      </c>
      <c r="I77">
        <v>2.90192224845</v>
      </c>
    </row>
    <row r="78" spans="1:9" x14ac:dyDescent="0.25">
      <c r="A78">
        <v>2068</v>
      </c>
      <c r="B78">
        <v>0.14800364911399999</v>
      </c>
      <c r="C78">
        <v>-0.59656030051499997</v>
      </c>
      <c r="D78">
        <v>0.74456394962899997</v>
      </c>
      <c r="E78">
        <v>18.0790636431</v>
      </c>
      <c r="F78">
        <v>10.3161970989</v>
      </c>
      <c r="G78">
        <v>3.9998209887599998</v>
      </c>
      <c r="H78">
        <v>0.89411797302100005</v>
      </c>
      <c r="I78">
        <v>2.91343687613</v>
      </c>
    </row>
    <row r="79" spans="1:9" x14ac:dyDescent="0.25">
      <c r="A79">
        <v>2069</v>
      </c>
      <c r="B79">
        <v>0.136071425765</v>
      </c>
      <c r="C79">
        <v>-0.60731888494300001</v>
      </c>
      <c r="D79">
        <v>0.74339031070799999</v>
      </c>
      <c r="E79">
        <v>18.102582255600002</v>
      </c>
      <c r="F79">
        <v>10.3147664016</v>
      </c>
      <c r="G79">
        <v>4.0049762977799999</v>
      </c>
      <c r="H79">
        <v>0.89342066775700002</v>
      </c>
      <c r="I79">
        <v>2.92361038628</v>
      </c>
    </row>
    <row r="80" spans="1:9" x14ac:dyDescent="0.25">
      <c r="A80">
        <v>2070</v>
      </c>
      <c r="B80">
        <v>0.12554413258700001</v>
      </c>
      <c r="C80">
        <v>-0.61681054127000001</v>
      </c>
      <c r="D80">
        <v>0.74235467385800002</v>
      </c>
      <c r="E80">
        <v>18.123339987800001</v>
      </c>
      <c r="F80">
        <v>10.3135049202</v>
      </c>
      <c r="G80">
        <v>4.0095263176499998</v>
      </c>
      <c r="H80">
        <v>0.89280582201199998</v>
      </c>
      <c r="I80">
        <v>2.9325958565299999</v>
      </c>
    </row>
    <row r="81" spans="1:9" x14ac:dyDescent="0.25">
      <c r="A81">
        <v>2071</v>
      </c>
      <c r="B81">
        <v>0.11625593607</v>
      </c>
      <c r="C81">
        <v>-0.62518467445699999</v>
      </c>
      <c r="D81">
        <v>0.74144061052599997</v>
      </c>
      <c r="E81">
        <v>18.141665391</v>
      </c>
      <c r="F81">
        <v>10.312393461199999</v>
      </c>
      <c r="G81">
        <v>4.0135431023499999</v>
      </c>
      <c r="H81">
        <v>0.89226369899699998</v>
      </c>
      <c r="I81">
        <v>2.9405294471799999</v>
      </c>
    </row>
    <row r="82" spans="1:9" x14ac:dyDescent="0.25">
      <c r="A82">
        <v>2072</v>
      </c>
      <c r="B82">
        <v>0.10806016322000001</v>
      </c>
      <c r="C82">
        <v>-0.63257342221199997</v>
      </c>
      <c r="D82">
        <v>0.74063358543199997</v>
      </c>
      <c r="E82">
        <v>18.1578493138</v>
      </c>
      <c r="F82">
        <v>10.311415055699999</v>
      </c>
      <c r="G82">
        <v>4.0170904323099998</v>
      </c>
      <c r="H82">
        <v>0.89178570229099996</v>
      </c>
      <c r="I82">
        <v>2.94753211971</v>
      </c>
    </row>
    <row r="83" spans="1:9" x14ac:dyDescent="0.25">
      <c r="A83">
        <v>2073</v>
      </c>
      <c r="B83">
        <v>0.100827082207</v>
      </c>
      <c r="C83">
        <v>-0.63909364947299996</v>
      </c>
      <c r="D83">
        <v>0.73992073168000005</v>
      </c>
      <c r="E83">
        <v>18.172149376</v>
      </c>
      <c r="F83">
        <v>10.3105547349</v>
      </c>
      <c r="G83">
        <v>4.02022479716</v>
      </c>
      <c r="H83">
        <v>0.89136424318499996</v>
      </c>
      <c r="I83">
        <v>2.9537112104799998</v>
      </c>
    </row>
    <row r="84" spans="1:9" x14ac:dyDescent="0.25">
      <c r="A84">
        <v>2074</v>
      </c>
      <c r="B84">
        <v>9.4441922881499996E-2</v>
      </c>
      <c r="C84">
        <v>-0.64484872726099995</v>
      </c>
      <c r="D84">
        <v>0.73929065014200002</v>
      </c>
      <c r="E84">
        <v>18.184793965400001</v>
      </c>
      <c r="F84">
        <v>10.3097993286</v>
      </c>
      <c r="G84">
        <v>4.0229962736299996</v>
      </c>
      <c r="H84">
        <v>0.890992623022</v>
      </c>
      <c r="I84">
        <v>2.9591618633499999</v>
      </c>
    </row>
    <row r="85" spans="1:9" x14ac:dyDescent="0.25">
      <c r="A85">
        <v>2075</v>
      </c>
      <c r="B85">
        <v>8.8803111467699994E-2</v>
      </c>
      <c r="C85">
        <v>-0.649930118783</v>
      </c>
      <c r="D85">
        <v>0.73873323025100002</v>
      </c>
      <c r="E85">
        <v>18.1959858146</v>
      </c>
      <c r="F85">
        <v>10.3091372864</v>
      </c>
      <c r="G85">
        <v>4.02544931092</v>
      </c>
      <c r="H85">
        <v>0.89066492891299998</v>
      </c>
      <c r="I85">
        <v>2.96396832784</v>
      </c>
    </row>
    <row r="86" spans="1:9" x14ac:dyDescent="0.25">
      <c r="A86">
        <v>2076</v>
      </c>
      <c r="B86">
        <v>8.3820695912900006E-2</v>
      </c>
      <c r="C86">
        <v>-0.65441879374599998</v>
      </c>
      <c r="D86">
        <v>0.73823948965899999</v>
      </c>
      <c r="E86">
        <v>18.205905207400001</v>
      </c>
      <c r="F86">
        <v>10.30855852</v>
      </c>
      <c r="G86">
        <v>4.0276234344999997</v>
      </c>
      <c r="H86">
        <v>0.89037594131599995</v>
      </c>
      <c r="I86">
        <v>2.9682051300699999</v>
      </c>
    </row>
    <row r="87" spans="1:9" x14ac:dyDescent="0.25">
      <c r="A87">
        <v>2077</v>
      </c>
      <c r="B87">
        <v>7.9414940127700007E-2</v>
      </c>
      <c r="C87">
        <v>-0.65838649022999995</v>
      </c>
      <c r="D87">
        <v>0.73780143035699997</v>
      </c>
      <c r="E87">
        <v>18.214712862500001</v>
      </c>
      <c r="F87">
        <v>10.308054265999999</v>
      </c>
      <c r="G87">
        <v>4.0295538790399998</v>
      </c>
      <c r="H87">
        <v>0.89012105216299997</v>
      </c>
      <c r="I87">
        <v>2.9719381249999999</v>
      </c>
    </row>
    <row r="88" spans="1:9" x14ac:dyDescent="0.25">
      <c r="A88">
        <v>2078</v>
      </c>
      <c r="B88">
        <v>7.5515067294300006E-2</v>
      </c>
      <c r="C88">
        <v>-0.66189684178599995</v>
      </c>
      <c r="D88">
        <v>0.73741190908099996</v>
      </c>
      <c r="E88">
        <v>18.222552536999999</v>
      </c>
      <c r="F88">
        <v>10.307616967</v>
      </c>
      <c r="G88">
        <v>4.0312721597200003</v>
      </c>
      <c r="H88">
        <v>0.88989619231899997</v>
      </c>
      <c r="I88">
        <v>2.9752254377799998</v>
      </c>
    </row>
    <row r="89" spans="1:9" x14ac:dyDescent="0.25">
      <c r="A89">
        <v>2079</v>
      </c>
      <c r="B89">
        <v>7.2058133781700007E-2</v>
      </c>
      <c r="C89">
        <v>-0.66500638615399998</v>
      </c>
      <c r="D89">
        <v>0.73706451993599997</v>
      </c>
      <c r="E89">
        <v>18.2295533918</v>
      </c>
      <c r="F89">
        <v>10.3072401724</v>
      </c>
      <c r="G89">
        <v>4.03280659117</v>
      </c>
      <c r="H89">
        <v>0.88969776729700001</v>
      </c>
      <c r="I89">
        <v>2.9781183039000001</v>
      </c>
    </row>
    <row r="90" spans="1:9" x14ac:dyDescent="0.25">
      <c r="A90">
        <v>2080</v>
      </c>
      <c r="B90">
        <v>6.8988016972300004E-2</v>
      </c>
      <c r="C90">
        <v>-0.66776547041000001</v>
      </c>
      <c r="D90">
        <v>0.73675348738199997</v>
      </c>
      <c r="E90">
        <v>18.235832156200001</v>
      </c>
      <c r="F90">
        <v>10.3069184557</v>
      </c>
      <c r="G90">
        <v>4.0341827623200004</v>
      </c>
      <c r="H90">
        <v>0.88952260027399999</v>
      </c>
      <c r="I90">
        <v>2.9806618147899999</v>
      </c>
    </row>
    <row r="91" spans="1:9" x14ac:dyDescent="0.25">
      <c r="A91">
        <v>2081</v>
      </c>
      <c r="B91">
        <v>6.6254501237399996E-2</v>
      </c>
      <c r="C91">
        <v>-0.67021906649700003</v>
      </c>
      <c r="D91">
        <v>0.73647356773399997</v>
      </c>
      <c r="E91">
        <v>18.2414951286</v>
      </c>
      <c r="F91">
        <v>10.3066473497</v>
      </c>
      <c r="G91">
        <v>4.0354239752699996</v>
      </c>
      <c r="H91">
        <v>0.88936788151799995</v>
      </c>
      <c r="I91">
        <v>2.9828955778299999</v>
      </c>
    </row>
    <row r="92" spans="1:9" x14ac:dyDescent="0.25">
      <c r="A92">
        <v>2082</v>
      </c>
      <c r="B92">
        <v>6.3812447622500004E-2</v>
      </c>
      <c r="C92">
        <v>-0.67240750985999997</v>
      </c>
      <c r="D92">
        <v>0.73621995748299995</v>
      </c>
      <c r="E92">
        <v>18.2466400484</v>
      </c>
      <c r="F92">
        <v>10.3064232986</v>
      </c>
      <c r="G92">
        <v>4.0365516557800003</v>
      </c>
      <c r="H92">
        <v>0.88923112346099997</v>
      </c>
      <c r="I92">
        <v>2.9848542970900001</v>
      </c>
    </row>
    <row r="93" spans="1:9" x14ac:dyDescent="0.25">
      <c r="A93">
        <v>2083</v>
      </c>
      <c r="B93">
        <v>6.1621033531199999E-2</v>
      </c>
      <c r="C93">
        <v>-0.67436717321799999</v>
      </c>
      <c r="D93">
        <v>0.73598820674999998</v>
      </c>
      <c r="E93">
        <v>18.2513578736</v>
      </c>
      <c r="F93">
        <v>10.306243627500001</v>
      </c>
      <c r="G93">
        <v>4.0375857432000002</v>
      </c>
      <c r="H93">
        <v>0.88911012071700002</v>
      </c>
      <c r="I93">
        <v>2.9865682818199999</v>
      </c>
    </row>
    <row r="94" spans="1:9" x14ac:dyDescent="0.25">
      <c r="A94">
        <v>2084</v>
      </c>
      <c r="B94">
        <v>5.9643049483500001E-2</v>
      </c>
      <c r="C94">
        <v>-0.67613108674800004</v>
      </c>
      <c r="D94">
        <v>0.73577413623200005</v>
      </c>
      <c r="E94">
        <v>18.255734498599999</v>
      </c>
      <c r="F94">
        <v>10.306106529099999</v>
      </c>
      <c r="G94">
        <v>4.0385450670600003</v>
      </c>
      <c r="H94">
        <v>0.88900291440300006</v>
      </c>
      <c r="I94">
        <v>2.9880638876200001</v>
      </c>
    </row>
    <row r="95" spans="1:9" x14ac:dyDescent="0.25">
      <c r="A95">
        <v>2085</v>
      </c>
      <c r="B95">
        <v>5.7844240353899998E-2</v>
      </c>
      <c r="C95">
        <v>-0.67772951558700001</v>
      </c>
      <c r="D95">
        <v>0.73557375594100005</v>
      </c>
      <c r="E95">
        <v>18.2598524472</v>
      </c>
      <c r="F95">
        <v>10.3060110694</v>
      </c>
      <c r="G95">
        <v>4.0394477184499999</v>
      </c>
      <c r="H95">
        <v>0.88890776020200002</v>
      </c>
      <c r="I95">
        <v>2.98936389632</v>
      </c>
    </row>
    <row r="96" spans="1:9" x14ac:dyDescent="0.25">
      <c r="A96">
        <v>2086</v>
      </c>
      <c r="B96">
        <v>5.6192678874599999E-2</v>
      </c>
      <c r="C96">
        <v>-0.67919050515199997</v>
      </c>
      <c r="D96">
        <v>0.73538318402699998</v>
      </c>
      <c r="E96">
        <v>18.2637925778</v>
      </c>
      <c r="F96">
        <v>10.305957212799999</v>
      </c>
      <c r="G96">
        <v>4.0403114237800004</v>
      </c>
      <c r="H96">
        <v>0.88882309963299999</v>
      </c>
      <c r="I96">
        <v>2.99048783809</v>
      </c>
    </row>
    <row r="97" spans="1:9" x14ac:dyDescent="0.25">
      <c r="A97">
        <v>2087</v>
      </c>
      <c r="B97">
        <v>5.4658159164100002E-2</v>
      </c>
      <c r="C97">
        <v>-0.68054040470400001</v>
      </c>
      <c r="D97">
        <v>0.73519856386799998</v>
      </c>
      <c r="E97">
        <v>18.2676358388</v>
      </c>
      <c r="F97">
        <v>10.3059458682</v>
      </c>
      <c r="G97">
        <v>4.0411539298200001</v>
      </c>
      <c r="H97">
        <v>0.888747534068</v>
      </c>
      <c r="I97">
        <v>2.9914522589099999</v>
      </c>
    </row>
    <row r="98" spans="1:9" x14ac:dyDescent="0.25">
      <c r="A98">
        <v>2088</v>
      </c>
      <c r="B98">
        <v>5.3211597702199999E-2</v>
      </c>
      <c r="C98">
        <v>-0.68180437975999997</v>
      </c>
      <c r="D98">
        <v>0.73501597746299996</v>
      </c>
      <c r="E98">
        <v>18.271465116800002</v>
      </c>
      <c r="F98">
        <v>10.305978959300001</v>
      </c>
      <c r="G98">
        <v>4.0419934088899998</v>
      </c>
      <c r="H98">
        <v>0.88867980102699995</v>
      </c>
      <c r="I98">
        <v>2.9922709370699998</v>
      </c>
    </row>
    <row r="99" spans="1:9" x14ac:dyDescent="0.25">
      <c r="A99">
        <v>2089</v>
      </c>
      <c r="B99">
        <v>5.18244288392E-2</v>
      </c>
      <c r="C99">
        <v>-0.68300692416099995</v>
      </c>
      <c r="D99">
        <v>0.734831353001</v>
      </c>
      <c r="E99">
        <v>18.275367224</v>
      </c>
      <c r="F99">
        <v>10.3060595209</v>
      </c>
      <c r="G99">
        <v>4.0428488946199996</v>
      </c>
      <c r="H99">
        <v>0.88861875235999999</v>
      </c>
      <c r="I99">
        <v>2.9929550490499999</v>
      </c>
    </row>
    <row r="100" spans="1:9" x14ac:dyDescent="0.25">
      <c r="A100">
        <v>2090</v>
      </c>
      <c r="B100" s="50">
        <v>5.0467981011899997E-2</v>
      </c>
      <c r="C100">
        <v>-0.684172383233</v>
      </c>
      <c r="D100">
        <v>0.73464036424500001</v>
      </c>
      <c r="E100">
        <v>18.2794350755</v>
      </c>
      <c r="F100">
        <v>10.306191825000001</v>
      </c>
      <c r="G100">
        <v>4.0437407593500003</v>
      </c>
      <c r="H100">
        <v>0.88856333390300002</v>
      </c>
      <c r="I100">
        <v>2.9935132865699998</v>
      </c>
    </row>
    <row r="101" spans="1:9" x14ac:dyDescent="0.25">
      <c r="A101">
        <v>2091</v>
      </c>
      <c r="B101" s="50">
        <v>4.91128185683E-2</v>
      </c>
      <c r="C101">
        <v>-0.68532550045399998</v>
      </c>
      <c r="D101">
        <v>0.73443831902199996</v>
      </c>
      <c r="E101">
        <v>18.2837701166</v>
      </c>
      <c r="F101">
        <v>10.3063815417</v>
      </c>
      <c r="G101">
        <v>4.0446912463700002</v>
      </c>
      <c r="H101">
        <v>0.88851256623499997</v>
      </c>
      <c r="I101">
        <v>2.9939519242900001</v>
      </c>
    </row>
    <row r="102" spans="1:9" x14ac:dyDescent="0.25">
      <c r="A102">
        <v>2092</v>
      </c>
      <c r="B102" s="50">
        <v>4.7728033061300003E-2</v>
      </c>
      <c r="C102">
        <v>-0.68649200076899997</v>
      </c>
      <c r="D102">
        <v>0.73422003383000001</v>
      </c>
      <c r="E102">
        <v>18.288485064900001</v>
      </c>
      <c r="F102">
        <v>10.3066359393</v>
      </c>
      <c r="G102">
        <v>4.0457250710999997</v>
      </c>
      <c r="H102">
        <v>0.88846552614800001</v>
      </c>
      <c r="I102">
        <v>3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2"/>
  <sheetViews>
    <sheetView workbookViewId="0">
      <pane ySplit="1" topLeftCell="A81" activePane="bottomLeft" state="frozen"/>
      <selection activeCell="F15" sqref="F15:G15"/>
      <selection pane="bottomLeft" activeCell="F15" sqref="F15:G15"/>
    </sheetView>
  </sheetViews>
  <sheetFormatPr defaultRowHeight="15" x14ac:dyDescent="0.25"/>
  <sheetData>
    <row r="1" spans="1:9" x14ac:dyDescent="0.25">
      <c r="A1" t="s">
        <v>263</v>
      </c>
      <c r="B1" t="s">
        <v>264</v>
      </c>
      <c r="C1" t="s">
        <v>265</v>
      </c>
      <c r="D1" t="s">
        <v>266</v>
      </c>
      <c r="E1" t="s">
        <v>267</v>
      </c>
      <c r="F1" t="s">
        <v>73</v>
      </c>
      <c r="G1" t="s">
        <v>74</v>
      </c>
      <c r="H1" t="s">
        <v>268</v>
      </c>
      <c r="I1" t="s">
        <v>269</v>
      </c>
    </row>
    <row r="2" spans="1:9" x14ac:dyDescent="0.25">
      <c r="A2">
        <v>1992</v>
      </c>
      <c r="B2">
        <v>-0.53216705200000003</v>
      </c>
      <c r="C2">
        <v>-1.37017723653</v>
      </c>
      <c r="D2">
        <v>0.83801018452599996</v>
      </c>
      <c r="E2">
        <v>20.0189622742</v>
      </c>
      <c r="F2">
        <v>19.689600169399998</v>
      </c>
      <c r="G2">
        <v>4.3720975518299996</v>
      </c>
      <c r="H2">
        <v>0.99999999997900002</v>
      </c>
      <c r="I2">
        <v>-2.0979627588400001</v>
      </c>
    </row>
    <row r="3" spans="1:9" x14ac:dyDescent="0.25">
      <c r="A3">
        <v>1993</v>
      </c>
      <c r="B3">
        <v>-0.94785351900000003</v>
      </c>
      <c r="C3">
        <v>-1.7583889257800001</v>
      </c>
      <c r="D3">
        <v>0.81053540678199998</v>
      </c>
      <c r="E3">
        <v>20.2602032273</v>
      </c>
      <c r="F3">
        <v>19.217732657300001</v>
      </c>
      <c r="G3">
        <v>4.4261738673300002</v>
      </c>
      <c r="H3">
        <v>0.97385108003300003</v>
      </c>
      <c r="I3">
        <v>2.8619505253100002</v>
      </c>
    </row>
    <row r="4" spans="1:9" x14ac:dyDescent="0.25">
      <c r="A4">
        <v>1994</v>
      </c>
      <c r="B4">
        <v>-1.2642294220000001</v>
      </c>
      <c r="C4">
        <v>-2.0720369406399999</v>
      </c>
      <c r="D4">
        <v>0.80780751863699995</v>
      </c>
      <c r="E4">
        <v>20.537020064299998</v>
      </c>
      <c r="F4">
        <v>18.907903814699999</v>
      </c>
      <c r="G4">
        <v>4.67252675721</v>
      </c>
      <c r="H4">
        <v>0.96249876181299998</v>
      </c>
      <c r="I4">
        <v>2.05290460367</v>
      </c>
    </row>
    <row r="5" spans="1:9" x14ac:dyDescent="0.25">
      <c r="A5">
        <v>1995</v>
      </c>
      <c r="B5">
        <v>-1.170391827</v>
      </c>
      <c r="C5">
        <v>-1.9961835834599999</v>
      </c>
      <c r="D5">
        <v>0.82579175646299996</v>
      </c>
      <c r="E5">
        <v>20.5061419315</v>
      </c>
      <c r="F5">
        <v>18.679549665700002</v>
      </c>
      <c r="G5">
        <v>4.7518228374799998</v>
      </c>
      <c r="H5">
        <v>0.96043097066500005</v>
      </c>
      <c r="I5">
        <v>2.0852454112099998</v>
      </c>
    </row>
    <row r="6" spans="1:9" x14ac:dyDescent="0.25">
      <c r="A6">
        <v>1996</v>
      </c>
      <c r="B6">
        <v>-1.1888595340000001</v>
      </c>
      <c r="C6">
        <v>-2.0179051752600001</v>
      </c>
      <c r="D6">
        <v>0.82904564126000002</v>
      </c>
      <c r="E6">
        <v>20.793615306300001</v>
      </c>
      <c r="F6">
        <v>18.463251284199998</v>
      </c>
      <c r="G6">
        <v>4.9045201250000003</v>
      </c>
      <c r="H6">
        <v>0.95662044738899998</v>
      </c>
      <c r="I6">
        <v>2.1532118653099999</v>
      </c>
    </row>
    <row r="7" spans="1:9" x14ac:dyDescent="0.25">
      <c r="A7">
        <v>1997</v>
      </c>
      <c r="B7">
        <v>-1.184875414</v>
      </c>
      <c r="C7">
        <v>-2.01582134464</v>
      </c>
      <c r="D7">
        <v>0.83094593063900002</v>
      </c>
      <c r="E7">
        <v>20.915999787899999</v>
      </c>
      <c r="F7">
        <v>18.229100659</v>
      </c>
      <c r="G7">
        <v>5.0210413541000003</v>
      </c>
      <c r="H7">
        <v>0.953406975549</v>
      </c>
      <c r="I7">
        <v>2.0351791675999999</v>
      </c>
    </row>
    <row r="8" spans="1:9" x14ac:dyDescent="0.25">
      <c r="A8">
        <v>1998</v>
      </c>
      <c r="B8">
        <v>-1.790036527</v>
      </c>
      <c r="C8">
        <v>-2.5676366231999999</v>
      </c>
      <c r="D8">
        <v>0.77760009620500004</v>
      </c>
      <c r="E8">
        <v>21.842427757100001</v>
      </c>
      <c r="F8">
        <v>17.8846088775</v>
      </c>
      <c r="G8">
        <v>5.34205744508</v>
      </c>
      <c r="H8">
        <v>0.93229364249699997</v>
      </c>
      <c r="I8">
        <v>2.0263017194200001</v>
      </c>
    </row>
    <row r="9" spans="1:9" x14ac:dyDescent="0.25">
      <c r="A9">
        <v>1999</v>
      </c>
      <c r="B9">
        <v>-2.6561497219999999</v>
      </c>
      <c r="C9">
        <v>-3.3524934717599999</v>
      </c>
      <c r="D9">
        <v>0.69634374976299995</v>
      </c>
      <c r="E9">
        <v>22.969732875199998</v>
      </c>
      <c r="F9">
        <v>17.471046448300001</v>
      </c>
      <c r="G9">
        <v>5.7278071232199999</v>
      </c>
      <c r="H9">
        <v>0.90335509150299997</v>
      </c>
      <c r="I9">
        <v>2.0557806886500001</v>
      </c>
    </row>
    <row r="10" spans="1:9" x14ac:dyDescent="0.25">
      <c r="A10">
        <v>2000</v>
      </c>
      <c r="B10">
        <v>-3.653935905</v>
      </c>
      <c r="C10">
        <v>-4.2558035376200003</v>
      </c>
      <c r="D10">
        <v>0.601867632624</v>
      </c>
      <c r="E10">
        <v>24.479211658899999</v>
      </c>
      <c r="F10">
        <v>17.0734755103</v>
      </c>
      <c r="G10">
        <v>6.2260329072599996</v>
      </c>
      <c r="H10">
        <v>0.87167155458300005</v>
      </c>
      <c r="I10">
        <v>2.4952228002800001</v>
      </c>
    </row>
    <row r="11" spans="1:9" x14ac:dyDescent="0.25">
      <c r="A11">
        <v>2001</v>
      </c>
      <c r="B11">
        <v>-3.4711630800000002</v>
      </c>
      <c r="C11">
        <v>-4.0716080943200001</v>
      </c>
      <c r="D11">
        <v>0.60044501432399999</v>
      </c>
      <c r="E11">
        <v>23.882497242700001</v>
      </c>
      <c r="F11">
        <v>16.8093080857</v>
      </c>
      <c r="G11">
        <v>6.1823843433399999</v>
      </c>
      <c r="H11">
        <v>0.87447443883700005</v>
      </c>
      <c r="I11">
        <v>2.2598422380400001</v>
      </c>
    </row>
    <row r="12" spans="1:9" x14ac:dyDescent="0.25">
      <c r="A12">
        <v>2002</v>
      </c>
      <c r="B12">
        <v>-3.8843088130000001</v>
      </c>
      <c r="C12">
        <v>-4.43471411251</v>
      </c>
      <c r="D12">
        <v>0.55040529951100003</v>
      </c>
      <c r="E12">
        <v>24.166509956799999</v>
      </c>
      <c r="F12">
        <v>16.454175470700001</v>
      </c>
      <c r="G12">
        <v>6.3731475729499998</v>
      </c>
      <c r="H12">
        <v>0.85909009013299997</v>
      </c>
      <c r="I12">
        <v>2.2561781495100002</v>
      </c>
    </row>
    <row r="13" spans="1:9" x14ac:dyDescent="0.25">
      <c r="A13">
        <v>2003</v>
      </c>
      <c r="B13">
        <v>-4.375059727</v>
      </c>
      <c r="C13">
        <v>-4.8715966149699996</v>
      </c>
      <c r="D13">
        <v>0.49653688796599998</v>
      </c>
      <c r="E13">
        <v>24.883301302</v>
      </c>
      <c r="F13">
        <v>16.1436977736</v>
      </c>
      <c r="G13">
        <v>6.6836277808000002</v>
      </c>
      <c r="H13">
        <v>0.842611970175</v>
      </c>
      <c r="I13">
        <v>2.2067110024600001</v>
      </c>
    </row>
    <row r="14" spans="1:9" x14ac:dyDescent="0.25">
      <c r="A14">
        <v>2004</v>
      </c>
      <c r="B14">
        <v>-5.044440281</v>
      </c>
      <c r="C14">
        <v>-5.4739830785599999</v>
      </c>
      <c r="D14">
        <v>0.42954279756300001</v>
      </c>
      <c r="E14">
        <v>26.180560350099999</v>
      </c>
      <c r="F14">
        <v>15.8596309791</v>
      </c>
      <c r="G14">
        <v>7.1627034198999997</v>
      </c>
      <c r="H14">
        <v>0.82218276571500004</v>
      </c>
      <c r="I14">
        <v>2.29410417819</v>
      </c>
    </row>
    <row r="15" spans="1:9" x14ac:dyDescent="0.25">
      <c r="A15">
        <v>2005</v>
      </c>
      <c r="B15">
        <v>-5.5079923930000003</v>
      </c>
      <c r="C15">
        <v>-5.88713076232</v>
      </c>
      <c r="D15">
        <v>0.37913836932299999</v>
      </c>
      <c r="E15">
        <v>27.3624117809</v>
      </c>
      <c r="F15">
        <v>15.642571283300001</v>
      </c>
      <c r="G15">
        <v>7.6200428346200004</v>
      </c>
      <c r="H15">
        <v>0.80926594668100005</v>
      </c>
      <c r="I15">
        <v>2.41187720901</v>
      </c>
    </row>
    <row r="16" spans="1:9" x14ac:dyDescent="0.25">
      <c r="A16">
        <v>2006</v>
      </c>
      <c r="B16">
        <v>-5.5644166019999997</v>
      </c>
      <c r="C16">
        <v>-5.9265381723399999</v>
      </c>
      <c r="D16">
        <v>0.36212157033999998</v>
      </c>
      <c r="E16">
        <v>27.911813347300001</v>
      </c>
      <c r="F16">
        <v>15.4889359461</v>
      </c>
      <c r="G16">
        <v>7.9070077855500003</v>
      </c>
      <c r="H16">
        <v>0.80878922584599999</v>
      </c>
      <c r="I16">
        <v>2.5638812550100001</v>
      </c>
    </row>
    <row r="17" spans="1:9" x14ac:dyDescent="0.25">
      <c r="A17">
        <v>2007</v>
      </c>
      <c r="B17">
        <v>-4.9635298670000001</v>
      </c>
      <c r="C17">
        <v>-5.3602029057099996</v>
      </c>
      <c r="D17">
        <v>0.39667303871100001</v>
      </c>
      <c r="E17">
        <v>27.318770795900001</v>
      </c>
      <c r="F17">
        <v>15.418331675699999</v>
      </c>
      <c r="G17">
        <v>7.8590297197299996</v>
      </c>
      <c r="H17">
        <v>0.82820980941599998</v>
      </c>
      <c r="I17">
        <v>2.1688509211200002</v>
      </c>
    </row>
    <row r="18" spans="1:9" x14ac:dyDescent="0.25">
      <c r="A18">
        <v>2008</v>
      </c>
      <c r="B18">
        <v>-4.9128313830000003</v>
      </c>
      <c r="C18">
        <v>-5.2961616102600004</v>
      </c>
      <c r="D18">
        <v>0.38333022725499999</v>
      </c>
      <c r="E18">
        <v>26.933637151100001</v>
      </c>
      <c r="F18">
        <v>15.1665403504</v>
      </c>
      <c r="G18">
        <v>7.8786824129099999</v>
      </c>
      <c r="H18">
        <v>0.82784922603699995</v>
      </c>
      <c r="I18">
        <v>2.8705746165299999</v>
      </c>
    </row>
    <row r="19" spans="1:9" x14ac:dyDescent="0.25">
      <c r="A19">
        <v>2009</v>
      </c>
      <c r="B19">
        <v>-2.742965732</v>
      </c>
      <c r="C19">
        <v>-3.2887709957300002</v>
      </c>
      <c r="D19">
        <v>0.54580526373000005</v>
      </c>
      <c r="E19">
        <v>23.335742598300001</v>
      </c>
      <c r="F19">
        <v>15.2510819108</v>
      </c>
      <c r="G19">
        <v>6.9093150027999997</v>
      </c>
      <c r="H19">
        <v>0.89441782237</v>
      </c>
      <c r="I19">
        <v>1.6517351175499999</v>
      </c>
    </row>
    <row r="20" spans="1:9" x14ac:dyDescent="0.25">
      <c r="A20">
        <v>2010</v>
      </c>
      <c r="B20">
        <v>-3.4261313520000001</v>
      </c>
      <c r="C20">
        <v>-3.91500518957</v>
      </c>
      <c r="D20">
        <v>0.488873837571</v>
      </c>
      <c r="E20">
        <v>24.61457892</v>
      </c>
      <c r="F20">
        <v>14.9697162623</v>
      </c>
      <c r="G20">
        <v>7.4059292143100004</v>
      </c>
      <c r="H20">
        <v>0.87148956812900003</v>
      </c>
      <c r="I20">
        <v>1.83673954634</v>
      </c>
    </row>
    <row r="21" spans="1:9" x14ac:dyDescent="0.25">
      <c r="A21">
        <v>2011</v>
      </c>
      <c r="B21">
        <v>-3.7369747200000001</v>
      </c>
      <c r="C21">
        <v>-4.2004368023399996</v>
      </c>
      <c r="D21">
        <v>0.46346208234300001</v>
      </c>
      <c r="E21">
        <v>25.874725454</v>
      </c>
      <c r="F21">
        <v>14.8299380445</v>
      </c>
      <c r="G21">
        <v>7.9046730396399996</v>
      </c>
      <c r="H21">
        <v>0.86326924387000004</v>
      </c>
      <c r="I21">
        <v>1.9994078789900001</v>
      </c>
    </row>
    <row r="22" spans="1:9" x14ac:dyDescent="0.25">
      <c r="A22">
        <v>2012</v>
      </c>
      <c r="B22">
        <v>-3.5153929910000001</v>
      </c>
      <c r="C22">
        <v>-3.99413109831</v>
      </c>
      <c r="D22">
        <v>0.47873810730600003</v>
      </c>
      <c r="E22">
        <v>26.439537716</v>
      </c>
      <c r="F22">
        <v>14.790967779100001</v>
      </c>
      <c r="G22">
        <v>8.1914591867399995</v>
      </c>
      <c r="H22">
        <v>0.87312967120700002</v>
      </c>
      <c r="I22">
        <v>2.1494196362100002</v>
      </c>
    </row>
    <row r="23" spans="1:9" x14ac:dyDescent="0.25">
      <c r="A23">
        <v>2013</v>
      </c>
      <c r="B23">
        <v>-2.6024033501599999</v>
      </c>
      <c r="C23">
        <v>-3.1508256078299999</v>
      </c>
      <c r="D23">
        <v>0.54842225766300001</v>
      </c>
      <c r="E23">
        <v>25.9925764947</v>
      </c>
      <c r="F23">
        <v>14.8650954082</v>
      </c>
      <c r="G23">
        <v>8.1556420239400005</v>
      </c>
      <c r="H23">
        <v>0.90555719739600005</v>
      </c>
      <c r="I23">
        <v>1.9473161512099999</v>
      </c>
    </row>
    <row r="24" spans="1:9" x14ac:dyDescent="0.25">
      <c r="A24">
        <v>2014</v>
      </c>
      <c r="B24">
        <v>-1.7853099663300001</v>
      </c>
      <c r="C24">
        <v>-2.39256951097</v>
      </c>
      <c r="D24">
        <v>0.60725954463999998</v>
      </c>
      <c r="E24">
        <v>25.1784092298</v>
      </c>
      <c r="F24">
        <v>14.8506023835</v>
      </c>
      <c r="G24">
        <v>8.0034622557699997</v>
      </c>
      <c r="H24">
        <v>0.93287589468900001</v>
      </c>
      <c r="I24">
        <v>1.7939118189100001</v>
      </c>
    </row>
    <row r="25" spans="1:9" x14ac:dyDescent="0.25">
      <c r="A25">
        <v>2015</v>
      </c>
      <c r="B25">
        <v>-1.0764973177599999</v>
      </c>
      <c r="C25">
        <v>-1.73490328861</v>
      </c>
      <c r="D25">
        <v>0.65840597084200003</v>
      </c>
      <c r="E25">
        <v>24.369249069999999</v>
      </c>
      <c r="F25">
        <v>14.7966705295</v>
      </c>
      <c r="G25">
        <v>7.84710032017</v>
      </c>
      <c r="H25">
        <v>0.95582497749899997</v>
      </c>
      <c r="I25">
        <v>1.68475250138</v>
      </c>
    </row>
    <row r="26" spans="1:9" x14ac:dyDescent="0.25">
      <c r="A26">
        <v>2016</v>
      </c>
      <c r="B26">
        <v>-0.46017616287599999</v>
      </c>
      <c r="C26">
        <v>-1.1633165246199999</v>
      </c>
      <c r="D26">
        <v>0.70314036174200001</v>
      </c>
      <c r="E26">
        <v>23.702860596400001</v>
      </c>
      <c r="F26">
        <v>14.7288431792</v>
      </c>
      <c r="G26">
        <v>7.7302288695300003</v>
      </c>
      <c r="H26">
        <v>0.97565530508099996</v>
      </c>
      <c r="I26">
        <v>1.5973581587500001</v>
      </c>
    </row>
    <row r="27" spans="1:9" x14ac:dyDescent="0.25">
      <c r="A27">
        <v>2017</v>
      </c>
      <c r="B27">
        <v>3.2876825756600003E-2</v>
      </c>
      <c r="C27">
        <v>-0.70903570016999995</v>
      </c>
      <c r="D27">
        <v>0.74191252592599999</v>
      </c>
      <c r="E27">
        <v>23.545235249800001</v>
      </c>
      <c r="F27">
        <v>14.6842432513</v>
      </c>
      <c r="G27">
        <v>7.7737180924800002</v>
      </c>
      <c r="H27">
        <v>0.99233557074000001</v>
      </c>
      <c r="I27">
        <v>1.5278072123099999</v>
      </c>
    </row>
    <row r="28" spans="1:9" x14ac:dyDescent="0.25">
      <c r="A28">
        <v>2018</v>
      </c>
      <c r="B28">
        <v>0.47893806491699997</v>
      </c>
      <c r="C28">
        <v>-0.29538309377400002</v>
      </c>
      <c r="D28">
        <v>0.77432115869100004</v>
      </c>
      <c r="E28">
        <v>23.059556544900001</v>
      </c>
      <c r="F28">
        <v>14.5792439683</v>
      </c>
      <c r="G28">
        <v>7.7084449835799997</v>
      </c>
      <c r="H28">
        <v>1.00610957204</v>
      </c>
      <c r="I28">
        <v>1.4746521027399999</v>
      </c>
    </row>
    <row r="29" spans="1:9" x14ac:dyDescent="0.25">
      <c r="A29">
        <v>2019</v>
      </c>
      <c r="B29">
        <v>0.86872940541300003</v>
      </c>
      <c r="C29">
        <v>6.6284260032100001E-2</v>
      </c>
      <c r="D29">
        <v>0.80244514538099998</v>
      </c>
      <c r="E29">
        <v>22.510171281200002</v>
      </c>
      <c r="F29">
        <v>14.446368660399999</v>
      </c>
      <c r="G29">
        <v>7.6179174824300002</v>
      </c>
      <c r="H29">
        <v>1.01738215259</v>
      </c>
      <c r="I29">
        <v>1.4372684798799999</v>
      </c>
    </row>
    <row r="30" spans="1:9" x14ac:dyDescent="0.25">
      <c r="A30">
        <v>2020</v>
      </c>
      <c r="B30">
        <v>1.1796218451</v>
      </c>
      <c r="C30" s="50">
        <v>0.352547559131</v>
      </c>
      <c r="D30">
        <v>0.82707428596699994</v>
      </c>
      <c r="E30">
        <v>22.286572346700002</v>
      </c>
      <c r="F30">
        <v>14.3277330219</v>
      </c>
      <c r="G30">
        <v>7.6326392413399997</v>
      </c>
      <c r="H30">
        <v>1.02657141769</v>
      </c>
      <c r="I30">
        <v>1.4080469099199999</v>
      </c>
    </row>
    <row r="31" spans="1:9" x14ac:dyDescent="0.25">
      <c r="A31">
        <v>2021</v>
      </c>
      <c r="B31">
        <v>1.44359700509</v>
      </c>
      <c r="C31">
        <v>0.59414137323500005</v>
      </c>
      <c r="D31">
        <v>0.84945563184999995</v>
      </c>
      <c r="E31">
        <v>22.0544118609</v>
      </c>
      <c r="F31">
        <v>14.191299538899999</v>
      </c>
      <c r="G31">
        <v>7.6431561447799998</v>
      </c>
      <c r="H31">
        <v>1.0336504228600001</v>
      </c>
      <c r="I31">
        <v>1.38397260986</v>
      </c>
    </row>
    <row r="32" spans="1:9" x14ac:dyDescent="0.25">
      <c r="A32">
        <v>2022</v>
      </c>
      <c r="B32">
        <v>1.6760334825200001</v>
      </c>
      <c r="C32">
        <v>0.80731330719299998</v>
      </c>
      <c r="D32">
        <v>0.86872017532900003</v>
      </c>
      <c r="E32">
        <v>21.683472736199999</v>
      </c>
      <c r="F32">
        <v>14.027424773</v>
      </c>
      <c r="G32">
        <v>7.6036514093500003</v>
      </c>
      <c r="H32">
        <v>1.0390541151499999</v>
      </c>
      <c r="I32">
        <v>1.36924877312</v>
      </c>
    </row>
    <row r="33" spans="1:9" x14ac:dyDescent="0.25">
      <c r="A33">
        <v>2023</v>
      </c>
      <c r="B33">
        <v>1.8245586684699999</v>
      </c>
      <c r="C33">
        <v>0.93912379915300004</v>
      </c>
      <c r="D33">
        <v>0.88543486931500004</v>
      </c>
      <c r="E33">
        <v>21.916060656500001</v>
      </c>
      <c r="F33">
        <v>13.9088290815</v>
      </c>
      <c r="G33">
        <v>7.7717016915899997</v>
      </c>
      <c r="H33">
        <v>1.0431619600399999</v>
      </c>
      <c r="I33">
        <v>1.3547340023500001</v>
      </c>
    </row>
    <row r="34" spans="1:9" x14ac:dyDescent="0.25">
      <c r="A34">
        <v>2024</v>
      </c>
      <c r="B34">
        <v>1.97006289631</v>
      </c>
      <c r="C34">
        <v>1.0717997674799999</v>
      </c>
      <c r="D34">
        <v>0.89826312883500004</v>
      </c>
      <c r="E34">
        <v>21.695817169600002</v>
      </c>
      <c r="F34">
        <v>13.7354306562</v>
      </c>
      <c r="G34">
        <v>7.7816993821200002</v>
      </c>
      <c r="H34">
        <v>1.0459410098699999</v>
      </c>
      <c r="I34">
        <v>1.3438665783399999</v>
      </c>
    </row>
    <row r="35" spans="1:9" x14ac:dyDescent="0.25">
      <c r="A35">
        <v>2025</v>
      </c>
      <c r="B35">
        <v>2.08535411649</v>
      </c>
      <c r="C35">
        <v>1.17615737433</v>
      </c>
      <c r="D35">
        <v>0.90919674216199997</v>
      </c>
      <c r="E35">
        <v>21.497111586300001</v>
      </c>
      <c r="F35">
        <v>13.555488802699999</v>
      </c>
      <c r="G35">
        <v>7.79719331117</v>
      </c>
      <c r="H35">
        <v>1.04762722929</v>
      </c>
      <c r="I35">
        <v>1.3422834245199999</v>
      </c>
    </row>
    <row r="36" spans="1:9" x14ac:dyDescent="0.25">
      <c r="A36">
        <v>2026</v>
      </c>
      <c r="B36">
        <v>2.1764198188199999</v>
      </c>
      <c r="C36">
        <v>1.2593650915600001</v>
      </c>
      <c r="D36">
        <v>0.91705472726100001</v>
      </c>
      <c r="E36">
        <v>21.392642243299999</v>
      </c>
      <c r="F36">
        <v>13.3803152891</v>
      </c>
      <c r="G36">
        <v>7.8441979952300001</v>
      </c>
      <c r="H36">
        <v>1.04909218062</v>
      </c>
      <c r="I36">
        <v>1.3386489807899999</v>
      </c>
    </row>
    <row r="37" spans="1:9" x14ac:dyDescent="0.25">
      <c r="A37">
        <v>2027</v>
      </c>
      <c r="B37">
        <v>2.2499348725199999</v>
      </c>
      <c r="C37">
        <v>1.3266471439300001</v>
      </c>
      <c r="D37">
        <v>0.92328772858399999</v>
      </c>
      <c r="E37">
        <v>21.224679219199999</v>
      </c>
      <c r="F37">
        <v>13.1932417709</v>
      </c>
      <c r="G37">
        <v>7.8667741231199999</v>
      </c>
      <c r="H37">
        <v>1.0497306719099999</v>
      </c>
      <c r="I37">
        <v>1.33725506376</v>
      </c>
    </row>
    <row r="38" spans="1:9" x14ac:dyDescent="0.25">
      <c r="A38">
        <v>2028</v>
      </c>
      <c r="B38">
        <v>2.30407531527</v>
      </c>
      <c r="C38">
        <v>1.3756988323499999</v>
      </c>
      <c r="D38">
        <v>0.92837648291899999</v>
      </c>
      <c r="E38">
        <v>21.065867625599999</v>
      </c>
      <c r="F38">
        <v>13.0021780384</v>
      </c>
      <c r="G38">
        <v>7.8908690984799996</v>
      </c>
      <c r="H38">
        <v>1.0496647771100001</v>
      </c>
      <c r="I38">
        <v>1.3377870969400001</v>
      </c>
    </row>
    <row r="39" spans="1:9" x14ac:dyDescent="0.25">
      <c r="A39">
        <v>2029</v>
      </c>
      <c r="B39">
        <v>2.341607915</v>
      </c>
      <c r="C39">
        <v>1.4091063995299999</v>
      </c>
      <c r="D39">
        <v>0.93250151546500004</v>
      </c>
      <c r="E39">
        <v>20.912755780400001</v>
      </c>
      <c r="F39">
        <v>12.807776861700001</v>
      </c>
      <c r="G39">
        <v>7.9152744747500003</v>
      </c>
      <c r="H39">
        <v>1.04899178333</v>
      </c>
      <c r="I39">
        <v>1.33988006519</v>
      </c>
    </row>
    <row r="40" spans="1:9" x14ac:dyDescent="0.25">
      <c r="A40">
        <v>2030</v>
      </c>
      <c r="B40">
        <v>2.3650582194799998</v>
      </c>
      <c r="C40">
        <v>1.42922248884</v>
      </c>
      <c r="D40">
        <v>0.93583573063699999</v>
      </c>
      <c r="E40">
        <v>20.762066041600001</v>
      </c>
      <c r="F40">
        <v>12.6106205065</v>
      </c>
      <c r="G40">
        <v>7.9387948048399997</v>
      </c>
      <c r="H40">
        <v>1.0477976306700001</v>
      </c>
      <c r="I40">
        <v>1.34776277404</v>
      </c>
    </row>
    <row r="41" spans="1:9" x14ac:dyDescent="0.25">
      <c r="A41">
        <v>2031</v>
      </c>
      <c r="B41">
        <v>2.3612205244600002</v>
      </c>
      <c r="C41">
        <v>1.4303354179000001</v>
      </c>
      <c r="D41">
        <v>0.93088510655500001</v>
      </c>
      <c r="E41">
        <v>20.687889202699999</v>
      </c>
      <c r="F41">
        <v>12.417238873600001</v>
      </c>
      <c r="G41">
        <v>7.9873983556199999</v>
      </c>
      <c r="H41">
        <v>1.04721322586</v>
      </c>
      <c r="I41">
        <v>1.36906391589</v>
      </c>
    </row>
    <row r="42" spans="1:9" x14ac:dyDescent="0.25">
      <c r="A42">
        <v>2032</v>
      </c>
      <c r="B42">
        <v>2.35107642425</v>
      </c>
      <c r="C42">
        <v>1.4255289303400001</v>
      </c>
      <c r="D42">
        <v>0.92554749391799995</v>
      </c>
      <c r="E42">
        <v>20.606664521199999</v>
      </c>
      <c r="F42">
        <v>12.2225627951</v>
      </c>
      <c r="G42">
        <v>8.0322190123600006</v>
      </c>
      <c r="H42">
        <v>1.0464064964199999</v>
      </c>
      <c r="I42">
        <v>1.38919834989</v>
      </c>
    </row>
    <row r="43" spans="1:9" x14ac:dyDescent="0.25">
      <c r="A43">
        <v>2033</v>
      </c>
      <c r="B43">
        <v>2.33616543697</v>
      </c>
      <c r="C43">
        <v>1.4161972569700001</v>
      </c>
      <c r="D43">
        <v>0.91996817999900005</v>
      </c>
      <c r="E43">
        <v>20.516262805699998</v>
      </c>
      <c r="F43">
        <v>12.0269483992</v>
      </c>
      <c r="G43">
        <v>8.0723106058800003</v>
      </c>
      <c r="H43">
        <v>1.0454192973200001</v>
      </c>
      <c r="I43">
        <v>1.4085979341399999</v>
      </c>
    </row>
    <row r="44" spans="1:9" x14ac:dyDescent="0.25">
      <c r="A44">
        <v>2034</v>
      </c>
      <c r="B44">
        <v>2.311189261</v>
      </c>
      <c r="C44">
        <v>1.3969419412899999</v>
      </c>
      <c r="D44">
        <v>0.91424731971399997</v>
      </c>
      <c r="E44">
        <v>20.499282362599999</v>
      </c>
      <c r="F44">
        <v>11.837237780000001</v>
      </c>
      <c r="G44">
        <v>8.1398236351200008</v>
      </c>
      <c r="H44">
        <v>1.04430849386</v>
      </c>
      <c r="I44">
        <v>1.42625071386</v>
      </c>
    </row>
    <row r="45" spans="1:9" x14ac:dyDescent="0.25">
      <c r="A45">
        <v>2035</v>
      </c>
      <c r="B45">
        <v>2.2819530919700002</v>
      </c>
      <c r="C45">
        <v>1.37376676744</v>
      </c>
      <c r="D45">
        <v>0.90818632452600001</v>
      </c>
      <c r="E45">
        <v>20.478531258899999</v>
      </c>
      <c r="F45">
        <v>11.647361452</v>
      </c>
      <c r="G45">
        <v>8.2051308716900007</v>
      </c>
      <c r="H45">
        <v>1.0430896347700001</v>
      </c>
      <c r="I45">
        <v>1.44568159875</v>
      </c>
    </row>
    <row r="46" spans="1:9" x14ac:dyDescent="0.25">
      <c r="A46">
        <v>2036</v>
      </c>
      <c r="B46">
        <v>2.2585278479099999</v>
      </c>
      <c r="C46">
        <v>1.35888469769</v>
      </c>
      <c r="D46">
        <v>0.89964315022300001</v>
      </c>
      <c r="E46">
        <v>20.378160675699998</v>
      </c>
      <c r="F46">
        <v>11.4538398549</v>
      </c>
      <c r="G46">
        <v>8.2373134464700009</v>
      </c>
      <c r="H46">
        <v>1.04240350808</v>
      </c>
      <c r="I46">
        <v>1.4645907352900001</v>
      </c>
    </row>
    <row r="47" spans="1:9" x14ac:dyDescent="0.25">
      <c r="A47">
        <v>2037</v>
      </c>
      <c r="B47">
        <v>2.2288173595099998</v>
      </c>
      <c r="C47">
        <v>1.33751692694</v>
      </c>
      <c r="D47">
        <v>0.891300432571</v>
      </c>
      <c r="E47">
        <v>20.345793542999999</v>
      </c>
      <c r="F47">
        <v>11.266618534299999</v>
      </c>
      <c r="G47">
        <v>8.2953634224599995</v>
      </c>
      <c r="H47">
        <v>1.0417044531499999</v>
      </c>
      <c r="I47">
        <v>1.48175817606</v>
      </c>
    </row>
    <row r="48" spans="1:9" x14ac:dyDescent="0.25">
      <c r="A48">
        <v>2038</v>
      </c>
      <c r="B48">
        <v>2.19839101077</v>
      </c>
      <c r="C48">
        <v>1.3154393924200001</v>
      </c>
      <c r="D48">
        <v>0.88295161834699998</v>
      </c>
      <c r="E48">
        <v>20.304162854099999</v>
      </c>
      <c r="F48">
        <v>11.0798620548</v>
      </c>
      <c r="G48">
        <v>8.34875882465</v>
      </c>
      <c r="H48">
        <v>1.0409956307499999</v>
      </c>
      <c r="I48">
        <v>1.49724093999</v>
      </c>
    </row>
    <row r="49" spans="1:9" x14ac:dyDescent="0.25">
      <c r="A49">
        <v>2039</v>
      </c>
      <c r="B49">
        <v>2.1679211222700001</v>
      </c>
      <c r="C49">
        <v>1.2932357674099999</v>
      </c>
      <c r="D49">
        <v>0.87468535485700005</v>
      </c>
      <c r="E49">
        <v>20.252303200699998</v>
      </c>
      <c r="F49">
        <v>10.8937286699</v>
      </c>
      <c r="G49">
        <v>8.3969802743200006</v>
      </c>
      <c r="H49">
        <v>1.04028985006</v>
      </c>
      <c r="I49">
        <v>1.5112194704899999</v>
      </c>
    </row>
    <row r="50" spans="1:9" x14ac:dyDescent="0.25">
      <c r="A50">
        <v>2040</v>
      </c>
      <c r="B50">
        <v>2.1380475298100001</v>
      </c>
      <c r="C50">
        <v>1.27146125256</v>
      </c>
      <c r="D50">
        <v>0.86658627725100001</v>
      </c>
      <c r="E50">
        <v>20.189086204799999</v>
      </c>
      <c r="F50">
        <v>10.7083458403</v>
      </c>
      <c r="G50">
        <v>8.4394324422799993</v>
      </c>
      <c r="H50">
        <v>1.0395982263700001</v>
      </c>
      <c r="I50">
        <v>1.51396728678</v>
      </c>
    </row>
    <row r="51" spans="1:9" x14ac:dyDescent="0.25">
      <c r="A51">
        <v>2041</v>
      </c>
      <c r="B51">
        <v>2.08219846685</v>
      </c>
      <c r="C51">
        <v>1.2241844501300001</v>
      </c>
      <c r="D51">
        <v>0.85801401671199995</v>
      </c>
      <c r="E51">
        <v>20.169668122200001</v>
      </c>
      <c r="F51">
        <v>10.521091157900001</v>
      </c>
      <c r="G51">
        <v>8.4987579985099995</v>
      </c>
      <c r="H51">
        <v>1.0378575408399999</v>
      </c>
      <c r="I51">
        <v>1.5303466962600001</v>
      </c>
    </row>
    <row r="52" spans="1:9" x14ac:dyDescent="0.25">
      <c r="A52">
        <v>2042</v>
      </c>
      <c r="B52">
        <v>2.09782784195</v>
      </c>
      <c r="C52">
        <v>1.24064304083</v>
      </c>
      <c r="D52">
        <v>0.85718480111299999</v>
      </c>
      <c r="E52">
        <v>19.897310081200001</v>
      </c>
      <c r="F52">
        <v>10.326189530800001</v>
      </c>
      <c r="G52">
        <v>8.4480777883999991</v>
      </c>
      <c r="H52">
        <v>1.03774534964</v>
      </c>
      <c r="I52">
        <v>1.5289583366499999</v>
      </c>
    </row>
    <row r="53" spans="1:9" x14ac:dyDescent="0.25">
      <c r="A53">
        <v>2043</v>
      </c>
      <c r="B53">
        <v>2.1633546694399999</v>
      </c>
      <c r="C53">
        <v>1.3003875846899999</v>
      </c>
      <c r="D53">
        <v>0.86296708474799999</v>
      </c>
      <c r="E53">
        <v>19.429647127500001</v>
      </c>
      <c r="F53">
        <v>10.1311373797</v>
      </c>
      <c r="G53">
        <v>8.3068807043100001</v>
      </c>
      <c r="H53">
        <v>1.0385371078900001</v>
      </c>
      <c r="I53">
        <v>1.5176674433399999</v>
      </c>
    </row>
    <row r="54" spans="1:9" x14ac:dyDescent="0.25">
      <c r="A54">
        <v>2044</v>
      </c>
      <c r="B54">
        <v>2.2530957898300001</v>
      </c>
      <c r="C54">
        <v>1.3797684421600001</v>
      </c>
      <c r="D54">
        <v>0.873327347669</v>
      </c>
      <c r="E54">
        <v>18.839361722500001</v>
      </c>
      <c r="F54">
        <v>9.9430801406900002</v>
      </c>
      <c r="G54">
        <v>8.1028742826699993</v>
      </c>
      <c r="H54">
        <v>1.0394825335</v>
      </c>
      <c r="I54">
        <v>1.5059841012999999</v>
      </c>
    </row>
    <row r="55" spans="1:9" x14ac:dyDescent="0.25">
      <c r="A55">
        <v>2045</v>
      </c>
      <c r="B55">
        <v>2.3402372478900002</v>
      </c>
      <c r="C55">
        <v>1.4544525260500001</v>
      </c>
      <c r="D55">
        <v>0.88578472183500001</v>
      </c>
      <c r="E55">
        <v>18.209742892600001</v>
      </c>
      <c r="F55">
        <v>9.7683374125399993</v>
      </c>
      <c r="G55">
        <v>7.8704109078200002</v>
      </c>
      <c r="H55">
        <v>1.03986555253</v>
      </c>
      <c r="I55">
        <v>1.50440475568</v>
      </c>
    </row>
    <row r="56" spans="1:9" x14ac:dyDescent="0.25">
      <c r="A56">
        <v>2046</v>
      </c>
      <c r="B56">
        <v>2.4119423129699999</v>
      </c>
      <c r="C56">
        <v>1.5118304081</v>
      </c>
      <c r="D56">
        <v>0.90011190486799997</v>
      </c>
      <c r="E56">
        <v>17.583392513</v>
      </c>
      <c r="F56">
        <v>9.6107328373299996</v>
      </c>
      <c r="G56">
        <v>7.6288084722300002</v>
      </c>
      <c r="H56">
        <v>1.0390593268999999</v>
      </c>
      <c r="I56">
        <v>1.51020586891</v>
      </c>
    </row>
    <row r="57" spans="1:9" x14ac:dyDescent="0.25">
      <c r="A57">
        <v>2047</v>
      </c>
      <c r="B57">
        <v>2.4456975858100001</v>
      </c>
      <c r="C57">
        <v>1.5338718528299999</v>
      </c>
      <c r="D57">
        <v>0.911825732986</v>
      </c>
      <c r="E57">
        <v>16.978002169900002</v>
      </c>
      <c r="F57">
        <v>9.4683865796099997</v>
      </c>
      <c r="G57">
        <v>7.3866123971600004</v>
      </c>
      <c r="H57">
        <v>1.0366901982000001</v>
      </c>
      <c r="I57">
        <v>1.5386981451099999</v>
      </c>
    </row>
    <row r="58" spans="1:9" x14ac:dyDescent="0.25">
      <c r="A58">
        <v>2048</v>
      </c>
      <c r="B58">
        <v>2.4224700429700001</v>
      </c>
      <c r="C58">
        <v>1.50263023131</v>
      </c>
      <c r="D58">
        <v>0.91983981165999995</v>
      </c>
      <c r="E58">
        <v>16.592108874099999</v>
      </c>
      <c r="F58">
        <v>9.3525070253700004</v>
      </c>
      <c r="G58">
        <v>7.2310667744300003</v>
      </c>
      <c r="H58">
        <v>1.0327274181199999</v>
      </c>
      <c r="I58">
        <v>1.58950144784</v>
      </c>
    </row>
    <row r="59" spans="1:9" x14ac:dyDescent="0.25">
      <c r="A59">
        <v>2049</v>
      </c>
      <c r="B59">
        <v>2.3479151912999998</v>
      </c>
      <c r="C59">
        <v>1.42469046189</v>
      </c>
      <c r="D59">
        <v>0.923224729405</v>
      </c>
      <c r="E59">
        <v>16.3623773017</v>
      </c>
      <c r="F59">
        <v>9.2572528704000003</v>
      </c>
      <c r="G59">
        <v>7.1373375951</v>
      </c>
      <c r="H59">
        <v>1.0273358988600001</v>
      </c>
      <c r="I59">
        <v>1.6602005040400001</v>
      </c>
    </row>
    <row r="60" spans="1:9" x14ac:dyDescent="0.25">
      <c r="A60">
        <v>2050</v>
      </c>
      <c r="B60">
        <v>2.22993188909</v>
      </c>
      <c r="C60">
        <v>1.30778424084</v>
      </c>
      <c r="D60">
        <v>0.92214764824899997</v>
      </c>
      <c r="E60">
        <v>16.278195342299998</v>
      </c>
      <c r="F60">
        <v>9.1804929621299998</v>
      </c>
      <c r="G60">
        <v>7.1026288170900003</v>
      </c>
      <c r="H60">
        <v>1.0208679466199999</v>
      </c>
      <c r="I60">
        <v>1.74546973831</v>
      </c>
    </row>
    <row r="61" spans="1:9" x14ac:dyDescent="0.25">
      <c r="A61">
        <v>2051</v>
      </c>
      <c r="B61">
        <v>2.07624594279</v>
      </c>
      <c r="C61">
        <v>1.1595950409</v>
      </c>
      <c r="D61">
        <v>0.91665090189099996</v>
      </c>
      <c r="E61">
        <v>16.326651842499999</v>
      </c>
      <c r="F61">
        <v>9.1195494014000005</v>
      </c>
      <c r="G61">
        <v>7.1225853085899997</v>
      </c>
      <c r="H61">
        <v>1.0137191840899999</v>
      </c>
      <c r="I61">
        <v>1.8436122619199999</v>
      </c>
    </row>
    <row r="62" spans="1:9" x14ac:dyDescent="0.25">
      <c r="A62">
        <v>2052</v>
      </c>
      <c r="B62">
        <v>1.90503368493</v>
      </c>
      <c r="C62">
        <v>0.99657824070400003</v>
      </c>
      <c r="D62">
        <v>0.90845544422500002</v>
      </c>
      <c r="E62">
        <v>16.4595678769</v>
      </c>
      <c r="F62">
        <v>9.0711812745299998</v>
      </c>
      <c r="G62">
        <v>7.1775730532399997</v>
      </c>
      <c r="H62">
        <v>1.00637973848</v>
      </c>
      <c r="I62">
        <v>1.9448981643500001</v>
      </c>
    </row>
    <row r="63" spans="1:9" x14ac:dyDescent="0.25">
      <c r="A63">
        <v>2053</v>
      </c>
      <c r="B63">
        <v>1.7349302370899999</v>
      </c>
      <c r="C63">
        <v>0.83634217035000002</v>
      </c>
      <c r="D63">
        <v>0.898588066736</v>
      </c>
      <c r="E63">
        <v>16.558996722700002</v>
      </c>
      <c r="F63">
        <v>9.0271171617900006</v>
      </c>
      <c r="G63">
        <v>7.2175356552999999</v>
      </c>
      <c r="H63">
        <v>0.99917411562000003</v>
      </c>
      <c r="I63">
        <v>2.0462047244999999</v>
      </c>
    </row>
    <row r="64" spans="1:9" x14ac:dyDescent="0.25">
      <c r="A64">
        <v>2054</v>
      </c>
      <c r="B64">
        <v>1.5634176875300001</v>
      </c>
      <c r="C64">
        <v>0.67510899026899995</v>
      </c>
      <c r="D64">
        <v>0.88830869726399997</v>
      </c>
      <c r="E64">
        <v>16.756736547999999</v>
      </c>
      <c r="F64">
        <v>8.9950284861600007</v>
      </c>
      <c r="G64">
        <v>7.2994811027799997</v>
      </c>
      <c r="H64">
        <v>0.99238189254700004</v>
      </c>
      <c r="I64">
        <v>2.1428299648100002</v>
      </c>
    </row>
    <row r="65" spans="1:9" x14ac:dyDescent="0.25">
      <c r="A65">
        <v>2055</v>
      </c>
      <c r="B65">
        <v>1.40115425165</v>
      </c>
      <c r="C65">
        <v>0.52326064838899999</v>
      </c>
      <c r="D65">
        <v>0.87789360326499999</v>
      </c>
      <c r="E65">
        <v>16.9581109019</v>
      </c>
      <c r="F65">
        <v>8.9681492760699992</v>
      </c>
      <c r="G65">
        <v>7.3830260994600003</v>
      </c>
      <c r="H65">
        <v>0.98612972278699995</v>
      </c>
      <c r="I65">
        <v>2.2295219964599999</v>
      </c>
    </row>
    <row r="66" spans="1:9" x14ac:dyDescent="0.25">
      <c r="A66">
        <v>2056</v>
      </c>
      <c r="B66">
        <v>1.2545028408600001</v>
      </c>
      <c r="C66">
        <v>0.38631903429199999</v>
      </c>
      <c r="D66">
        <v>0.86818380657000005</v>
      </c>
      <c r="E66">
        <v>17.0695115708</v>
      </c>
      <c r="F66">
        <v>8.9389107509399999</v>
      </c>
      <c r="G66">
        <v>7.4283094528999998</v>
      </c>
      <c r="H66">
        <v>0.98016056930499995</v>
      </c>
      <c r="I66">
        <v>2.3114712585200001</v>
      </c>
    </row>
    <row r="67" spans="1:9" x14ac:dyDescent="0.25">
      <c r="A67">
        <v>2057</v>
      </c>
      <c r="B67">
        <v>1.11653668748</v>
      </c>
      <c r="C67">
        <v>0.25726856935999998</v>
      </c>
      <c r="D67">
        <v>0.85926811811699999</v>
      </c>
      <c r="E67">
        <v>17.241703814200001</v>
      </c>
      <c r="F67">
        <v>8.9175978639300002</v>
      </c>
      <c r="G67">
        <v>7.4998413316999999</v>
      </c>
      <c r="H67">
        <v>0.97482455603399998</v>
      </c>
      <c r="I67">
        <v>2.3851770810300001</v>
      </c>
    </row>
    <row r="68" spans="1:9" x14ac:dyDescent="0.25">
      <c r="A68">
        <v>2058</v>
      </c>
      <c r="B68">
        <v>0.99184580136699996</v>
      </c>
      <c r="C68">
        <v>0.140983272943</v>
      </c>
      <c r="D68">
        <v>0.85086252842400001</v>
      </c>
      <c r="E68">
        <v>17.397941643199999</v>
      </c>
      <c r="F68">
        <v>8.8987809680600005</v>
      </c>
      <c r="G68">
        <v>7.5647813877000001</v>
      </c>
      <c r="H68">
        <v>0.97007012904300005</v>
      </c>
      <c r="I68">
        <v>2.4502971156500002</v>
      </c>
    </row>
    <row r="69" spans="1:9" x14ac:dyDescent="0.25">
      <c r="A69">
        <v>2059</v>
      </c>
      <c r="B69">
        <v>0.88651136219500004</v>
      </c>
      <c r="C69">
        <v>4.3542266575299998E-2</v>
      </c>
      <c r="D69">
        <v>0.84296909561900002</v>
      </c>
      <c r="E69">
        <v>17.453816549799999</v>
      </c>
      <c r="F69">
        <v>8.8767679974899991</v>
      </c>
      <c r="G69">
        <v>7.5869809514200002</v>
      </c>
      <c r="H69">
        <v>0.96581942453199998</v>
      </c>
      <c r="I69">
        <v>2.5091019720899999</v>
      </c>
    </row>
    <row r="70" spans="1:9" x14ac:dyDescent="0.25">
      <c r="A70">
        <v>2060</v>
      </c>
      <c r="B70">
        <v>0.78732545424800005</v>
      </c>
      <c r="C70" s="50">
        <v>-4.8652017288599997E-2</v>
      </c>
      <c r="D70">
        <v>0.83597747153599999</v>
      </c>
      <c r="E70">
        <v>17.57027094</v>
      </c>
      <c r="F70">
        <v>8.8614121829099997</v>
      </c>
      <c r="G70">
        <v>7.6352880752000001</v>
      </c>
      <c r="H70">
        <v>0.96205019472700004</v>
      </c>
      <c r="I70">
        <v>2.5598312884699999</v>
      </c>
    </row>
    <row r="71" spans="1:9" x14ac:dyDescent="0.25">
      <c r="A71">
        <v>2061</v>
      </c>
      <c r="B71">
        <v>0.69375726242699998</v>
      </c>
      <c r="C71" s="50">
        <v>-0.13540339433099999</v>
      </c>
      <c r="D71">
        <v>0.82916065675799999</v>
      </c>
      <c r="E71">
        <v>17.685080380599999</v>
      </c>
      <c r="F71">
        <v>8.8475511238499998</v>
      </c>
      <c r="G71">
        <v>7.6830524399</v>
      </c>
      <c r="H71">
        <v>0.95856595367700004</v>
      </c>
      <c r="I71">
        <v>2.6070302339400002</v>
      </c>
    </row>
    <row r="72" spans="1:9" x14ac:dyDescent="0.25">
      <c r="A72">
        <v>2062</v>
      </c>
      <c r="B72">
        <v>0.61679992931600003</v>
      </c>
      <c r="C72" s="50">
        <v>-0.20602441872400001</v>
      </c>
      <c r="D72">
        <v>0.82282434804100002</v>
      </c>
      <c r="E72">
        <v>17.7032570814</v>
      </c>
      <c r="F72">
        <v>8.8299445136399992</v>
      </c>
      <c r="G72">
        <v>7.6896855737100003</v>
      </c>
      <c r="H72">
        <v>0.95545087490500002</v>
      </c>
      <c r="I72">
        <v>2.64930107603</v>
      </c>
    </row>
    <row r="73" spans="1:9" x14ac:dyDescent="0.25">
      <c r="A73">
        <v>2063</v>
      </c>
      <c r="B73">
        <v>0.54313361050099995</v>
      </c>
      <c r="C73">
        <v>-0.27421449901299999</v>
      </c>
      <c r="D73">
        <v>0.81734810951299997</v>
      </c>
      <c r="E73">
        <v>17.786254520699998</v>
      </c>
      <c r="F73">
        <v>8.8185493350000002</v>
      </c>
      <c r="G73">
        <v>7.72417648395</v>
      </c>
      <c r="H73">
        <v>0.95268924172799996</v>
      </c>
      <c r="I73">
        <v>2.6862085916499998</v>
      </c>
    </row>
    <row r="74" spans="1:9" x14ac:dyDescent="0.25">
      <c r="A74">
        <v>2064</v>
      </c>
      <c r="B74">
        <v>0.476714794843</v>
      </c>
      <c r="C74">
        <v>-0.33560134649599999</v>
      </c>
      <c r="D74">
        <v>0.81231614133899999</v>
      </c>
      <c r="E74">
        <v>17.8611454696</v>
      </c>
      <c r="F74">
        <v>8.80840789286</v>
      </c>
      <c r="G74">
        <v>7.7553790768699997</v>
      </c>
      <c r="H74">
        <v>0.95022091713000001</v>
      </c>
      <c r="I74">
        <v>2.7180047841200001</v>
      </c>
    </row>
    <row r="75" spans="1:9" x14ac:dyDescent="0.25">
      <c r="A75">
        <v>2065</v>
      </c>
      <c r="B75">
        <v>0.41637282813600002</v>
      </c>
      <c r="C75">
        <v>-0.39130414858200002</v>
      </c>
      <c r="D75">
        <v>0.80767697671799998</v>
      </c>
      <c r="E75">
        <v>17.930286147099999</v>
      </c>
      <c r="F75">
        <v>8.7994153577300001</v>
      </c>
      <c r="G75">
        <v>7.7842896799999997</v>
      </c>
      <c r="H75">
        <v>0.94800093097500004</v>
      </c>
      <c r="I75">
        <v>2.7450679938999998</v>
      </c>
    </row>
    <row r="76" spans="1:9" x14ac:dyDescent="0.25">
      <c r="A76">
        <v>2066</v>
      </c>
      <c r="B76">
        <v>0.361129247918</v>
      </c>
      <c r="C76">
        <v>-0.44233736236600002</v>
      </c>
      <c r="D76">
        <v>0.80346661028400002</v>
      </c>
      <c r="E76">
        <v>17.994992345699998</v>
      </c>
      <c r="F76">
        <v>8.7913965002100003</v>
      </c>
      <c r="G76">
        <v>7.8114864291600004</v>
      </c>
      <c r="H76">
        <v>0.94597260448300002</v>
      </c>
      <c r="I76">
        <v>2.7679497124100001</v>
      </c>
    </row>
    <row r="77" spans="1:9" x14ac:dyDescent="0.25">
      <c r="A77">
        <v>2067</v>
      </c>
      <c r="B77">
        <v>0.30968025225000001</v>
      </c>
      <c r="C77">
        <v>-0.48976609016799999</v>
      </c>
      <c r="D77">
        <v>0.79944634241800006</v>
      </c>
      <c r="E77">
        <v>18.059558702699999</v>
      </c>
      <c r="F77">
        <v>8.7844539638099999</v>
      </c>
      <c r="G77">
        <v>7.8387468586500004</v>
      </c>
      <c r="H77">
        <v>0.94413060446599995</v>
      </c>
      <c r="I77">
        <v>2.7870488546400001</v>
      </c>
    </row>
    <row r="78" spans="1:9" x14ac:dyDescent="0.25">
      <c r="A78">
        <v>2068</v>
      </c>
      <c r="B78">
        <v>0.26876631574100002</v>
      </c>
      <c r="C78">
        <v>-0.52667838598899996</v>
      </c>
      <c r="D78">
        <v>0.79544470173000004</v>
      </c>
      <c r="E78">
        <v>18.034683022300001</v>
      </c>
      <c r="F78">
        <v>8.7727522848999993</v>
      </c>
      <c r="G78">
        <v>7.8278729456600002</v>
      </c>
      <c r="H78">
        <v>0.94242733439899995</v>
      </c>
      <c r="I78">
        <v>2.8048581674499999</v>
      </c>
    </row>
    <row r="79" spans="1:9" x14ac:dyDescent="0.25">
      <c r="A79">
        <v>2069</v>
      </c>
      <c r="B79">
        <v>0.225725267329</v>
      </c>
      <c r="C79">
        <v>-0.56615392821300004</v>
      </c>
      <c r="D79">
        <v>0.79187919554099995</v>
      </c>
      <c r="E79">
        <v>18.080318932299999</v>
      </c>
      <c r="F79">
        <v>8.7663265955000007</v>
      </c>
      <c r="G79">
        <v>7.84713856656</v>
      </c>
      <c r="H79">
        <v>0.94088138642999997</v>
      </c>
      <c r="I79">
        <v>2.8206061511099998</v>
      </c>
    </row>
    <row r="80" spans="1:9" x14ac:dyDescent="0.25">
      <c r="A80">
        <v>2070</v>
      </c>
      <c r="B80">
        <v>0.18539256165699999</v>
      </c>
      <c r="C80">
        <v>-0.60296782446800001</v>
      </c>
      <c r="D80">
        <v>0.78836038612500003</v>
      </c>
      <c r="E80">
        <v>18.121997431699999</v>
      </c>
      <c r="F80">
        <v>8.7603068477600008</v>
      </c>
      <c r="G80">
        <v>7.8647851906200001</v>
      </c>
      <c r="H80">
        <v>0.93946316805100005</v>
      </c>
      <c r="I80">
        <v>2.83392556557</v>
      </c>
    </row>
    <row r="81" spans="1:9" x14ac:dyDescent="0.25">
      <c r="A81">
        <v>2071</v>
      </c>
      <c r="B81">
        <v>0.15477284423099999</v>
      </c>
      <c r="C81">
        <v>-0.63009722043600003</v>
      </c>
      <c r="D81">
        <v>0.78487006466700004</v>
      </c>
      <c r="E81">
        <v>18.0748882352</v>
      </c>
      <c r="F81">
        <v>8.74933672417</v>
      </c>
      <c r="G81">
        <v>7.84455145047</v>
      </c>
      <c r="H81">
        <v>0.93813488842399995</v>
      </c>
      <c r="I81">
        <v>2.8468404203</v>
      </c>
    </row>
    <row r="82" spans="1:9" x14ac:dyDescent="0.25">
      <c r="A82">
        <v>2072</v>
      </c>
      <c r="B82">
        <v>0.121360172658</v>
      </c>
      <c r="C82">
        <v>-0.66048105879600005</v>
      </c>
      <c r="D82">
        <v>0.781841231453</v>
      </c>
      <c r="E82">
        <v>18.0984714688</v>
      </c>
      <c r="F82">
        <v>8.7434590806599992</v>
      </c>
      <c r="G82">
        <v>7.8544982051699996</v>
      </c>
      <c r="H82">
        <v>0.936922748024</v>
      </c>
      <c r="I82">
        <v>2.8585049199400001</v>
      </c>
    </row>
    <row r="83" spans="1:9" x14ac:dyDescent="0.25">
      <c r="A83">
        <v>2073</v>
      </c>
      <c r="B83">
        <v>9.0238039920299995E-2</v>
      </c>
      <c r="C83">
        <v>-0.68865948990299997</v>
      </c>
      <c r="D83">
        <v>0.77889752982299998</v>
      </c>
      <c r="E83">
        <v>18.117725161300001</v>
      </c>
      <c r="F83">
        <v>8.7378141078600002</v>
      </c>
      <c r="G83">
        <v>7.8626379311300001</v>
      </c>
      <c r="H83">
        <v>0.93580388227900002</v>
      </c>
      <c r="I83">
        <v>2.8687762396599998</v>
      </c>
    </row>
    <row r="84" spans="1:9" x14ac:dyDescent="0.25">
      <c r="A84">
        <v>2074</v>
      </c>
      <c r="B84">
        <v>6.1172829140800002E-2</v>
      </c>
      <c r="C84">
        <v>-0.71486331353400001</v>
      </c>
      <c r="D84">
        <v>0.77603614267499998</v>
      </c>
      <c r="E84">
        <v>18.1329601465</v>
      </c>
      <c r="F84">
        <v>8.7323633345499996</v>
      </c>
      <c r="G84">
        <v>7.8690969358</v>
      </c>
      <c r="H84">
        <v>0.93476681095199998</v>
      </c>
      <c r="I84">
        <v>2.87784787972</v>
      </c>
    </row>
    <row r="85" spans="1:9" x14ac:dyDescent="0.25">
      <c r="A85">
        <v>2075</v>
      </c>
      <c r="B85">
        <v>3.3973164491599997E-2</v>
      </c>
      <c r="C85">
        <v>-0.73928304201499995</v>
      </c>
      <c r="D85">
        <v>0.773256206507</v>
      </c>
      <c r="E85">
        <v>18.144400658799999</v>
      </c>
      <c r="F85">
        <v>8.7270718483199996</v>
      </c>
      <c r="G85">
        <v>7.8739650086899999</v>
      </c>
      <c r="H85">
        <v>0.93380167266799996</v>
      </c>
      <c r="I85">
        <v>2.8858932288000001</v>
      </c>
    </row>
    <row r="86" spans="1:9" x14ac:dyDescent="0.25">
      <c r="A86">
        <v>2076</v>
      </c>
      <c r="B86">
        <v>8.4867732610299992E-3</v>
      </c>
      <c r="C86">
        <v>-0.76207207715000003</v>
      </c>
      <c r="D86">
        <v>0.77055885041100003</v>
      </c>
      <c r="E86">
        <v>18.152186669300001</v>
      </c>
      <c r="F86">
        <v>8.7219075644699995</v>
      </c>
      <c r="G86">
        <v>7.8772963247199996</v>
      </c>
      <c r="H86">
        <v>0.93290004342300004</v>
      </c>
      <c r="I86">
        <v>2.89306849934</v>
      </c>
    </row>
    <row r="87" spans="1:9" x14ac:dyDescent="0.25">
      <c r="A87">
        <v>2077</v>
      </c>
      <c r="B87">
        <v>-1.54018543413E-2</v>
      </c>
      <c r="C87">
        <v>-0.78334913940700002</v>
      </c>
      <c r="D87">
        <v>0.76794728506599996</v>
      </c>
      <c r="E87">
        <v>18.156374324200002</v>
      </c>
      <c r="F87">
        <v>8.71684053283</v>
      </c>
      <c r="G87">
        <v>7.8791095373599997</v>
      </c>
      <c r="H87">
        <v>0.93205478221799998</v>
      </c>
      <c r="I87">
        <v>2.89951552477</v>
      </c>
    </row>
    <row r="88" spans="1:9" x14ac:dyDescent="0.25">
      <c r="A88">
        <v>2078</v>
      </c>
      <c r="B88">
        <v>-3.7773012576500002E-2</v>
      </c>
      <c r="C88">
        <v>-0.80319995808300004</v>
      </c>
      <c r="D88">
        <v>0.76542694550699997</v>
      </c>
      <c r="E88">
        <v>18.1569343932</v>
      </c>
      <c r="F88">
        <v>8.7118422738600003</v>
      </c>
      <c r="G88">
        <v>7.8793870149399998</v>
      </c>
      <c r="H88">
        <v>0.93125990176499995</v>
      </c>
      <c r="I88">
        <v>2.9053643828300002</v>
      </c>
    </row>
    <row r="89" spans="1:9" x14ac:dyDescent="0.25">
      <c r="A89">
        <v>2079</v>
      </c>
      <c r="B89" s="50">
        <v>-5.8672543956200002E-2</v>
      </c>
      <c r="C89">
        <v>-0.82167823761500003</v>
      </c>
      <c r="D89">
        <v>0.76300569365899995</v>
      </c>
      <c r="E89">
        <v>18.153748615400001</v>
      </c>
      <c r="F89">
        <v>8.7068851237999993</v>
      </c>
      <c r="G89">
        <v>7.87807317615</v>
      </c>
      <c r="H89">
        <v>0.93051046212400002</v>
      </c>
      <c r="I89">
        <v>2.91073591404</v>
      </c>
    </row>
    <row r="90" spans="1:9" x14ac:dyDescent="0.25">
      <c r="A90">
        <v>2080</v>
      </c>
      <c r="B90" s="50">
        <v>-7.8111795258300004E-2</v>
      </c>
      <c r="C90">
        <v>-0.83880588356399999</v>
      </c>
      <c r="D90">
        <v>0.76069408830600005</v>
      </c>
      <c r="E90">
        <v>18.146603743699998</v>
      </c>
      <c r="F90">
        <v>8.7019415754900002</v>
      </c>
      <c r="G90">
        <v>7.87507183539</v>
      </c>
      <c r="H90">
        <v>0.92980248579699998</v>
      </c>
      <c r="I90">
        <v>2.9157441717100001</v>
      </c>
    </row>
    <row r="91" spans="1:9" x14ac:dyDescent="0.25">
      <c r="A91">
        <v>2081</v>
      </c>
      <c r="B91" s="50">
        <v>-9.6066724473199999E-2</v>
      </c>
      <c r="C91">
        <v>-0.85457245667600001</v>
      </c>
      <c r="D91">
        <v>0.75850573220299999</v>
      </c>
      <c r="E91">
        <v>18.135183033099999</v>
      </c>
      <c r="F91">
        <v>8.6969836000700003</v>
      </c>
      <c r="G91">
        <v>7.8702424470799999</v>
      </c>
      <c r="H91">
        <v>0.92913289318600001</v>
      </c>
      <c r="I91">
        <v>2.9204988192000001</v>
      </c>
    </row>
    <row r="92" spans="1:9" x14ac:dyDescent="0.25">
      <c r="A92">
        <v>2082</v>
      </c>
      <c r="B92" s="50">
        <v>-0.11247610273</v>
      </c>
      <c r="C92">
        <v>-0.86893381152399995</v>
      </c>
      <c r="D92">
        <v>0.75645770879399998</v>
      </c>
      <c r="E92">
        <v>18.119054846899999</v>
      </c>
      <c r="F92">
        <v>8.6919819271400005</v>
      </c>
      <c r="G92">
        <v>7.8633951088699998</v>
      </c>
      <c r="H92">
        <v>0.92849945754899998</v>
      </c>
      <c r="I92">
        <v>2.9251075603699999</v>
      </c>
    </row>
    <row r="93" spans="1:9" x14ac:dyDescent="0.25">
      <c r="A93">
        <v>2083</v>
      </c>
      <c r="B93" s="50">
        <v>-0.12723871534299999</v>
      </c>
      <c r="C93">
        <v>-0.88180983988899997</v>
      </c>
      <c r="D93">
        <v>0.75457112454599995</v>
      </c>
      <c r="E93">
        <v>18.097657934699999</v>
      </c>
      <c r="F93">
        <v>8.6869052643100009</v>
      </c>
      <c r="G93">
        <v>7.8542841286799998</v>
      </c>
      <c r="H93">
        <v>0.92790077928500003</v>
      </c>
      <c r="I93">
        <v>2.9296786631999998</v>
      </c>
    </row>
    <row r="94" spans="1:9" x14ac:dyDescent="0.25">
      <c r="A94">
        <v>2084</v>
      </c>
      <c r="B94" s="50">
        <v>-0.140209434642</v>
      </c>
      <c r="C94">
        <v>-0.89308121111500005</v>
      </c>
      <c r="D94">
        <v>0.75287177647299997</v>
      </c>
      <c r="E94">
        <v>18.070282821300001</v>
      </c>
      <c r="F94">
        <v>8.6817194324399996</v>
      </c>
      <c r="G94">
        <v>7.8425999085999996</v>
      </c>
      <c r="H94">
        <v>0.92733627992800005</v>
      </c>
      <c r="I94">
        <v>2.9343235627799999</v>
      </c>
    </row>
    <row r="95" spans="1:9" x14ac:dyDescent="0.25">
      <c r="A95">
        <v>2085</v>
      </c>
      <c r="B95" s="50">
        <v>-0.151194006922</v>
      </c>
      <c r="C95">
        <v>-0.90258497737800003</v>
      </c>
      <c r="D95">
        <v>0.75139097045600001</v>
      </c>
      <c r="E95">
        <v>18.036048604699999</v>
      </c>
      <c r="F95">
        <v>8.6763863859400008</v>
      </c>
      <c r="G95">
        <v>7.8279588478799997</v>
      </c>
      <c r="H95">
        <v>0.92680621608299996</v>
      </c>
      <c r="I95">
        <v>2.9391597355300001</v>
      </c>
    </row>
    <row r="96" spans="1:9" x14ac:dyDescent="0.25">
      <c r="A96">
        <v>2086</v>
      </c>
      <c r="B96" s="50">
        <v>-0.159942328627</v>
      </c>
      <c r="C96">
        <v>-0.91010885039300005</v>
      </c>
      <c r="D96">
        <v>0.75016652176700005</v>
      </c>
      <c r="E96">
        <v>17.993874245000001</v>
      </c>
      <c r="F96">
        <v>8.6708630841899996</v>
      </c>
      <c r="G96">
        <v>7.8098908585300002</v>
      </c>
      <c r="H96">
        <v>0.92631171512400001</v>
      </c>
      <c r="I96">
        <v>2.9443138488499998</v>
      </c>
    </row>
    <row r="97" spans="1:9" x14ac:dyDescent="0.25">
      <c r="A97">
        <v>2087</v>
      </c>
      <c r="B97" s="50">
        <v>-0.166139931282</v>
      </c>
      <c r="C97">
        <v>-0.91538391024200005</v>
      </c>
      <c r="D97">
        <v>0.74924397895899997</v>
      </c>
      <c r="E97">
        <v>17.942443183799998</v>
      </c>
      <c r="F97">
        <v>8.6651001688400004</v>
      </c>
      <c r="G97">
        <v>7.7878239926099999</v>
      </c>
      <c r="H97">
        <v>0.92585483446799999</v>
      </c>
      <c r="I97">
        <v>2.9502102529699998</v>
      </c>
    </row>
    <row r="98" spans="1:9" x14ac:dyDescent="0.25">
      <c r="A98">
        <v>2088</v>
      </c>
      <c r="B98" s="50">
        <v>-0.17692711652099999</v>
      </c>
      <c r="C98">
        <v>-0.92561013227599997</v>
      </c>
      <c r="D98">
        <v>0.74868301575499996</v>
      </c>
      <c r="E98">
        <v>17.965891886000001</v>
      </c>
      <c r="F98">
        <v>8.6643532076199996</v>
      </c>
      <c r="G98">
        <v>7.7977165405199997</v>
      </c>
      <c r="H98">
        <v>0.92545902257199997</v>
      </c>
      <c r="I98">
        <v>2.9554820511800002</v>
      </c>
    </row>
    <row r="99" spans="1:9" x14ac:dyDescent="0.25">
      <c r="A99">
        <v>2089</v>
      </c>
      <c r="B99" s="50">
        <v>-0.18706777984</v>
      </c>
      <c r="C99">
        <v>-0.93516385261699997</v>
      </c>
      <c r="D99">
        <v>0.74809607277699997</v>
      </c>
      <c r="E99">
        <v>17.9892444127</v>
      </c>
      <c r="F99">
        <v>8.6637976259399991</v>
      </c>
      <c r="G99">
        <v>7.8076004334500002</v>
      </c>
      <c r="H99">
        <v>0.92510653829400002</v>
      </c>
      <c r="I99">
        <v>2.9598457709099999</v>
      </c>
    </row>
    <row r="100" spans="1:9" x14ac:dyDescent="0.25">
      <c r="A100">
        <v>2090</v>
      </c>
      <c r="B100" s="50">
        <v>-0.19679139723399999</v>
      </c>
      <c r="C100">
        <v>-0.94425898264800001</v>
      </c>
      <c r="D100">
        <v>0.74746758541400005</v>
      </c>
      <c r="E100">
        <v>18.0130757638</v>
      </c>
      <c r="F100">
        <v>8.6634260468300006</v>
      </c>
      <c r="G100">
        <v>7.8177203526900003</v>
      </c>
      <c r="H100">
        <v>0.92479011648700005</v>
      </c>
      <c r="I100">
        <v>2.9633753135899998</v>
      </c>
    </row>
    <row r="101" spans="1:9" x14ac:dyDescent="0.25">
      <c r="A101">
        <v>2091</v>
      </c>
      <c r="B101" s="50">
        <v>-0.20632501145099999</v>
      </c>
      <c r="C101">
        <v>-0.95310546285499997</v>
      </c>
      <c r="D101">
        <v>0.74678045140399996</v>
      </c>
      <c r="E101">
        <v>18.037992441099998</v>
      </c>
      <c r="F101">
        <v>8.66323538392</v>
      </c>
      <c r="G101">
        <v>7.8283351333000004</v>
      </c>
      <c r="H101">
        <v>0.92450313308700005</v>
      </c>
      <c r="I101">
        <v>2.96612714827</v>
      </c>
    </row>
    <row r="102" spans="1:9" x14ac:dyDescent="0.25">
      <c r="A102">
        <v>2092</v>
      </c>
      <c r="B102" s="50">
        <v>-0.21589864768</v>
      </c>
      <c r="C102">
        <v>-0.96191421372700003</v>
      </c>
      <c r="D102">
        <v>0.74601556604599994</v>
      </c>
      <c r="E102">
        <v>18.064648157200001</v>
      </c>
      <c r="F102">
        <v>8.6632269024700008</v>
      </c>
      <c r="G102">
        <v>7.8397245019400001</v>
      </c>
      <c r="H102">
        <v>0.92423946476800001</v>
      </c>
      <c r="I102">
        <v>3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2"/>
  <sheetViews>
    <sheetView workbookViewId="0">
      <pane ySplit="1" topLeftCell="A81" activePane="bottomLeft" state="frozen"/>
      <selection activeCell="F15" sqref="F15:G15"/>
      <selection pane="bottomLeft" activeCell="F15" sqref="F15:G15"/>
    </sheetView>
  </sheetViews>
  <sheetFormatPr defaultRowHeight="15" x14ac:dyDescent="0.25"/>
  <sheetData>
    <row r="1" spans="1:9" x14ac:dyDescent="0.25">
      <c r="A1" t="s">
        <v>263</v>
      </c>
      <c r="B1" t="s">
        <v>264</v>
      </c>
      <c r="C1" t="s">
        <v>265</v>
      </c>
      <c r="D1" t="s">
        <v>266</v>
      </c>
      <c r="E1" t="s">
        <v>267</v>
      </c>
      <c r="F1" t="s">
        <v>73</v>
      </c>
      <c r="G1" t="s">
        <v>74</v>
      </c>
      <c r="H1" t="s">
        <v>268</v>
      </c>
      <c r="I1" t="s">
        <v>269</v>
      </c>
    </row>
    <row r="2" spans="1:9" x14ac:dyDescent="0.25">
      <c r="A2">
        <v>1992</v>
      </c>
      <c r="B2">
        <v>-0.53216705200000003</v>
      </c>
      <c r="C2">
        <v>-1.37017723653</v>
      </c>
      <c r="D2">
        <v>0.83801018452599996</v>
      </c>
      <c r="E2">
        <v>20.0189622742</v>
      </c>
      <c r="F2">
        <v>19.689600169399998</v>
      </c>
      <c r="G2">
        <v>4.3720975518299996</v>
      </c>
      <c r="H2">
        <v>0.99999999997900002</v>
      </c>
      <c r="I2">
        <v>-2.0979627588400001</v>
      </c>
    </row>
    <row r="3" spans="1:9" x14ac:dyDescent="0.25">
      <c r="A3">
        <v>1993</v>
      </c>
      <c r="B3">
        <v>-1.75839326457</v>
      </c>
      <c r="C3">
        <v>-2.4952881435599998</v>
      </c>
      <c r="D3">
        <v>0.73689487898700001</v>
      </c>
      <c r="E3">
        <v>24.1910342336</v>
      </c>
      <c r="F3">
        <v>19.7228482921</v>
      </c>
      <c r="G3">
        <v>5.3709590794600004</v>
      </c>
      <c r="H3">
        <v>0.97207382200400005</v>
      </c>
      <c r="I3">
        <v>2.2345002912499998</v>
      </c>
    </row>
    <row r="4" spans="1:9" x14ac:dyDescent="0.25">
      <c r="A4">
        <v>1994</v>
      </c>
      <c r="B4">
        <v>-1.40831981696</v>
      </c>
      <c r="C4">
        <v>-2.1735916083900002</v>
      </c>
      <c r="D4">
        <v>0.76527179142699997</v>
      </c>
      <c r="E4">
        <v>23.9031139121</v>
      </c>
      <c r="F4">
        <v>19.552256372599999</v>
      </c>
      <c r="G4">
        <v>5.4088036050300001</v>
      </c>
      <c r="H4">
        <v>0.97999317492899995</v>
      </c>
      <c r="I4">
        <v>2.1882660651600001</v>
      </c>
    </row>
    <row r="5" spans="1:9" x14ac:dyDescent="0.25">
      <c r="A5">
        <v>1995</v>
      </c>
      <c r="B5">
        <v>-1.1141404772100001</v>
      </c>
      <c r="C5">
        <v>-1.9027028454199999</v>
      </c>
      <c r="D5">
        <v>0.78856236820299996</v>
      </c>
      <c r="E5">
        <v>23.649452607899999</v>
      </c>
      <c r="F5">
        <v>19.366727355199998</v>
      </c>
      <c r="G5">
        <v>5.4525922796500002</v>
      </c>
      <c r="H5">
        <v>0.98618064480199996</v>
      </c>
      <c r="I5">
        <v>2.16276127703</v>
      </c>
    </row>
    <row r="6" spans="1:9" x14ac:dyDescent="0.25">
      <c r="A6">
        <v>1996</v>
      </c>
      <c r="B6">
        <v>-0.89614392599699999</v>
      </c>
      <c r="C6">
        <v>-1.69640786383</v>
      </c>
      <c r="D6">
        <v>0.80026393782899996</v>
      </c>
      <c r="E6">
        <v>23.502933797400001</v>
      </c>
      <c r="F6">
        <v>19.1715172195</v>
      </c>
      <c r="G6">
        <v>5.51735073504</v>
      </c>
      <c r="H6">
        <v>0.99100523402100005</v>
      </c>
      <c r="I6">
        <v>2.1610337998800002</v>
      </c>
    </row>
    <row r="7" spans="1:9" x14ac:dyDescent="0.25">
      <c r="A7">
        <v>1997</v>
      </c>
      <c r="B7">
        <v>-0.71618892408199997</v>
      </c>
      <c r="C7">
        <v>-1.5240591771600001</v>
      </c>
      <c r="D7">
        <v>0.807870253077</v>
      </c>
      <c r="E7">
        <v>23.369013856199999</v>
      </c>
      <c r="F7">
        <v>18.965178927699998</v>
      </c>
      <c r="G7">
        <v>5.5844867702799998</v>
      </c>
      <c r="H7">
        <v>0.99473848395999998</v>
      </c>
      <c r="I7">
        <v>2.1658846760900001</v>
      </c>
    </row>
    <row r="8" spans="1:9" x14ac:dyDescent="0.25">
      <c r="A8">
        <v>1998</v>
      </c>
      <c r="B8">
        <v>-0.56423378858700002</v>
      </c>
      <c r="C8">
        <v>-1.3768873083399999</v>
      </c>
      <c r="D8">
        <v>0.81265351975599998</v>
      </c>
      <c r="E8">
        <v>23.246799484299999</v>
      </c>
      <c r="F8">
        <v>18.752116260000001</v>
      </c>
      <c r="G8">
        <v>5.6539292891799997</v>
      </c>
      <c r="H8">
        <v>0.99767620194100004</v>
      </c>
      <c r="I8">
        <v>2.17500928722</v>
      </c>
    </row>
    <row r="9" spans="1:9" x14ac:dyDescent="0.25">
      <c r="A9">
        <v>1999</v>
      </c>
      <c r="B9">
        <v>-0.429647271379</v>
      </c>
      <c r="C9">
        <v>-1.2457447904800001</v>
      </c>
      <c r="D9">
        <v>0.81609751909999995</v>
      </c>
      <c r="E9">
        <v>23.1393883129</v>
      </c>
      <c r="F9">
        <v>18.537627831999998</v>
      </c>
      <c r="G9">
        <v>5.7265958008500002</v>
      </c>
      <c r="H9">
        <v>1.0001290280999999</v>
      </c>
      <c r="I9">
        <v>2.1851926794000001</v>
      </c>
    </row>
    <row r="10" spans="1:9" x14ac:dyDescent="0.25">
      <c r="A10">
        <v>2000</v>
      </c>
      <c r="B10">
        <v>-0.305125635472</v>
      </c>
      <c r="C10">
        <v>-1.12436193423</v>
      </c>
      <c r="D10">
        <v>0.81923629876299997</v>
      </c>
      <c r="E10">
        <v>23.049955936</v>
      </c>
      <c r="F10">
        <v>18.325376303199999</v>
      </c>
      <c r="G10">
        <v>5.8034565879100004</v>
      </c>
      <c r="H10">
        <v>1.00231060818</v>
      </c>
      <c r="I10">
        <v>2.19533562207</v>
      </c>
    </row>
    <row r="11" spans="1:9" x14ac:dyDescent="0.25">
      <c r="A11">
        <v>2001</v>
      </c>
      <c r="B11">
        <v>-0.190279878584</v>
      </c>
      <c r="C11">
        <v>-1.0116974213700001</v>
      </c>
      <c r="D11">
        <v>0.82141754278699997</v>
      </c>
      <c r="E11">
        <v>22.989321917400002</v>
      </c>
      <c r="F11">
        <v>18.1174993355</v>
      </c>
      <c r="G11">
        <v>5.8871166598900002</v>
      </c>
      <c r="H11">
        <v>1.00439799845</v>
      </c>
      <c r="I11">
        <v>2.20360862829</v>
      </c>
    </row>
    <row r="12" spans="1:9" x14ac:dyDescent="0.25">
      <c r="A12">
        <v>2002</v>
      </c>
      <c r="B12">
        <v>-8.3458105770100002E-2</v>
      </c>
      <c r="C12">
        <v>-0.90690639383799998</v>
      </c>
      <c r="D12">
        <v>0.82344828806799997</v>
      </c>
      <c r="E12">
        <v>22.9480701813</v>
      </c>
      <c r="F12">
        <v>17.912494411000001</v>
      </c>
      <c r="G12">
        <v>5.9757966784000001</v>
      </c>
      <c r="H12">
        <v>1.0062912483799999</v>
      </c>
      <c r="I12">
        <v>2.2088674988500001</v>
      </c>
    </row>
    <row r="13" spans="1:9" x14ac:dyDescent="0.25">
      <c r="A13">
        <v>2003</v>
      </c>
      <c r="B13">
        <v>1.46184532633E-2</v>
      </c>
      <c r="C13">
        <v>-0.810713432668</v>
      </c>
      <c r="D13">
        <v>0.82533188593100004</v>
      </c>
      <c r="E13">
        <v>22.925790105299999</v>
      </c>
      <c r="F13">
        <v>17.709650348</v>
      </c>
      <c r="G13">
        <v>6.0695750430100004</v>
      </c>
      <c r="H13">
        <v>1.0079459051299999</v>
      </c>
      <c r="I13">
        <v>2.2112298142500002</v>
      </c>
    </row>
    <row r="14" spans="1:9" x14ac:dyDescent="0.25">
      <c r="A14">
        <v>2004</v>
      </c>
      <c r="B14">
        <v>0.102191291984</v>
      </c>
      <c r="C14">
        <v>-0.72476233328799999</v>
      </c>
      <c r="D14">
        <v>0.82695362527299998</v>
      </c>
      <c r="E14">
        <v>22.921015604400001</v>
      </c>
      <c r="F14">
        <v>17.5076390053</v>
      </c>
      <c r="G14">
        <v>6.16823623282</v>
      </c>
      <c r="H14">
        <v>1.0092786955299999</v>
      </c>
      <c r="I14">
        <v>2.2115831312799998</v>
      </c>
    </row>
    <row r="15" spans="1:9" x14ac:dyDescent="0.25">
      <c r="A15">
        <v>2005</v>
      </c>
      <c r="B15">
        <v>0.17795400929800001</v>
      </c>
      <c r="C15">
        <v>-0.65022561479499996</v>
      </c>
      <c r="D15">
        <v>0.82817962409300006</v>
      </c>
      <c r="E15">
        <v>22.932965249599999</v>
      </c>
      <c r="F15">
        <v>17.305570014400001</v>
      </c>
      <c r="G15">
        <v>6.2717338267200002</v>
      </c>
      <c r="H15">
        <v>1.01023656965</v>
      </c>
      <c r="I15">
        <v>2.2139312861199998</v>
      </c>
    </row>
    <row r="16" spans="1:9" x14ac:dyDescent="0.25">
      <c r="A16">
        <v>2006</v>
      </c>
      <c r="B16" s="50">
        <v>0.29530916268399998</v>
      </c>
      <c r="C16">
        <v>-0.54038761391699996</v>
      </c>
      <c r="D16">
        <v>0.83569677660099995</v>
      </c>
      <c r="E16">
        <v>22.8284755731</v>
      </c>
      <c r="F16">
        <v>17.1027777607</v>
      </c>
      <c r="G16">
        <v>6.34579311307</v>
      </c>
      <c r="H16">
        <v>1.01176175019</v>
      </c>
      <c r="I16">
        <v>2.18752018084</v>
      </c>
    </row>
    <row r="17" spans="1:9" x14ac:dyDescent="0.25">
      <c r="A17">
        <v>2007</v>
      </c>
      <c r="B17" s="50">
        <v>0.39898776279499998</v>
      </c>
      <c r="C17">
        <v>-0.44403980474100002</v>
      </c>
      <c r="D17">
        <v>0.84302756753600006</v>
      </c>
      <c r="E17">
        <v>22.742434969000001</v>
      </c>
      <c r="F17">
        <v>16.899491294699999</v>
      </c>
      <c r="G17">
        <v>6.4240848024900004</v>
      </c>
      <c r="H17">
        <v>1.0127717894399999</v>
      </c>
      <c r="I17">
        <v>2.1633284978299998</v>
      </c>
    </row>
    <row r="18" spans="1:9" x14ac:dyDescent="0.25">
      <c r="A18">
        <v>2008</v>
      </c>
      <c r="B18">
        <v>0.48757891206199999</v>
      </c>
      <c r="C18">
        <v>-0.36209787625399997</v>
      </c>
      <c r="D18">
        <v>0.84967678831600002</v>
      </c>
      <c r="E18">
        <v>22.675953332599999</v>
      </c>
      <c r="F18">
        <v>16.695379941399999</v>
      </c>
      <c r="G18">
        <v>6.5071448324099999</v>
      </c>
      <c r="H18">
        <v>1.0132813335599999</v>
      </c>
      <c r="I18">
        <v>2.1409142912100001</v>
      </c>
    </row>
    <row r="19" spans="1:9" x14ac:dyDescent="0.25">
      <c r="A19">
        <v>2009</v>
      </c>
      <c r="B19">
        <v>0.55874080262199999</v>
      </c>
      <c r="C19">
        <v>-0.29623614826400002</v>
      </c>
      <c r="D19">
        <v>0.85497695088600001</v>
      </c>
      <c r="E19">
        <v>22.631468577</v>
      </c>
      <c r="F19">
        <v>16.490018839699999</v>
      </c>
      <c r="G19">
        <v>6.59591524994</v>
      </c>
      <c r="H19">
        <v>1.01329513891</v>
      </c>
      <c r="I19">
        <v>2.1200270541399999</v>
      </c>
    </row>
    <row r="20" spans="1:9" x14ac:dyDescent="0.25">
      <c r="A20">
        <v>2010</v>
      </c>
      <c r="B20">
        <v>0.61097524301700001</v>
      </c>
      <c r="C20">
        <v>-0.24748111631899999</v>
      </c>
      <c r="D20">
        <v>0.85845635933499997</v>
      </c>
      <c r="E20">
        <v>22.611150345900001</v>
      </c>
      <c r="F20">
        <v>16.283235293800001</v>
      </c>
      <c r="G20">
        <v>6.6913029317500001</v>
      </c>
      <c r="H20">
        <v>1.01282816066</v>
      </c>
      <c r="I20">
        <v>2.1150350964200002</v>
      </c>
    </row>
    <row r="21" spans="1:9" x14ac:dyDescent="0.25">
      <c r="A21">
        <v>2011</v>
      </c>
      <c r="B21">
        <v>0.71923539893999999</v>
      </c>
      <c r="C21">
        <v>-0.14621962506899999</v>
      </c>
      <c r="D21">
        <v>0.86545502400899998</v>
      </c>
      <c r="E21">
        <v>22.445257145999999</v>
      </c>
      <c r="F21">
        <v>16.07878419</v>
      </c>
      <c r="G21">
        <v>6.7448569587399998</v>
      </c>
      <c r="H21">
        <v>1.0140063509999999</v>
      </c>
      <c r="I21">
        <v>2.0701837493499999</v>
      </c>
    </row>
    <row r="22" spans="1:9" x14ac:dyDescent="0.25">
      <c r="A22">
        <v>2012</v>
      </c>
      <c r="B22">
        <v>0.80615666580300005</v>
      </c>
      <c r="C22">
        <v>-6.4722092868500003E-2</v>
      </c>
      <c r="D22">
        <v>0.87087875867200004</v>
      </c>
      <c r="E22">
        <v>22.301792493200001</v>
      </c>
      <c r="F22">
        <v>15.871715885</v>
      </c>
      <c r="G22">
        <v>6.8032531028200003</v>
      </c>
      <c r="H22">
        <v>1.0145227851500001</v>
      </c>
      <c r="I22">
        <v>2.0310264302799999</v>
      </c>
    </row>
    <row r="23" spans="1:9" x14ac:dyDescent="0.25">
      <c r="A23">
        <v>2013</v>
      </c>
      <c r="B23">
        <v>0.87532079389700002</v>
      </c>
      <c r="C23">
        <v>2.6830902577299999E-4</v>
      </c>
      <c r="D23">
        <v>0.87505248487099996</v>
      </c>
      <c r="E23">
        <v>22.1770213868</v>
      </c>
      <c r="F23">
        <v>15.6627856098</v>
      </c>
      <c r="G23">
        <v>6.8656408229899997</v>
      </c>
      <c r="H23">
        <v>1.01448908575</v>
      </c>
      <c r="I23">
        <v>1.9967288640400001</v>
      </c>
    </row>
    <row r="24" spans="1:9" x14ac:dyDescent="0.25">
      <c r="A24">
        <v>2014</v>
      </c>
      <c r="B24">
        <v>0.93102623124499995</v>
      </c>
      <c r="C24">
        <v>5.25814647371E-2</v>
      </c>
      <c r="D24">
        <v>0.87844476650799996</v>
      </c>
      <c r="E24">
        <v>22.066608847299999</v>
      </c>
      <c r="F24">
        <v>15.4529082519</v>
      </c>
      <c r="G24">
        <v>6.9309039554399998</v>
      </c>
      <c r="H24">
        <v>1.0140258494500001</v>
      </c>
      <c r="I24">
        <v>1.9662610145799999</v>
      </c>
    </row>
    <row r="25" spans="1:9" x14ac:dyDescent="0.25">
      <c r="A25">
        <v>2015</v>
      </c>
      <c r="B25">
        <v>0.97654527425299997</v>
      </c>
      <c r="C25">
        <v>9.5141906174099997E-2</v>
      </c>
      <c r="D25">
        <v>0.88140336807899999</v>
      </c>
      <c r="E25">
        <v>21.9672046855</v>
      </c>
      <c r="F25">
        <v>15.242768979499999</v>
      </c>
      <c r="G25">
        <v>6.998156496</v>
      </c>
      <c r="H25">
        <v>1.0132259933300001</v>
      </c>
      <c r="I25">
        <v>1.9440055754000001</v>
      </c>
    </row>
    <row r="26" spans="1:9" x14ac:dyDescent="0.25">
      <c r="A26">
        <v>2016</v>
      </c>
      <c r="B26">
        <v>1.0274199745799999</v>
      </c>
      <c r="C26">
        <v>0.14356314911199999</v>
      </c>
      <c r="D26">
        <v>0.88385682546699995</v>
      </c>
      <c r="E26">
        <v>21.8516342446</v>
      </c>
      <c r="F26">
        <v>15.034805666700001</v>
      </c>
      <c r="G26">
        <v>7.0587348371200003</v>
      </c>
      <c r="H26">
        <v>1.0127859648099999</v>
      </c>
      <c r="I26">
        <v>1.91651264124</v>
      </c>
    </row>
    <row r="27" spans="1:9" x14ac:dyDescent="0.25">
      <c r="A27">
        <v>2017</v>
      </c>
      <c r="B27">
        <v>1.07009994535</v>
      </c>
      <c r="C27">
        <v>0.18412024323000001</v>
      </c>
      <c r="D27">
        <v>0.88597970211499999</v>
      </c>
      <c r="E27">
        <v>21.742944706300001</v>
      </c>
      <c r="F27">
        <v>14.8267085779</v>
      </c>
      <c r="G27">
        <v>7.1199412120599996</v>
      </c>
      <c r="H27">
        <v>1.01207541847</v>
      </c>
      <c r="I27">
        <v>1.8914831059599999</v>
      </c>
    </row>
    <row r="28" spans="1:9" x14ac:dyDescent="0.25">
      <c r="A28">
        <v>2018</v>
      </c>
      <c r="B28">
        <v>1.1052212077800001</v>
      </c>
      <c r="C28">
        <v>0.21743136700599999</v>
      </c>
      <c r="D28">
        <v>0.88778984076900003</v>
      </c>
      <c r="E28">
        <v>21.640378329200001</v>
      </c>
      <c r="F28">
        <v>14.618609496199999</v>
      </c>
      <c r="G28">
        <v>7.1816076288600001</v>
      </c>
      <c r="H28">
        <v>1.01112041554</v>
      </c>
      <c r="I28">
        <v>1.86849990274</v>
      </c>
    </row>
    <row r="29" spans="1:9" x14ac:dyDescent="0.25">
      <c r="A29">
        <v>2019</v>
      </c>
      <c r="B29">
        <v>1.1329950789000001</v>
      </c>
      <c r="C29">
        <v>0.24373255015100001</v>
      </c>
      <c r="D29">
        <v>0.88926252875199996</v>
      </c>
      <c r="E29">
        <v>21.5437895534</v>
      </c>
      <c r="F29">
        <v>14.410578618400001</v>
      </c>
      <c r="G29">
        <v>7.2437582264999998</v>
      </c>
      <c r="H29">
        <v>1.0099354055</v>
      </c>
      <c r="I29">
        <v>1.8472986227299999</v>
      </c>
    </row>
    <row r="30" spans="1:9" x14ac:dyDescent="0.25">
      <c r="A30">
        <v>2020</v>
      </c>
      <c r="B30">
        <v>1.1537002834100001</v>
      </c>
      <c r="C30">
        <v>0.26331229717900001</v>
      </c>
      <c r="D30">
        <v>0.89038798623399995</v>
      </c>
      <c r="E30">
        <v>21.452978882299998</v>
      </c>
      <c r="F30">
        <v>14.202702199799999</v>
      </c>
      <c r="G30">
        <v>7.3063939035300001</v>
      </c>
      <c r="H30">
        <v>1.0085355147399999</v>
      </c>
      <c r="I30">
        <v>1.8256385102199999</v>
      </c>
    </row>
    <row r="31" spans="1:9" x14ac:dyDescent="0.25">
      <c r="A31">
        <v>2021</v>
      </c>
      <c r="B31">
        <v>1.17013531546</v>
      </c>
      <c r="C31" s="50">
        <v>0.27728680712800002</v>
      </c>
      <c r="D31">
        <v>0.89284850833100005</v>
      </c>
      <c r="E31">
        <v>21.353077663899999</v>
      </c>
      <c r="F31">
        <v>13.993436538099999</v>
      </c>
      <c r="G31">
        <v>7.3650523410300002</v>
      </c>
      <c r="H31">
        <v>1.0066859663900001</v>
      </c>
      <c r="I31">
        <v>1.80362818566</v>
      </c>
    </row>
    <row r="32" spans="1:9" x14ac:dyDescent="0.25">
      <c r="A32">
        <v>2022</v>
      </c>
      <c r="B32">
        <v>1.17998845821</v>
      </c>
      <c r="C32" s="50">
        <v>0.28493822690499998</v>
      </c>
      <c r="D32">
        <v>0.89505023131000006</v>
      </c>
      <c r="E32">
        <v>21.2584294772</v>
      </c>
      <c r="F32">
        <v>13.7844811732</v>
      </c>
      <c r="G32">
        <v>7.4239698351400003</v>
      </c>
      <c r="H32">
        <v>1.0046264365399999</v>
      </c>
      <c r="I32">
        <v>1.78330695985</v>
      </c>
    </row>
    <row r="33" spans="1:9" x14ac:dyDescent="0.25">
      <c r="A33">
        <v>2023</v>
      </c>
      <c r="B33">
        <v>1.1838814986299999</v>
      </c>
      <c r="C33" s="50">
        <v>0.286844482091</v>
      </c>
      <c r="D33">
        <v>0.89703701653800005</v>
      </c>
      <c r="E33">
        <v>21.1683259532</v>
      </c>
      <c r="F33">
        <v>13.5759711808</v>
      </c>
      <c r="G33">
        <v>7.4829566739500004</v>
      </c>
      <c r="H33">
        <v>1.0023782509200001</v>
      </c>
      <c r="I33">
        <v>1.7644366425</v>
      </c>
    </row>
    <row r="34" spans="1:9" x14ac:dyDescent="0.25">
      <c r="A34">
        <v>2024</v>
      </c>
      <c r="B34">
        <v>1.1823744139400001</v>
      </c>
      <c r="C34" s="50">
        <v>0.28352051940099998</v>
      </c>
      <c r="D34">
        <v>0.89885389453700004</v>
      </c>
      <c r="E34">
        <v>21.082150241699999</v>
      </c>
      <c r="F34">
        <v>13.3680313637</v>
      </c>
      <c r="G34">
        <v>7.5418428141799998</v>
      </c>
      <c r="H34">
        <v>0.99995968876899999</v>
      </c>
      <c r="I34">
        <v>1.7468186986300001</v>
      </c>
    </row>
    <row r="35" spans="1:9" x14ac:dyDescent="0.25">
      <c r="A35">
        <v>2025</v>
      </c>
      <c r="B35">
        <v>1.17595484894</v>
      </c>
      <c r="C35" s="50">
        <v>0.275418156182</v>
      </c>
      <c r="D35">
        <v>0.90053669275799997</v>
      </c>
      <c r="E35">
        <v>20.999330478600001</v>
      </c>
      <c r="F35">
        <v>13.160769094500001</v>
      </c>
      <c r="G35">
        <v>7.6004628250800002</v>
      </c>
      <c r="H35">
        <v>0.99738707945399996</v>
      </c>
      <c r="I35">
        <v>1.73589511256</v>
      </c>
    </row>
    <row r="36" spans="1:9" x14ac:dyDescent="0.25">
      <c r="A36">
        <v>2026</v>
      </c>
      <c r="B36">
        <v>1.1737358818900001</v>
      </c>
      <c r="C36" s="50">
        <v>0.27298187942899999</v>
      </c>
      <c r="D36">
        <v>0.90075400245899995</v>
      </c>
      <c r="E36">
        <v>20.9113627489</v>
      </c>
      <c r="F36">
        <v>12.957004245</v>
      </c>
      <c r="G36">
        <v>7.6552927233599997</v>
      </c>
      <c r="H36">
        <v>0.99534783308899999</v>
      </c>
      <c r="I36">
        <v>1.72141715331</v>
      </c>
    </row>
    <row r="37" spans="1:9" x14ac:dyDescent="0.25">
      <c r="A37">
        <v>2027</v>
      </c>
      <c r="B37">
        <v>1.1677785111800001</v>
      </c>
      <c r="C37" s="50">
        <v>0.26681794949900001</v>
      </c>
      <c r="D37">
        <v>0.90096056168299998</v>
      </c>
      <c r="E37">
        <v>20.8241395774</v>
      </c>
      <c r="F37">
        <v>12.7539519743</v>
      </c>
      <c r="G37">
        <v>7.7089003533999998</v>
      </c>
      <c r="H37">
        <v>0.99318157079400005</v>
      </c>
      <c r="I37">
        <v>1.7077804432000001</v>
      </c>
    </row>
    <row r="38" spans="1:9" x14ac:dyDescent="0.25">
      <c r="A38">
        <v>2028</v>
      </c>
      <c r="B38">
        <v>1.15839230998</v>
      </c>
      <c r="C38" s="50">
        <v>0.25722859277400001</v>
      </c>
      <c r="D38">
        <v>0.90116371721099997</v>
      </c>
      <c r="E38">
        <v>20.736938053300001</v>
      </c>
      <c r="F38">
        <v>12.5516515666</v>
      </c>
      <c r="G38">
        <v>7.7610164191999997</v>
      </c>
      <c r="H38">
        <v>0.99089926377500004</v>
      </c>
      <c r="I38">
        <v>1.6949128518700001</v>
      </c>
    </row>
    <row r="39" spans="1:9" x14ac:dyDescent="0.25">
      <c r="A39">
        <v>2029</v>
      </c>
      <c r="B39">
        <v>1.1458425840399999</v>
      </c>
      <c r="C39" s="50">
        <v>0.24447809146999999</v>
      </c>
      <c r="D39">
        <v>0.90136449257200002</v>
      </c>
      <c r="E39">
        <v>20.648995844800002</v>
      </c>
      <c r="F39">
        <v>12.350126035700001</v>
      </c>
      <c r="G39">
        <v>7.8113458149500001</v>
      </c>
      <c r="H39">
        <v>0.98851045877599997</v>
      </c>
      <c r="I39">
        <v>1.68277759123</v>
      </c>
    </row>
    <row r="40" spans="1:9" x14ac:dyDescent="0.25">
      <c r="A40">
        <v>2030</v>
      </c>
      <c r="B40">
        <v>1.1304423594799999</v>
      </c>
      <c r="C40" s="50">
        <v>0.228868184162</v>
      </c>
      <c r="D40">
        <v>0.90157417532100004</v>
      </c>
      <c r="E40">
        <v>20.559458161199998</v>
      </c>
      <c r="F40">
        <v>12.149404583900001</v>
      </c>
      <c r="G40">
        <v>7.8595473539</v>
      </c>
      <c r="H40">
        <v>0.98602488184100001</v>
      </c>
      <c r="I40">
        <v>1.6772733904099999</v>
      </c>
    </row>
    <row r="41" spans="1:9" x14ac:dyDescent="0.25">
      <c r="A41">
        <v>2031</v>
      </c>
      <c r="B41">
        <v>1.09843901697</v>
      </c>
      <c r="C41">
        <v>0.20407978851</v>
      </c>
      <c r="D41">
        <v>0.89435922846100002</v>
      </c>
      <c r="E41">
        <v>20.544945746</v>
      </c>
      <c r="F41">
        <v>11.9561135994</v>
      </c>
      <c r="G41">
        <v>7.9324994651900003</v>
      </c>
      <c r="H41">
        <v>0.98446408917999995</v>
      </c>
      <c r="I41">
        <v>1.6840743620600001</v>
      </c>
    </row>
    <row r="42" spans="1:9" x14ac:dyDescent="0.25">
      <c r="A42">
        <v>2032</v>
      </c>
      <c r="B42">
        <v>1.0675641099299999</v>
      </c>
      <c r="C42">
        <v>0.180281444333</v>
      </c>
      <c r="D42">
        <v>0.88728266559900004</v>
      </c>
      <c r="E42">
        <v>20.5241421323</v>
      </c>
      <c r="F42">
        <v>11.7641985741</v>
      </c>
      <c r="G42">
        <v>8.0022163733100005</v>
      </c>
      <c r="H42">
        <v>0.98297685589499995</v>
      </c>
      <c r="I42">
        <v>1.68916898706</v>
      </c>
    </row>
    <row r="43" spans="1:9" x14ac:dyDescent="0.25">
      <c r="A43">
        <v>2033</v>
      </c>
      <c r="B43">
        <v>1.03767423098</v>
      </c>
      <c r="C43">
        <v>0.15732081631799999</v>
      </c>
      <c r="D43">
        <v>0.88035341465799999</v>
      </c>
      <c r="E43">
        <v>20.4971312819</v>
      </c>
      <c r="F43">
        <v>11.573642230600001</v>
      </c>
      <c r="G43">
        <v>8.0686304952200008</v>
      </c>
      <c r="H43">
        <v>0.98155368963300005</v>
      </c>
      <c r="I43">
        <v>1.6927907653800001</v>
      </c>
    </row>
    <row r="44" spans="1:9" x14ac:dyDescent="0.25">
      <c r="A44">
        <v>2034</v>
      </c>
      <c r="B44">
        <v>1.00873049012</v>
      </c>
      <c r="C44">
        <v>0.13514256284699999</v>
      </c>
      <c r="D44">
        <v>0.87358792727300005</v>
      </c>
      <c r="E44">
        <v>20.463775849099999</v>
      </c>
      <c r="F44">
        <v>11.384435891900001</v>
      </c>
      <c r="G44">
        <v>8.1315919365199996</v>
      </c>
      <c r="H44">
        <v>0.98018814793800002</v>
      </c>
      <c r="I44">
        <v>1.6951418440499999</v>
      </c>
    </row>
    <row r="45" spans="1:9" x14ac:dyDescent="0.25">
      <c r="A45">
        <v>2035</v>
      </c>
      <c r="B45">
        <v>0.98073924320299999</v>
      </c>
      <c r="C45">
        <v>0.11373319720699999</v>
      </c>
      <c r="D45">
        <v>0.86700604599599995</v>
      </c>
      <c r="E45">
        <v>20.4238141445</v>
      </c>
      <c r="F45">
        <v>11.196572058099999</v>
      </c>
      <c r="G45">
        <v>8.1909035868300002</v>
      </c>
      <c r="H45">
        <v>0.97887491207499999</v>
      </c>
      <c r="I45">
        <v>1.7008300810600001</v>
      </c>
    </row>
    <row r="46" spans="1:9" x14ac:dyDescent="0.25">
      <c r="A46">
        <v>2036</v>
      </c>
      <c r="B46">
        <v>0.95643360533099997</v>
      </c>
      <c r="C46">
        <v>9.7988915151100003E-2</v>
      </c>
      <c r="D46">
        <v>0.85844469018000003</v>
      </c>
      <c r="E46">
        <v>20.386715962699999</v>
      </c>
      <c r="F46">
        <v>11.01269579</v>
      </c>
      <c r="G46">
        <v>8.2495622195700005</v>
      </c>
      <c r="H46">
        <v>0.97821544141500005</v>
      </c>
      <c r="I46">
        <v>1.7051596472599999</v>
      </c>
    </row>
    <row r="47" spans="1:9" x14ac:dyDescent="0.25">
      <c r="A47">
        <v>2037</v>
      </c>
      <c r="B47">
        <v>0.93404022060799996</v>
      </c>
      <c r="C47">
        <v>8.3887960321000002E-2</v>
      </c>
      <c r="D47">
        <v>0.85015226028699997</v>
      </c>
      <c r="E47">
        <v>20.3406222405</v>
      </c>
      <c r="F47">
        <v>10.830160488000001</v>
      </c>
      <c r="G47">
        <v>8.3035271741100001</v>
      </c>
      <c r="H47">
        <v>0.97763513753099995</v>
      </c>
      <c r="I47">
        <v>1.70833613034</v>
      </c>
    </row>
    <row r="48" spans="1:9" x14ac:dyDescent="0.25">
      <c r="A48">
        <v>2038</v>
      </c>
      <c r="B48">
        <v>0.91364808666700004</v>
      </c>
      <c r="C48">
        <v>7.1483013128100001E-2</v>
      </c>
      <c r="D48">
        <v>0.84216507353900005</v>
      </c>
      <c r="E48">
        <v>20.284998306999999</v>
      </c>
      <c r="F48">
        <v>10.6489570036</v>
      </c>
      <c r="G48">
        <v>8.3524683908600004</v>
      </c>
      <c r="H48">
        <v>0.97712873377800002</v>
      </c>
      <c r="I48">
        <v>1.7105721981299999</v>
      </c>
    </row>
    <row r="49" spans="1:9" x14ac:dyDescent="0.25">
      <c r="A49">
        <v>2039</v>
      </c>
      <c r="B49">
        <v>0.89543893168499999</v>
      </c>
      <c r="C49">
        <v>6.0910584008799999E-2</v>
      </c>
      <c r="D49">
        <v>0.83452834767600004</v>
      </c>
      <c r="E49">
        <v>20.21909621</v>
      </c>
      <c r="F49">
        <v>10.4690828346</v>
      </c>
      <c r="G49">
        <v>8.3959652709599997</v>
      </c>
      <c r="H49">
        <v>0.97669318998099997</v>
      </c>
      <c r="I49">
        <v>1.7120537662299999</v>
      </c>
    </row>
    <row r="50" spans="1:9" x14ac:dyDescent="0.25">
      <c r="A50">
        <v>2040</v>
      </c>
      <c r="B50">
        <v>0.87964099535700002</v>
      </c>
      <c r="C50">
        <v>5.235170099E-2</v>
      </c>
      <c r="D50">
        <v>0.82728929436700005</v>
      </c>
      <c r="E50">
        <v>20.1419161096</v>
      </c>
      <c r="F50">
        <v>10.290524787900001</v>
      </c>
      <c r="G50">
        <v>8.4334868903199993</v>
      </c>
      <c r="H50">
        <v>0.97632626497300001</v>
      </c>
      <c r="I50">
        <v>1.7025890130400001</v>
      </c>
    </row>
    <row r="51" spans="1:9" x14ac:dyDescent="0.25">
      <c r="A51">
        <v>2041</v>
      </c>
      <c r="B51">
        <v>0.84009136687800001</v>
      </c>
      <c r="C51">
        <v>2.03453738134E-2</v>
      </c>
      <c r="D51">
        <v>0.81974599306499996</v>
      </c>
      <c r="E51">
        <v>20.1104945895</v>
      </c>
      <c r="F51">
        <v>10.110993709000001</v>
      </c>
      <c r="G51">
        <v>8.4885296721499994</v>
      </c>
      <c r="H51">
        <v>0.97501370071399995</v>
      </c>
      <c r="I51">
        <v>1.70916216607</v>
      </c>
    </row>
    <row r="52" spans="1:9" x14ac:dyDescent="0.25">
      <c r="A52">
        <v>2042</v>
      </c>
      <c r="B52">
        <v>0.87316423527200004</v>
      </c>
      <c r="C52">
        <v>5.3234177198100002E-2</v>
      </c>
      <c r="D52">
        <v>0.81993005807399999</v>
      </c>
      <c r="E52">
        <v>19.819234793900002</v>
      </c>
      <c r="F52">
        <v>9.9227722543700008</v>
      </c>
      <c r="G52">
        <v>8.4302812151000008</v>
      </c>
      <c r="H52">
        <v>0.97527680215199997</v>
      </c>
      <c r="I52">
        <v>1.6982623453600001</v>
      </c>
    </row>
    <row r="53" spans="1:9" x14ac:dyDescent="0.25">
      <c r="A53">
        <v>2043</v>
      </c>
      <c r="B53">
        <v>0.95758375517100003</v>
      </c>
      <c r="C53">
        <v>0.130841137404</v>
      </c>
      <c r="D53">
        <v>0.826742617766</v>
      </c>
      <c r="E53">
        <v>19.3262699637</v>
      </c>
      <c r="F53">
        <v>9.7334052075800006</v>
      </c>
      <c r="G53">
        <v>8.2784289904600001</v>
      </c>
      <c r="H53">
        <v>0.97642464202900003</v>
      </c>
      <c r="I53">
        <v>1.6780880249700001</v>
      </c>
    </row>
    <row r="54" spans="1:9" x14ac:dyDescent="0.25">
      <c r="A54">
        <v>2044</v>
      </c>
      <c r="B54">
        <v>1.06810476811</v>
      </c>
      <c r="C54" s="50">
        <v>0.22989222556899999</v>
      </c>
      <c r="D54">
        <v>0.83821254253800004</v>
      </c>
      <c r="E54">
        <v>18.704983560599999</v>
      </c>
      <c r="F54">
        <v>9.5501952233999994</v>
      </c>
      <c r="G54">
        <v>8.0610175323900002</v>
      </c>
      <c r="H54">
        <v>0.97774563942799997</v>
      </c>
      <c r="I54">
        <v>1.6583855138900001</v>
      </c>
    </row>
    <row r="55" spans="1:9" x14ac:dyDescent="0.25">
      <c r="A55">
        <v>2045</v>
      </c>
      <c r="B55">
        <v>1.17830456093</v>
      </c>
      <c r="C55" s="50">
        <v>0.32637100662099999</v>
      </c>
      <c r="D55">
        <v>0.851933554313</v>
      </c>
      <c r="E55">
        <v>18.0398250167</v>
      </c>
      <c r="F55">
        <v>9.37970909565</v>
      </c>
      <c r="G55">
        <v>7.8129787869599996</v>
      </c>
      <c r="H55">
        <v>0.97856255820299998</v>
      </c>
      <c r="I55">
        <v>1.6496914656999999</v>
      </c>
    </row>
    <row r="56" spans="1:9" x14ac:dyDescent="0.25">
      <c r="A56">
        <v>2046</v>
      </c>
      <c r="B56">
        <v>1.2752638546599999</v>
      </c>
      <c r="C56" s="50">
        <v>0.407551215631</v>
      </c>
      <c r="D56">
        <v>0.86771263903399998</v>
      </c>
      <c r="E56">
        <v>17.373107758300002</v>
      </c>
      <c r="F56">
        <v>9.2257618449199992</v>
      </c>
      <c r="G56">
        <v>7.5535816051999998</v>
      </c>
      <c r="H56">
        <v>0.97828010484700001</v>
      </c>
      <c r="I56">
        <v>1.64991438738</v>
      </c>
    </row>
    <row r="57" spans="1:9" x14ac:dyDescent="0.25">
      <c r="A57">
        <v>2047</v>
      </c>
      <c r="B57">
        <v>1.3302829575599999</v>
      </c>
      <c r="C57">
        <v>0.44912228282</v>
      </c>
      <c r="D57">
        <v>0.88116067473699999</v>
      </c>
      <c r="E57">
        <v>16.809927392999999</v>
      </c>
      <c r="F57">
        <v>9.0923740294000002</v>
      </c>
      <c r="G57">
        <v>7.3289930108199997</v>
      </c>
      <c r="H57">
        <v>0.97656620069300004</v>
      </c>
      <c r="I57">
        <v>1.6727532121199999</v>
      </c>
    </row>
    <row r="58" spans="1:9" x14ac:dyDescent="0.25">
      <c r="A58">
        <v>2048</v>
      </c>
      <c r="B58">
        <v>1.3352440644200001</v>
      </c>
      <c r="C58">
        <v>0.44437277080400001</v>
      </c>
      <c r="D58">
        <v>0.89087129361999995</v>
      </c>
      <c r="E58">
        <v>16.390480402000001</v>
      </c>
      <c r="F58">
        <v>8.9806184337200001</v>
      </c>
      <c r="G58">
        <v>7.1588049712600004</v>
      </c>
      <c r="H58">
        <v>0.97335510762300004</v>
      </c>
      <c r="I58">
        <v>1.7189646109300001</v>
      </c>
    </row>
    <row r="59" spans="1:9" x14ac:dyDescent="0.25">
      <c r="A59">
        <v>2049</v>
      </c>
      <c r="B59">
        <v>1.2906762248600001</v>
      </c>
      <c r="C59">
        <v>0.39442579011500001</v>
      </c>
      <c r="D59">
        <v>0.89625043474800004</v>
      </c>
      <c r="E59">
        <v>16.1278691027</v>
      </c>
      <c r="F59">
        <v>8.8897445056100004</v>
      </c>
      <c r="G59">
        <v>7.0508476847899999</v>
      </c>
      <c r="H59">
        <v>0.96881321202199999</v>
      </c>
      <c r="I59">
        <v>1.78614003196</v>
      </c>
    </row>
    <row r="60" spans="1:9" x14ac:dyDescent="0.25">
      <c r="A60">
        <v>2050</v>
      </c>
      <c r="B60">
        <v>1.20410826144</v>
      </c>
      <c r="C60" s="50">
        <v>0.30664247209099998</v>
      </c>
      <c r="D60">
        <v>0.89746578934999999</v>
      </c>
      <c r="E60">
        <v>16.0112831215</v>
      </c>
      <c r="F60">
        <v>8.8176073589899993</v>
      </c>
      <c r="G60">
        <v>7.0022543607400003</v>
      </c>
      <c r="H60">
        <v>0.96327352853899995</v>
      </c>
      <c r="I60">
        <v>1.8688172030700001</v>
      </c>
    </row>
    <row r="61" spans="1:9" x14ac:dyDescent="0.25">
      <c r="A61">
        <v>2051</v>
      </c>
      <c r="B61">
        <v>1.0829986919300001</v>
      </c>
      <c r="C61" s="50">
        <v>0.18844355951799999</v>
      </c>
      <c r="D61">
        <v>0.89455513241499995</v>
      </c>
      <c r="E61">
        <v>16.027814817500001</v>
      </c>
      <c r="F61">
        <v>8.7615454965800001</v>
      </c>
      <c r="G61">
        <v>7.00867010273</v>
      </c>
      <c r="H61">
        <v>0.95711053208899999</v>
      </c>
      <c r="I61">
        <v>1.96517875836</v>
      </c>
    </row>
    <row r="62" spans="1:9" x14ac:dyDescent="0.25">
      <c r="A62">
        <v>2052</v>
      </c>
      <c r="B62">
        <v>0.94514229131899996</v>
      </c>
      <c r="C62" s="50">
        <v>5.59262768484E-2</v>
      </c>
      <c r="D62">
        <v>0.88921601446999998</v>
      </c>
      <c r="E62">
        <v>16.1276326885</v>
      </c>
      <c r="F62">
        <v>8.7180875912199998</v>
      </c>
      <c r="G62">
        <v>7.0496937290800004</v>
      </c>
      <c r="H62">
        <v>0.95078705691599996</v>
      </c>
      <c r="I62">
        <v>2.0656185060399999</v>
      </c>
    </row>
    <row r="63" spans="1:9" x14ac:dyDescent="0.25">
      <c r="A63">
        <v>2053</v>
      </c>
      <c r="B63">
        <v>0.80203502756099998</v>
      </c>
      <c r="C63">
        <v>-8.0415169479699997E-2</v>
      </c>
      <c r="D63">
        <v>0.88245019704100003</v>
      </c>
      <c r="E63">
        <v>16.276884449800001</v>
      </c>
      <c r="F63">
        <v>8.6841539396399998</v>
      </c>
      <c r="G63">
        <v>7.1113631275199998</v>
      </c>
      <c r="H63">
        <v>0.94462808493700001</v>
      </c>
      <c r="I63">
        <v>2.1651449302199999</v>
      </c>
    </row>
    <row r="64" spans="1:9" x14ac:dyDescent="0.25">
      <c r="A64">
        <v>2054</v>
      </c>
      <c r="B64">
        <v>0.66251313810699997</v>
      </c>
      <c r="C64">
        <v>-0.21259471289000001</v>
      </c>
      <c r="D64">
        <v>0.87510785099699995</v>
      </c>
      <c r="E64">
        <v>16.447452181500001</v>
      </c>
      <c r="F64">
        <v>8.6571577277900005</v>
      </c>
      <c r="G64">
        <v>7.1819704441600001</v>
      </c>
      <c r="H64">
        <v>0.93885938011000003</v>
      </c>
      <c r="I64">
        <v>2.2600954562000002</v>
      </c>
    </row>
    <row r="65" spans="1:9" x14ac:dyDescent="0.25">
      <c r="A65">
        <v>2055</v>
      </c>
      <c r="B65">
        <v>0.53236691435600003</v>
      </c>
      <c r="C65">
        <v>-0.33544022373600002</v>
      </c>
      <c r="D65">
        <v>0.86780713809200005</v>
      </c>
      <c r="E65">
        <v>16.619208060999998</v>
      </c>
      <c r="F65">
        <v>8.63513146873</v>
      </c>
      <c r="G65">
        <v>7.25309411847</v>
      </c>
      <c r="H65">
        <v>0.93360980957999995</v>
      </c>
      <c r="I65">
        <v>2.3455905455299999</v>
      </c>
    </row>
    <row r="66" spans="1:9" x14ac:dyDescent="0.25">
      <c r="A66">
        <v>2056</v>
      </c>
      <c r="B66">
        <v>0.41102053404200001</v>
      </c>
      <c r="C66">
        <v>-0.450348403871</v>
      </c>
      <c r="D66">
        <v>0.86136893791299995</v>
      </c>
      <c r="E66">
        <v>16.7831077992</v>
      </c>
      <c r="F66">
        <v>8.6157943106400001</v>
      </c>
      <c r="G66">
        <v>7.3211280504399996</v>
      </c>
      <c r="H66">
        <v>0.92865242721700003</v>
      </c>
      <c r="I66">
        <v>2.4254334328799998</v>
      </c>
    </row>
    <row r="67" spans="1:9" x14ac:dyDescent="0.25">
      <c r="A67">
        <v>2057</v>
      </c>
      <c r="B67">
        <v>0.30324606425400003</v>
      </c>
      <c r="C67">
        <v>-0.55224658351300004</v>
      </c>
      <c r="D67">
        <v>0.85549264776699996</v>
      </c>
      <c r="E67">
        <v>16.930416444399999</v>
      </c>
      <c r="F67">
        <v>8.5992540548799994</v>
      </c>
      <c r="G67">
        <v>7.3822164508699997</v>
      </c>
      <c r="H67">
        <v>0.92428301637400001</v>
      </c>
      <c r="I67">
        <v>2.4970522911600002</v>
      </c>
    </row>
    <row r="68" spans="1:9" x14ac:dyDescent="0.25">
      <c r="A68">
        <v>2058</v>
      </c>
      <c r="B68">
        <v>0.20876035533699999</v>
      </c>
      <c r="C68">
        <v>-0.64149846258499998</v>
      </c>
      <c r="D68">
        <v>0.85025881792199998</v>
      </c>
      <c r="E68">
        <v>17.059239746300001</v>
      </c>
      <c r="F68">
        <v>8.5849269448599994</v>
      </c>
      <c r="G68">
        <v>7.4355655276199997</v>
      </c>
      <c r="H68">
        <v>0.920462798661</v>
      </c>
      <c r="I68">
        <v>2.56073645228</v>
      </c>
    </row>
    <row r="69" spans="1:9" x14ac:dyDescent="0.25">
      <c r="A69">
        <v>2059</v>
      </c>
      <c r="B69">
        <v>0.12659682650000001</v>
      </c>
      <c r="C69">
        <v>-0.71907980590800002</v>
      </c>
      <c r="D69">
        <v>0.84567663240799995</v>
      </c>
      <c r="E69">
        <v>17.170089869800002</v>
      </c>
      <c r="F69">
        <v>8.5724354547299999</v>
      </c>
      <c r="G69">
        <v>7.48139446255</v>
      </c>
      <c r="H69">
        <v>0.91713812583099996</v>
      </c>
      <c r="I69">
        <v>2.6170539499099998</v>
      </c>
    </row>
    <row r="70" spans="1:9" x14ac:dyDescent="0.25">
      <c r="A70">
        <v>2060</v>
      </c>
      <c r="B70">
        <v>5.5507813018700003E-2</v>
      </c>
      <c r="C70">
        <v>-0.78621496950400005</v>
      </c>
      <c r="D70">
        <v>0.84172278252300003</v>
      </c>
      <c r="E70">
        <v>17.2646698641</v>
      </c>
      <c r="F70">
        <v>8.5615225814000002</v>
      </c>
      <c r="G70">
        <v>7.5204247664999997</v>
      </c>
      <c r="H70">
        <v>0.91425085350799995</v>
      </c>
      <c r="I70">
        <v>2.6653237917700001</v>
      </c>
    </row>
    <row r="71" spans="1:9" x14ac:dyDescent="0.25">
      <c r="A71">
        <v>2061</v>
      </c>
      <c r="B71" s="50">
        <v>-1.00161709303E-2</v>
      </c>
      <c r="C71">
        <v>-0.84805203965099996</v>
      </c>
      <c r="D71">
        <v>0.838035868721</v>
      </c>
      <c r="E71">
        <v>17.3564590704</v>
      </c>
      <c r="F71">
        <v>8.5519531816200001</v>
      </c>
      <c r="G71">
        <v>7.5583815979700004</v>
      </c>
      <c r="H71">
        <v>0.91162517056900005</v>
      </c>
      <c r="I71">
        <v>2.7108799328500002</v>
      </c>
    </row>
    <row r="72" spans="1:9" x14ac:dyDescent="0.25">
      <c r="A72">
        <v>2062</v>
      </c>
      <c r="B72" s="50">
        <v>-6.6164582880000003E-2</v>
      </c>
      <c r="C72">
        <v>-0.90109978197100005</v>
      </c>
      <c r="D72">
        <v>0.834935199091</v>
      </c>
      <c r="E72">
        <v>17.4349513469</v>
      </c>
      <c r="F72">
        <v>8.5437284786400003</v>
      </c>
      <c r="G72">
        <v>7.59080889054</v>
      </c>
      <c r="H72">
        <v>0.90936311573399997</v>
      </c>
      <c r="I72">
        <v>2.7504578209599999</v>
      </c>
    </row>
    <row r="73" spans="1:9" x14ac:dyDescent="0.25">
      <c r="A73">
        <v>2063</v>
      </c>
      <c r="B73" s="50">
        <v>-0.11420101510900001</v>
      </c>
      <c r="C73">
        <v>-0.94657758949799997</v>
      </c>
      <c r="D73">
        <v>0.83237657438900003</v>
      </c>
      <c r="E73">
        <v>17.502535261399998</v>
      </c>
      <c r="F73">
        <v>8.5367146648799999</v>
      </c>
      <c r="G73">
        <v>7.6187179786000003</v>
      </c>
      <c r="H73">
        <v>0.907412945764</v>
      </c>
      <c r="I73">
        <v>2.7847143982999998</v>
      </c>
    </row>
    <row r="74" spans="1:9" x14ac:dyDescent="0.25">
      <c r="A74">
        <v>2064</v>
      </c>
      <c r="B74" s="50">
        <v>-0.155272544649</v>
      </c>
      <c r="C74">
        <v>-0.98558892328400005</v>
      </c>
      <c r="D74">
        <v>0.83031637863499996</v>
      </c>
      <c r="E74">
        <v>17.561460877199998</v>
      </c>
      <c r="F74">
        <v>8.5308010381300008</v>
      </c>
      <c r="G74">
        <v>7.6430616281799999</v>
      </c>
      <c r="H74">
        <v>0.90572885641900003</v>
      </c>
      <c r="I74">
        <v>2.81423473091</v>
      </c>
    </row>
    <row r="75" spans="1:9" x14ac:dyDescent="0.25">
      <c r="A75">
        <v>2065</v>
      </c>
      <c r="B75" s="50">
        <v>-0.19042583430099999</v>
      </c>
      <c r="C75">
        <v>-1.0191362055199999</v>
      </c>
      <c r="D75">
        <v>0.82871037121900004</v>
      </c>
      <c r="E75">
        <v>17.6138589828</v>
      </c>
      <c r="F75">
        <v>8.5258962622399999</v>
      </c>
      <c r="G75">
        <v>7.6647426292800001</v>
      </c>
      <c r="H75">
        <v>0.90427037287099998</v>
      </c>
      <c r="I75">
        <v>2.83939403282</v>
      </c>
    </row>
    <row r="76" spans="1:9" x14ac:dyDescent="0.25">
      <c r="A76">
        <v>2066</v>
      </c>
      <c r="B76" s="50">
        <v>-0.220505308728</v>
      </c>
      <c r="C76">
        <v>-1.04810849033</v>
      </c>
      <c r="D76">
        <v>0.82760318160199997</v>
      </c>
      <c r="E76">
        <v>17.660705759399999</v>
      </c>
      <c r="F76">
        <v>8.5218287086700002</v>
      </c>
      <c r="G76">
        <v>7.6841952623800003</v>
      </c>
      <c r="H76">
        <v>0.90298568542699997</v>
      </c>
      <c r="I76">
        <v>2.8607774948300002</v>
      </c>
    </row>
    <row r="77" spans="1:9" x14ac:dyDescent="0.25">
      <c r="A77">
        <v>2067</v>
      </c>
      <c r="B77">
        <v>-0.246698629989</v>
      </c>
      <c r="C77">
        <v>-1.0734642487999999</v>
      </c>
      <c r="D77">
        <v>0.82676561881400001</v>
      </c>
      <c r="E77">
        <v>17.7062061343</v>
      </c>
      <c r="F77">
        <v>8.5187271975099996</v>
      </c>
      <c r="G77">
        <v>7.7031631698599998</v>
      </c>
      <c r="H77">
        <v>0.901872487256</v>
      </c>
      <c r="I77">
        <v>2.8790757983200002</v>
      </c>
    </row>
    <row r="78" spans="1:9" x14ac:dyDescent="0.25">
      <c r="A78">
        <v>2068</v>
      </c>
      <c r="B78">
        <v>-0.26942569145400003</v>
      </c>
      <c r="C78">
        <v>-1.09546495515</v>
      </c>
      <c r="D78">
        <v>0.82603926369799996</v>
      </c>
      <c r="E78">
        <v>17.745687308499999</v>
      </c>
      <c r="F78">
        <v>8.5160373735900006</v>
      </c>
      <c r="G78">
        <v>7.7196183199900004</v>
      </c>
      <c r="H78">
        <v>0.90090691776800003</v>
      </c>
      <c r="I78">
        <v>2.8949971959299998</v>
      </c>
    </row>
    <row r="79" spans="1:9" x14ac:dyDescent="0.25">
      <c r="A79">
        <v>2069</v>
      </c>
      <c r="B79">
        <v>-0.28914282788700002</v>
      </c>
      <c r="C79">
        <v>-1.11455214203</v>
      </c>
      <c r="D79">
        <v>0.82540931413899998</v>
      </c>
      <c r="E79">
        <v>17.779943995499998</v>
      </c>
      <c r="F79">
        <v>8.5137050263200003</v>
      </c>
      <c r="G79">
        <v>7.7338933942099999</v>
      </c>
      <c r="H79">
        <v>0.90006949494699995</v>
      </c>
      <c r="I79">
        <v>2.9088429526400001</v>
      </c>
    </row>
    <row r="80" spans="1:9" x14ac:dyDescent="0.25">
      <c r="A80">
        <v>2070</v>
      </c>
      <c r="B80">
        <v>-0.30624720992600002</v>
      </c>
      <c r="C80">
        <v>-1.1311101136899999</v>
      </c>
      <c r="D80">
        <v>0.82486290376000004</v>
      </c>
      <c r="E80">
        <v>17.809667760300002</v>
      </c>
      <c r="F80">
        <v>8.5116830299400004</v>
      </c>
      <c r="G80">
        <v>7.7462776797300004</v>
      </c>
      <c r="H80">
        <v>0.89934328081899995</v>
      </c>
      <c r="I80">
        <v>2.92087793459</v>
      </c>
    </row>
    <row r="81" spans="1:9" x14ac:dyDescent="0.25">
      <c r="A81">
        <v>2071</v>
      </c>
      <c r="B81">
        <v>-0.321084360618</v>
      </c>
      <c r="C81">
        <v>-1.14547320919</v>
      </c>
      <c r="D81">
        <v>0.82438884857600003</v>
      </c>
      <c r="E81">
        <v>17.835460251499999</v>
      </c>
      <c r="F81">
        <v>8.5099304367700004</v>
      </c>
      <c r="G81">
        <v>7.7570226907700004</v>
      </c>
      <c r="H81">
        <v>0.898713555389</v>
      </c>
      <c r="I81">
        <v>2.93133451875</v>
      </c>
    </row>
    <row r="82" spans="1:9" x14ac:dyDescent="0.25">
      <c r="A82">
        <v>2072</v>
      </c>
      <c r="B82">
        <v>-0.33395476724700002</v>
      </c>
      <c r="C82">
        <v>-1.15793219136</v>
      </c>
      <c r="D82">
        <v>0.82397742411700003</v>
      </c>
      <c r="E82">
        <v>17.8578448383</v>
      </c>
      <c r="F82">
        <v>8.5084116908199992</v>
      </c>
      <c r="G82">
        <v>7.7663470993399999</v>
      </c>
      <c r="H82">
        <v>0.89816753052599996</v>
      </c>
      <c r="I82">
        <v>2.9404162171600001</v>
      </c>
    </row>
    <row r="83" spans="1:9" x14ac:dyDescent="0.25">
      <c r="A83">
        <v>2073</v>
      </c>
      <c r="B83">
        <v>-0.34511969003800003</v>
      </c>
      <c r="C83">
        <v>-1.1687398608299999</v>
      </c>
      <c r="D83">
        <v>0.82362017079399996</v>
      </c>
      <c r="E83">
        <v>17.877276824100001</v>
      </c>
      <c r="F83">
        <v>8.5070959373499999</v>
      </c>
      <c r="G83">
        <v>7.7744410553299996</v>
      </c>
      <c r="H83">
        <v>0.89769409945199996</v>
      </c>
      <c r="I83">
        <v>2.94830102919</v>
      </c>
    </row>
    <row r="84" spans="1:9" x14ac:dyDescent="0.25">
      <c r="A84">
        <v>2074</v>
      </c>
      <c r="B84">
        <v>-0.35480626111399999</v>
      </c>
      <c r="C84">
        <v>-1.1781159852700001</v>
      </c>
      <c r="D84">
        <v>0.82330972415699999</v>
      </c>
      <c r="E84">
        <v>17.8941524066</v>
      </c>
      <c r="F84">
        <v>8.5059564107300005</v>
      </c>
      <c r="G84">
        <v>7.7814699646500003</v>
      </c>
      <c r="H84">
        <v>0.89728361809099999</v>
      </c>
      <c r="I84">
        <v>2.95514437855</v>
      </c>
    </row>
    <row r="85" spans="1:9" x14ac:dyDescent="0.25">
      <c r="A85">
        <v>2075</v>
      </c>
      <c r="B85">
        <v>-0.36321194636600002</v>
      </c>
      <c r="C85">
        <v>-1.1862516109500001</v>
      </c>
      <c r="D85">
        <v>0.82303966458400002</v>
      </c>
      <c r="E85">
        <v>17.9088165414</v>
      </c>
      <c r="F85">
        <v>8.5049699163699994</v>
      </c>
      <c r="G85">
        <v>7.7875778028299996</v>
      </c>
      <c r="H85">
        <v>0.89692771361000001</v>
      </c>
      <c r="I85">
        <v>2.9610818438700002</v>
      </c>
    </row>
    <row r="86" spans="1:9" x14ac:dyDescent="0.25">
      <c r="A86">
        <v>2076</v>
      </c>
      <c r="B86">
        <v>-0.37050845636800001</v>
      </c>
      <c r="C86">
        <v>-1.1933128425799999</v>
      </c>
      <c r="D86">
        <v>0.82280438621499996</v>
      </c>
      <c r="E86">
        <v>17.921569839699998</v>
      </c>
      <c r="F86">
        <v>8.5041163703299993</v>
      </c>
      <c r="G86">
        <v>7.7928900152800002</v>
      </c>
      <c r="H86">
        <v>0.896619117696</v>
      </c>
      <c r="I86">
        <v>2.9662315592200001</v>
      </c>
    </row>
    <row r="87" spans="1:9" x14ac:dyDescent="0.25">
      <c r="A87">
        <v>2077</v>
      </c>
      <c r="B87">
        <v>-0.37684517361100001</v>
      </c>
      <c r="C87">
        <v>-1.19944415585</v>
      </c>
      <c r="D87">
        <v>0.82259898224200001</v>
      </c>
      <c r="E87">
        <v>17.9326746226</v>
      </c>
      <c r="F87">
        <v>8.5033783941099994</v>
      </c>
      <c r="G87">
        <v>7.7975160617099997</v>
      </c>
      <c r="H87">
        <v>0.89635152117600003</v>
      </c>
      <c r="I87">
        <v>2.9706963289699999</v>
      </c>
    </row>
    <row r="88" spans="1:9" x14ac:dyDescent="0.25">
      <c r="A88">
        <v>2078</v>
      </c>
      <c r="B88">
        <v>-0.382352143586</v>
      </c>
      <c r="C88">
        <v>-1.2047712854099999</v>
      </c>
      <c r="D88">
        <v>0.822419141824</v>
      </c>
      <c r="E88">
        <v>17.9423602512</v>
      </c>
      <c r="F88">
        <v>8.5027409796800004</v>
      </c>
      <c r="G88">
        <v>7.8015516525799997</v>
      </c>
      <c r="H88">
        <v>0.89611944709400004</v>
      </c>
      <c r="I88">
        <v>2.9745655144600001</v>
      </c>
    </row>
    <row r="89" spans="1:9" x14ac:dyDescent="0.25">
      <c r="A89">
        <v>2079</v>
      </c>
      <c r="B89">
        <v>-0.38714270779799997</v>
      </c>
      <c r="C89">
        <v>-1.20940376739</v>
      </c>
      <c r="D89">
        <v>0.82226105958899998</v>
      </c>
      <c r="E89">
        <v>17.950827840100001</v>
      </c>
      <c r="F89">
        <v>8.5021911877599994</v>
      </c>
      <c r="G89">
        <v>7.8050807286400001</v>
      </c>
      <c r="H89">
        <v>0.895918140137</v>
      </c>
      <c r="I89">
        <v>2.9779167468400001</v>
      </c>
    </row>
    <row r="90" spans="1:9" x14ac:dyDescent="0.25">
      <c r="A90">
        <v>2080</v>
      </c>
      <c r="B90">
        <v>-0.39131580790100001</v>
      </c>
      <c r="C90">
        <v>-1.21343716288</v>
      </c>
      <c r="D90">
        <v>0.82212135497600003</v>
      </c>
      <c r="E90">
        <v>17.958254414799999</v>
      </c>
      <c r="F90">
        <v>8.5017178864700007</v>
      </c>
      <c r="G90">
        <v>7.8081772029499996</v>
      </c>
      <c r="H90">
        <v>0.89574347065799997</v>
      </c>
      <c r="I90">
        <v>2.98081732708</v>
      </c>
    </row>
    <row r="91" spans="1:9" x14ac:dyDescent="0.25">
      <c r="A91">
        <v>2081</v>
      </c>
      <c r="B91">
        <v>-0.39495801497100003</v>
      </c>
      <c r="C91">
        <v>-1.21695501324</v>
      </c>
      <c r="D91">
        <v>0.82199699826499995</v>
      </c>
      <c r="E91">
        <v>17.964796639300001</v>
      </c>
      <c r="F91">
        <v>8.5013115358399993</v>
      </c>
      <c r="G91">
        <v>7.8109065264400002</v>
      </c>
      <c r="H91">
        <v>0.89559185054400003</v>
      </c>
      <c r="I91">
        <v>2.9833255011299999</v>
      </c>
    </row>
    <row r="92" spans="1:9" x14ac:dyDescent="0.25">
      <c r="A92">
        <v>2082</v>
      </c>
      <c r="B92">
        <v>-0.398145319276</v>
      </c>
      <c r="C92">
        <v>-1.22003056104</v>
      </c>
      <c r="D92">
        <v>0.82188524175900002</v>
      </c>
      <c r="E92">
        <v>17.970594178700001</v>
      </c>
      <c r="F92">
        <v>8.5009640120699999</v>
      </c>
      <c r="G92">
        <v>7.8133270993300004</v>
      </c>
      <c r="H92">
        <v>0.895460159772</v>
      </c>
      <c r="I92">
        <v>2.98549172372</v>
      </c>
    </row>
    <row r="93" spans="1:9" x14ac:dyDescent="0.25">
      <c r="A93">
        <v>2083</v>
      </c>
      <c r="B93">
        <v>-0.40094472274800003</v>
      </c>
      <c r="C93">
        <v>-1.2227282829399999</v>
      </c>
      <c r="D93">
        <v>0.82178356018999998</v>
      </c>
      <c r="E93">
        <v>17.975772702299999</v>
      </c>
      <c r="F93">
        <v>8.5006684217699995</v>
      </c>
      <c r="G93">
        <v>7.81549152882</v>
      </c>
      <c r="H93">
        <v>0.89534568360099998</v>
      </c>
      <c r="I93">
        <v>2.9873593653000001</v>
      </c>
    </row>
    <row r="94" spans="1:9" x14ac:dyDescent="0.25">
      <c r="A94">
        <v>2084</v>
      </c>
      <c r="B94">
        <v>-0.403415660718</v>
      </c>
      <c r="C94">
        <v>-1.22510524868</v>
      </c>
      <c r="D94">
        <v>0.82168958796199998</v>
      </c>
      <c r="E94">
        <v>17.980446732899999</v>
      </c>
      <c r="F94">
        <v>8.5004189983299998</v>
      </c>
      <c r="G94">
        <v>7.8174478352600003</v>
      </c>
      <c r="H94">
        <v>0.89524605551600001</v>
      </c>
      <c r="I94">
        <v>2.98896576967</v>
      </c>
    </row>
    <row r="95" spans="1:9" x14ac:dyDescent="0.25">
      <c r="A95">
        <v>2085</v>
      </c>
      <c r="B95">
        <v>-0.40561128423300002</v>
      </c>
      <c r="C95">
        <v>-1.22721234604</v>
      </c>
      <c r="D95">
        <v>0.82160106180299997</v>
      </c>
      <c r="E95">
        <v>17.984722276199999</v>
      </c>
      <c r="F95">
        <v>8.5002109848800007</v>
      </c>
      <c r="G95">
        <v>7.8192405541400003</v>
      </c>
      <c r="H95">
        <v>0.89515920902400004</v>
      </c>
      <c r="I95">
        <v>2.99034286907</v>
      </c>
    </row>
    <row r="96" spans="1:9" x14ac:dyDescent="0.25">
      <c r="A96">
        <v>2086</v>
      </c>
      <c r="B96">
        <v>-0.40757963099200001</v>
      </c>
      <c r="C96">
        <v>-1.22909539385</v>
      </c>
      <c r="D96">
        <v>0.82151576286200001</v>
      </c>
      <c r="E96">
        <v>17.988699342499999</v>
      </c>
      <c r="F96">
        <v>8.5000405511799997</v>
      </c>
      <c r="G96">
        <v>7.8209118047599997</v>
      </c>
      <c r="H96">
        <v>0.89508333450099997</v>
      </c>
      <c r="I96">
        <v>2.9915178184100002</v>
      </c>
    </row>
    <row r="97" spans="1:9" x14ac:dyDescent="0.25">
      <c r="A97">
        <v>2087</v>
      </c>
      <c r="B97">
        <v>-0.40936471754499998</v>
      </c>
      <c r="C97">
        <v>-1.23079617463</v>
      </c>
      <c r="D97">
        <v>0.82143145708300003</v>
      </c>
      <c r="E97">
        <v>17.992474446999999</v>
      </c>
      <c r="F97">
        <v>8.4999047281200006</v>
      </c>
      <c r="G97">
        <v>7.8225023482199996</v>
      </c>
      <c r="H97">
        <v>0.89501684132600001</v>
      </c>
      <c r="I97">
        <v>2.9925134673799998</v>
      </c>
    </row>
    <row r="98" spans="1:9" x14ac:dyDescent="0.25">
      <c r="A98">
        <v>2088</v>
      </c>
      <c r="B98">
        <v>-0.41100756644399999</v>
      </c>
      <c r="C98">
        <v>-1.2323533978700001</v>
      </c>
      <c r="D98">
        <v>0.82134583142299999</v>
      </c>
      <c r="E98">
        <v>17.9961431266</v>
      </c>
      <c r="F98">
        <v>8.4998013745099996</v>
      </c>
      <c r="G98">
        <v>7.8240526589000003</v>
      </c>
      <c r="H98">
        <v>0.89495832389200003</v>
      </c>
      <c r="I98">
        <v>2.99334884133</v>
      </c>
    </row>
    <row r="99" spans="1:9" x14ac:dyDescent="0.25">
      <c r="A99">
        <v>2089</v>
      </c>
      <c r="B99">
        <v>-0.412547202211</v>
      </c>
      <c r="C99">
        <v>-1.23380362827</v>
      </c>
      <c r="D99">
        <v>0.82125642606100002</v>
      </c>
      <c r="E99">
        <v>17.999802545000001</v>
      </c>
      <c r="F99">
        <v>8.4997291524600005</v>
      </c>
      <c r="G99">
        <v>7.8256040309300001</v>
      </c>
      <c r="H99">
        <v>0.89490653168099998</v>
      </c>
      <c r="I99">
        <v>2.9940394113700002</v>
      </c>
    </row>
    <row r="100" spans="1:9" x14ac:dyDescent="0.25">
      <c r="A100">
        <v>2090</v>
      </c>
      <c r="B100">
        <v>-0.41402164709200001</v>
      </c>
      <c r="C100">
        <v>-1.23518220634</v>
      </c>
      <c r="D100">
        <v>0.82116055925200004</v>
      </c>
      <c r="E100">
        <v>18.003554272700001</v>
      </c>
      <c r="F100">
        <v>8.4996875243800005</v>
      </c>
      <c r="G100">
        <v>7.8271997720000002</v>
      </c>
      <c r="H100">
        <v>0.89486034164799999</v>
      </c>
      <c r="I100">
        <v>2.9945973889099999</v>
      </c>
    </row>
    <row r="101" spans="1:9" x14ac:dyDescent="0.25">
      <c r="A101">
        <v>2091</v>
      </c>
      <c r="B101">
        <v>-0.41546892298900001</v>
      </c>
      <c r="C101">
        <v>-1.23652416372</v>
      </c>
      <c r="D101">
        <v>0.82105524073400005</v>
      </c>
      <c r="E101">
        <v>18.007507330999999</v>
      </c>
      <c r="F101">
        <v>8.4996767872800003</v>
      </c>
      <c r="G101">
        <v>7.8288865028499997</v>
      </c>
      <c r="H101">
        <v>0.89481873311500004</v>
      </c>
      <c r="I101">
        <v>2.9950319103699998</v>
      </c>
    </row>
    <row r="102" spans="1:9" x14ac:dyDescent="0.25">
      <c r="A102">
        <v>2092</v>
      </c>
      <c r="B102">
        <v>-0.41692811228299997</v>
      </c>
      <c r="C102">
        <v>-1.2378651874</v>
      </c>
      <c r="D102">
        <v>0.82093707511699998</v>
      </c>
      <c r="E102">
        <v>18.011781564500001</v>
      </c>
      <c r="F102">
        <v>8.4996981102299998</v>
      </c>
      <c r="G102">
        <v>7.8307156072000002</v>
      </c>
      <c r="H102">
        <v>0.89478076441599996</v>
      </c>
      <c r="I102">
        <v>3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2"/>
  <sheetViews>
    <sheetView workbookViewId="0">
      <pane ySplit="1" topLeftCell="A81" activePane="bottomLeft" state="frozen"/>
      <selection activeCell="F15" sqref="F15:G15"/>
      <selection pane="bottomLeft" activeCell="F15" sqref="F15:G15"/>
    </sheetView>
  </sheetViews>
  <sheetFormatPr defaultRowHeight="15" x14ac:dyDescent="0.25"/>
  <sheetData>
    <row r="1" spans="1:9" x14ac:dyDescent="0.25">
      <c r="A1" t="s">
        <v>263</v>
      </c>
      <c r="B1" t="s">
        <v>264</v>
      </c>
      <c r="C1" t="s">
        <v>265</v>
      </c>
      <c r="D1" t="s">
        <v>266</v>
      </c>
      <c r="E1" t="s">
        <v>267</v>
      </c>
      <c r="F1" t="s">
        <v>73</v>
      </c>
      <c r="G1" t="s">
        <v>74</v>
      </c>
      <c r="H1" t="s">
        <v>268</v>
      </c>
      <c r="I1" t="s">
        <v>269</v>
      </c>
    </row>
    <row r="2" spans="1:9" x14ac:dyDescent="0.25">
      <c r="A2">
        <v>1992</v>
      </c>
      <c r="B2">
        <v>-0.53216705200000003</v>
      </c>
      <c r="C2">
        <v>-0.26608350310099999</v>
      </c>
      <c r="D2">
        <v>-0.26608354889899999</v>
      </c>
      <c r="E2">
        <v>20.0189622742</v>
      </c>
      <c r="F2">
        <v>19.6896001878</v>
      </c>
      <c r="G2">
        <v>4.3720975511000004</v>
      </c>
      <c r="H2">
        <v>1.0000000011000001</v>
      </c>
      <c r="I2">
        <v>-2.87005204998</v>
      </c>
    </row>
    <row r="3" spans="1:9" x14ac:dyDescent="0.25">
      <c r="A3">
        <v>1993</v>
      </c>
      <c r="B3">
        <v>-0.94785351900000003</v>
      </c>
      <c r="C3">
        <v>-0.59349866806100005</v>
      </c>
      <c r="D3">
        <v>-0.35435485093899999</v>
      </c>
      <c r="E3">
        <v>20.588407098800001</v>
      </c>
      <c r="F3">
        <v>19.009392357300001</v>
      </c>
      <c r="G3">
        <v>4.4991335760000002</v>
      </c>
      <c r="H3">
        <v>0.96933088621399999</v>
      </c>
      <c r="I3">
        <v>3.02449932092</v>
      </c>
    </row>
    <row r="4" spans="1:9" x14ac:dyDescent="0.25">
      <c r="A4">
        <v>1994</v>
      </c>
      <c r="B4">
        <v>-1.2642294220000001</v>
      </c>
      <c r="C4">
        <v>-0.90840390291799999</v>
      </c>
      <c r="D4">
        <v>-0.355825519082</v>
      </c>
      <c r="E4">
        <v>20.822145534899999</v>
      </c>
      <c r="F4">
        <v>18.6539868787</v>
      </c>
      <c r="G4">
        <v>4.7388686727099998</v>
      </c>
      <c r="H4">
        <v>0.95505120922499998</v>
      </c>
      <c r="I4">
        <v>2.0722341872099999</v>
      </c>
    </row>
    <row r="5" spans="1:9" x14ac:dyDescent="0.25">
      <c r="A5">
        <v>1995</v>
      </c>
      <c r="B5">
        <v>-1.170391827</v>
      </c>
      <c r="C5">
        <v>-0.84981096256800004</v>
      </c>
      <c r="D5">
        <v>-0.32058086443200001</v>
      </c>
      <c r="E5">
        <v>20.788906305499999</v>
      </c>
      <c r="F5">
        <v>18.2604450392</v>
      </c>
      <c r="G5">
        <v>4.8178757071099998</v>
      </c>
      <c r="H5">
        <v>0.95299775648399998</v>
      </c>
      <c r="I5">
        <v>2.1001989454299999</v>
      </c>
    </row>
    <row r="6" spans="1:9" x14ac:dyDescent="0.25">
      <c r="A6">
        <v>1996</v>
      </c>
      <c r="B6">
        <v>-1.1888595340000001</v>
      </c>
      <c r="C6">
        <v>-0.87262265250100002</v>
      </c>
      <c r="D6">
        <v>-0.31623688149899998</v>
      </c>
      <c r="E6">
        <v>21.078954807999999</v>
      </c>
      <c r="F6">
        <v>17.889783318799999</v>
      </c>
      <c r="G6">
        <v>4.9714027960899996</v>
      </c>
      <c r="H6">
        <v>0.94840297182199995</v>
      </c>
      <c r="I6">
        <v>2.1641133755799999</v>
      </c>
    </row>
    <row r="7" spans="1:9" x14ac:dyDescent="0.25">
      <c r="A7">
        <v>1997</v>
      </c>
      <c r="B7">
        <v>-1.184875414</v>
      </c>
      <c r="C7">
        <v>-0.87310360603299997</v>
      </c>
      <c r="D7">
        <v>-0.31177180796699999</v>
      </c>
      <c r="E7">
        <v>21.198102509400002</v>
      </c>
      <c r="F7">
        <v>17.505769031900002</v>
      </c>
      <c r="G7">
        <v>5.0868058975099997</v>
      </c>
      <c r="H7">
        <v>0.94477894727800005</v>
      </c>
      <c r="I7">
        <v>2.0627046351099998</v>
      </c>
    </row>
    <row r="8" spans="1:9" x14ac:dyDescent="0.25">
      <c r="A8">
        <v>1998</v>
      </c>
      <c r="B8">
        <v>-1.790036527</v>
      </c>
      <c r="C8">
        <v>-1.3521922282200001</v>
      </c>
      <c r="D8">
        <v>-0.43784429877800002</v>
      </c>
      <c r="E8">
        <v>22.168120703300001</v>
      </c>
      <c r="F8">
        <v>17.049705851500001</v>
      </c>
      <c r="G8">
        <v>5.4210490363700004</v>
      </c>
      <c r="H8">
        <v>0.91744464374400003</v>
      </c>
      <c r="I8">
        <v>2.0619748463900001</v>
      </c>
    </row>
    <row r="9" spans="1:9" x14ac:dyDescent="0.25">
      <c r="A9">
        <v>1999</v>
      </c>
      <c r="B9">
        <v>-2.6561497219999999</v>
      </c>
      <c r="C9">
        <v>-2.0279583768</v>
      </c>
      <c r="D9">
        <v>-0.62819134520099995</v>
      </c>
      <c r="E9">
        <v>23.367450806000001</v>
      </c>
      <c r="F9">
        <v>16.546169909700001</v>
      </c>
      <c r="G9">
        <v>5.8293345829699996</v>
      </c>
      <c r="H9">
        <v>0.87973298973500003</v>
      </c>
      <c r="I9">
        <v>2.08922392202</v>
      </c>
    </row>
    <row r="10" spans="1:9" x14ac:dyDescent="0.25">
      <c r="A10">
        <v>2000</v>
      </c>
      <c r="B10">
        <v>-3.653935905</v>
      </c>
      <c r="C10">
        <v>-2.80242761436</v>
      </c>
      <c r="D10">
        <v>-0.85150829063599998</v>
      </c>
      <c r="E10">
        <v>24.978390331899998</v>
      </c>
      <c r="F10">
        <v>16.0691591372</v>
      </c>
      <c r="G10">
        <v>6.3600495931900003</v>
      </c>
      <c r="H10">
        <v>0.83779313959000001</v>
      </c>
      <c r="I10">
        <v>2.5093234083599998</v>
      </c>
    </row>
    <row r="11" spans="1:9" x14ac:dyDescent="0.25">
      <c r="A11">
        <v>2001</v>
      </c>
      <c r="B11">
        <v>-3.4711630800000002</v>
      </c>
      <c r="C11">
        <v>-2.6294129689800001</v>
      </c>
      <c r="D11">
        <v>-0.84175011101599995</v>
      </c>
      <c r="E11">
        <v>24.356489830400001</v>
      </c>
      <c r="F11">
        <v>15.6781489838</v>
      </c>
      <c r="G11">
        <v>6.3071636417699999</v>
      </c>
      <c r="H11">
        <v>0.84260414241500003</v>
      </c>
      <c r="I11">
        <v>2.2715828123300001</v>
      </c>
    </row>
    <row r="12" spans="1:9" x14ac:dyDescent="0.25">
      <c r="A12">
        <v>2002</v>
      </c>
      <c r="B12">
        <v>-3.8843088130000001</v>
      </c>
      <c r="C12">
        <v>-2.9313748902999999</v>
      </c>
      <c r="D12">
        <v>-0.95293392270199995</v>
      </c>
      <c r="E12">
        <v>24.684326289400001</v>
      </c>
      <c r="F12">
        <v>15.229645611600001</v>
      </c>
      <c r="G12">
        <v>6.5112848953300002</v>
      </c>
      <c r="H12">
        <v>0.82288744998399999</v>
      </c>
      <c r="I12">
        <v>2.2575782074999999</v>
      </c>
    </row>
    <row r="13" spans="1:9" x14ac:dyDescent="0.25">
      <c r="A13">
        <v>2003</v>
      </c>
      <c r="B13">
        <v>-4.375059727</v>
      </c>
      <c r="C13">
        <v>-3.29724543719</v>
      </c>
      <c r="D13">
        <v>-1.07781428981</v>
      </c>
      <c r="E13">
        <v>25.464062588400001</v>
      </c>
      <c r="F13">
        <v>14.831092032200001</v>
      </c>
      <c r="G13">
        <v>6.8412209107099997</v>
      </c>
      <c r="H13">
        <v>0.80105142452099998</v>
      </c>
      <c r="I13">
        <v>2.19840850295</v>
      </c>
    </row>
    <row r="14" spans="1:9" x14ac:dyDescent="0.25">
      <c r="A14">
        <v>2004</v>
      </c>
      <c r="B14">
        <v>-5.044440281</v>
      </c>
      <c r="C14">
        <v>-3.8061607905699999</v>
      </c>
      <c r="D14">
        <v>-1.2382794904300001</v>
      </c>
      <c r="E14">
        <v>26.858745020899999</v>
      </c>
      <c r="F14">
        <v>14.4681533707</v>
      </c>
      <c r="G14">
        <v>7.3516252198699998</v>
      </c>
      <c r="H14">
        <v>0.77321051141499997</v>
      </c>
      <c r="I14">
        <v>2.2775931683200001</v>
      </c>
    </row>
    <row r="15" spans="1:9" x14ac:dyDescent="0.25">
      <c r="A15">
        <v>2005</v>
      </c>
      <c r="B15">
        <v>-5.5079923930000003</v>
      </c>
      <c r="C15">
        <v>-4.1498542716099998</v>
      </c>
      <c r="D15">
        <v>-1.3581381213899999</v>
      </c>
      <c r="E15">
        <v>28.118743683200002</v>
      </c>
      <c r="F15">
        <v>14.165171839299999</v>
      </c>
      <c r="G15">
        <v>7.8336986741399999</v>
      </c>
      <c r="H15">
        <v>0.755096815473</v>
      </c>
      <c r="I15">
        <v>2.3904501521000001</v>
      </c>
    </row>
    <row r="16" spans="1:9" x14ac:dyDescent="0.25">
      <c r="A16">
        <v>2006</v>
      </c>
      <c r="B16">
        <v>-5.5644166019999997</v>
      </c>
      <c r="C16">
        <v>-4.16895681936</v>
      </c>
      <c r="D16">
        <v>-1.3954597826399999</v>
      </c>
      <c r="E16">
        <v>28.6909780031</v>
      </c>
      <c r="F16">
        <v>13.912461995399999</v>
      </c>
      <c r="G16">
        <v>8.1252495250799992</v>
      </c>
      <c r="H16">
        <v>0.75384158710399995</v>
      </c>
      <c r="I16">
        <v>2.5322869013</v>
      </c>
    </row>
    <row r="17" spans="1:9" x14ac:dyDescent="0.25">
      <c r="A17">
        <v>2007</v>
      </c>
      <c r="B17">
        <v>-4.9635298670000001</v>
      </c>
      <c r="C17">
        <v>-3.6630803297800001</v>
      </c>
      <c r="D17">
        <v>-1.30044953722</v>
      </c>
      <c r="E17">
        <v>28.021435677300001</v>
      </c>
      <c r="F17">
        <v>13.717420430600001</v>
      </c>
      <c r="G17">
        <v>8.0450505955199993</v>
      </c>
      <c r="H17">
        <v>0.78010989684599996</v>
      </c>
      <c r="I17">
        <v>2.12174843251</v>
      </c>
    </row>
    <row r="18" spans="1:9" x14ac:dyDescent="0.25">
      <c r="A18">
        <v>2008</v>
      </c>
      <c r="B18">
        <v>-4.9128313830000003</v>
      </c>
      <c r="C18">
        <v>-3.5927297167400001</v>
      </c>
      <c r="D18">
        <v>-1.32010166626</v>
      </c>
      <c r="E18">
        <v>27.632464988700001</v>
      </c>
      <c r="F18">
        <v>13.377397459100001</v>
      </c>
      <c r="G18">
        <v>8.0593245356499992</v>
      </c>
      <c r="H18">
        <v>0.78043779524599999</v>
      </c>
      <c r="I18">
        <v>2.7865354254899999</v>
      </c>
    </row>
    <row r="19" spans="1:9" x14ac:dyDescent="0.25">
      <c r="A19">
        <v>2009</v>
      </c>
      <c r="B19">
        <v>-2.742965732</v>
      </c>
      <c r="C19">
        <v>-1.86210307671</v>
      </c>
      <c r="D19">
        <v>-0.88086265528899999</v>
      </c>
      <c r="E19">
        <v>23.7523831731</v>
      </c>
      <c r="F19">
        <v>13.2554973871</v>
      </c>
      <c r="G19">
        <v>6.98563204455</v>
      </c>
      <c r="H19">
        <v>0.87424873730200003</v>
      </c>
      <c r="I19">
        <v>1.55042300379</v>
      </c>
    </row>
    <row r="20" spans="1:9" x14ac:dyDescent="0.25">
      <c r="A20">
        <v>2010</v>
      </c>
      <c r="B20">
        <v>-3.4261313520000001</v>
      </c>
      <c r="C20">
        <v>-2.3949758969600001</v>
      </c>
      <c r="D20">
        <v>-1.0311554550399999</v>
      </c>
      <c r="E20">
        <v>25.120977322800002</v>
      </c>
      <c r="F20">
        <v>12.921200261399999</v>
      </c>
      <c r="G20">
        <v>7.5068447117000003</v>
      </c>
      <c r="H20">
        <v>0.84221202699700004</v>
      </c>
      <c r="I20">
        <v>1.72488601709</v>
      </c>
    </row>
    <row r="21" spans="1:9" x14ac:dyDescent="0.25">
      <c r="A21">
        <v>2011</v>
      </c>
      <c r="B21">
        <v>-3.7369747200000001</v>
      </c>
      <c r="C21">
        <v>-2.6358743551299999</v>
      </c>
      <c r="D21">
        <v>-1.10110036487</v>
      </c>
      <c r="E21">
        <v>26.430769965300001</v>
      </c>
      <c r="F21">
        <v>12.701307636899999</v>
      </c>
      <c r="G21">
        <v>8.0149281113100006</v>
      </c>
      <c r="H21">
        <v>0.82966931247300002</v>
      </c>
      <c r="I21">
        <v>1.8809037558199999</v>
      </c>
    </row>
    <row r="22" spans="1:9" x14ac:dyDescent="0.25">
      <c r="A22">
        <v>2012</v>
      </c>
      <c r="B22">
        <v>-3.5153929910000001</v>
      </c>
      <c r="C22">
        <v>-2.4558520719499999</v>
      </c>
      <c r="D22">
        <v>-1.05954091905</v>
      </c>
      <c r="E22">
        <v>26.970414314799999</v>
      </c>
      <c r="F22">
        <v>12.5511260886</v>
      </c>
      <c r="G22">
        <v>8.2835417190699996</v>
      </c>
      <c r="H22">
        <v>0.84232413726699995</v>
      </c>
      <c r="I22">
        <v>1.9963218271400001</v>
      </c>
    </row>
    <row r="23" spans="1:9" x14ac:dyDescent="0.25">
      <c r="A23">
        <v>2013</v>
      </c>
      <c r="B23">
        <v>-2.65101110745</v>
      </c>
      <c r="C23">
        <v>-1.77415221764</v>
      </c>
      <c r="D23">
        <v>-0.87685888981100002</v>
      </c>
      <c r="E23">
        <v>26.481963401400002</v>
      </c>
      <c r="F23">
        <v>12.4640854691</v>
      </c>
      <c r="G23">
        <v>8.2205857304599999</v>
      </c>
      <c r="H23">
        <v>0.88483457864299997</v>
      </c>
      <c r="I23">
        <v>1.78580133833</v>
      </c>
    </row>
    <row r="24" spans="1:9" x14ac:dyDescent="0.25">
      <c r="A24">
        <v>2014</v>
      </c>
      <c r="B24">
        <v>-1.8872254044100001</v>
      </c>
      <c r="C24">
        <v>-1.1715516802199999</v>
      </c>
      <c r="D24">
        <v>-0.71567372419099995</v>
      </c>
      <c r="E24">
        <v>25.6454325409</v>
      </c>
      <c r="F24">
        <v>12.301773541099999</v>
      </c>
      <c r="G24">
        <v>8.0499643614000007</v>
      </c>
      <c r="H24">
        <v>0.92110398287999995</v>
      </c>
      <c r="I24">
        <v>1.62698767415</v>
      </c>
    </row>
    <row r="25" spans="1:9" x14ac:dyDescent="0.25">
      <c r="A25">
        <v>2015</v>
      </c>
      <c r="B25">
        <v>-1.2251810355499999</v>
      </c>
      <c r="C25">
        <v>-0.65326763614299999</v>
      </c>
      <c r="D25">
        <v>-0.57191339940899999</v>
      </c>
      <c r="E25">
        <v>24.820423571900001</v>
      </c>
      <c r="F25">
        <v>12.110858182899999</v>
      </c>
      <c r="G25">
        <v>7.8787760365699997</v>
      </c>
      <c r="H25">
        <v>0.95194183192799997</v>
      </c>
      <c r="I25">
        <v>1.51179758187</v>
      </c>
    </row>
    <row r="26" spans="1:9" x14ac:dyDescent="0.25">
      <c r="A26">
        <v>2016</v>
      </c>
      <c r="B26">
        <v>-0.65107507864299996</v>
      </c>
      <c r="C26">
        <v>-0.20720323907400001</v>
      </c>
      <c r="D26">
        <v>-0.44387183956999998</v>
      </c>
      <c r="E26">
        <v>24.1453134791</v>
      </c>
      <c r="F26">
        <v>11.9140256121</v>
      </c>
      <c r="G26">
        <v>7.7499902225600001</v>
      </c>
      <c r="H26">
        <v>0.97868114011999996</v>
      </c>
      <c r="I26">
        <v>1.4211667590299999</v>
      </c>
    </row>
    <row r="27" spans="1:9" x14ac:dyDescent="0.25">
      <c r="A27">
        <v>2017</v>
      </c>
      <c r="B27">
        <v>-0.18058096739099999</v>
      </c>
      <c r="C27" s="50">
        <v>0.15156234523000001</v>
      </c>
      <c r="D27">
        <v>-0.332143312621</v>
      </c>
      <c r="E27">
        <v>23.968048463599999</v>
      </c>
      <c r="F27">
        <v>11.7461054057</v>
      </c>
      <c r="G27">
        <v>7.7763485834099999</v>
      </c>
      <c r="H27">
        <v>1.0013751854799999</v>
      </c>
      <c r="I27">
        <v>1.3499306170600001</v>
      </c>
    </row>
    <row r="28" spans="1:9" x14ac:dyDescent="0.25">
      <c r="A28">
        <v>2018</v>
      </c>
      <c r="B28">
        <v>0.237800527831</v>
      </c>
      <c r="C28">
        <v>0.47129124422899998</v>
      </c>
      <c r="D28">
        <v>-0.23349071639800001</v>
      </c>
      <c r="E28">
        <v>23.472352610600002</v>
      </c>
      <c r="F28">
        <v>11.5311247924</v>
      </c>
      <c r="G28">
        <v>7.6994188316200001</v>
      </c>
      <c r="H28">
        <v>1.02042188544</v>
      </c>
      <c r="I28">
        <v>1.29503826139</v>
      </c>
    </row>
    <row r="29" spans="1:9" x14ac:dyDescent="0.25">
      <c r="A29">
        <v>2019</v>
      </c>
      <c r="B29">
        <v>0.60184613961599998</v>
      </c>
      <c r="C29">
        <v>0.74686596275200001</v>
      </c>
      <c r="D29">
        <v>-0.14501982313600001</v>
      </c>
      <c r="E29">
        <v>22.916479832099999</v>
      </c>
      <c r="F29">
        <v>11.2983240127</v>
      </c>
      <c r="G29">
        <v>7.5995244161000004</v>
      </c>
      <c r="H29">
        <v>1.0362877151100001</v>
      </c>
      <c r="I29">
        <v>1.2553532414499999</v>
      </c>
    </row>
    <row r="30" spans="1:9" x14ac:dyDescent="0.25">
      <c r="A30">
        <v>2020</v>
      </c>
      <c r="B30">
        <v>0.89932131630400003</v>
      </c>
      <c r="C30">
        <v>0.96621449694399997</v>
      </c>
      <c r="D30">
        <v>-6.6893180639599994E-2</v>
      </c>
      <c r="E30">
        <v>22.6793748654</v>
      </c>
      <c r="F30">
        <v>11.085124160399999</v>
      </c>
      <c r="G30">
        <v>7.60097656713</v>
      </c>
      <c r="H30">
        <v>1.0494342115299999</v>
      </c>
      <c r="I30">
        <v>1.2249673351699999</v>
      </c>
    </row>
    <row r="31" spans="1:9" x14ac:dyDescent="0.25">
      <c r="A31">
        <v>2021</v>
      </c>
      <c r="B31">
        <v>1.1546758258000001</v>
      </c>
      <c r="C31">
        <v>1.14933754413</v>
      </c>
      <c r="D31">
        <v>5.3382816680500001E-3</v>
      </c>
      <c r="E31">
        <v>22.431682710400001</v>
      </c>
      <c r="F31">
        <v>10.8625209403</v>
      </c>
      <c r="G31">
        <v>7.5979442204399996</v>
      </c>
      <c r="H31">
        <v>1.0599228764499999</v>
      </c>
      <c r="I31">
        <v>1.1992941000799999</v>
      </c>
    </row>
    <row r="32" spans="1:9" x14ac:dyDescent="0.25">
      <c r="A32">
        <v>2022</v>
      </c>
      <c r="B32">
        <v>1.3773143667300001</v>
      </c>
      <c r="C32">
        <v>1.3067388022899999</v>
      </c>
      <c r="D32" s="50">
        <v>7.05755644412E-2</v>
      </c>
      <c r="E32">
        <v>22.048694183199999</v>
      </c>
      <c r="F32">
        <v>10.621934810699999</v>
      </c>
      <c r="G32">
        <v>7.5474656899700001</v>
      </c>
      <c r="H32">
        <v>1.0682618501600001</v>
      </c>
      <c r="I32">
        <v>1.1820980343700001</v>
      </c>
    </row>
    <row r="33" spans="1:9" x14ac:dyDescent="0.25">
      <c r="A33">
        <v>2023</v>
      </c>
      <c r="B33">
        <v>1.53532862246</v>
      </c>
      <c r="C33">
        <v>1.40890700408</v>
      </c>
      <c r="D33" s="50">
        <v>0.12642161837999999</v>
      </c>
      <c r="E33">
        <v>22.252632671699999</v>
      </c>
      <c r="F33">
        <v>10.427076957200001</v>
      </c>
      <c r="G33">
        <v>7.69409380921</v>
      </c>
      <c r="H33">
        <v>1.07482968876</v>
      </c>
      <c r="I33">
        <v>1.16654683371</v>
      </c>
    </row>
    <row r="34" spans="1:9" x14ac:dyDescent="0.25">
      <c r="A34">
        <v>2024</v>
      </c>
      <c r="B34">
        <v>1.6802902093400001</v>
      </c>
      <c r="C34">
        <v>1.50470238121</v>
      </c>
      <c r="D34" s="50">
        <v>0.175587828137</v>
      </c>
      <c r="E34">
        <v>22.012583965499999</v>
      </c>
      <c r="F34">
        <v>10.190186430400001</v>
      </c>
      <c r="G34">
        <v>7.6895081586799998</v>
      </c>
      <c r="H34">
        <v>1.0797225017100001</v>
      </c>
      <c r="I34">
        <v>1.1544052569700001</v>
      </c>
    </row>
    <row r="35" spans="1:9" x14ac:dyDescent="0.25">
      <c r="A35">
        <v>2025</v>
      </c>
      <c r="B35">
        <v>1.79804712984</v>
      </c>
      <c r="C35">
        <v>1.57825026069</v>
      </c>
      <c r="D35" s="50">
        <v>0.21979686914800001</v>
      </c>
      <c r="E35">
        <v>21.7918388804</v>
      </c>
      <c r="F35">
        <v>9.9530464874300009</v>
      </c>
      <c r="G35">
        <v>7.6896156584600002</v>
      </c>
      <c r="H35">
        <v>1.08318641873</v>
      </c>
      <c r="I35">
        <v>1.14934147839</v>
      </c>
    </row>
    <row r="36" spans="1:9" x14ac:dyDescent="0.25">
      <c r="A36">
        <v>2026</v>
      </c>
      <c r="B36">
        <v>1.89030533897</v>
      </c>
      <c r="C36">
        <v>1.6341373527700001</v>
      </c>
      <c r="D36" s="50">
        <v>0.25616798620199999</v>
      </c>
      <c r="E36">
        <v>21.6675576791</v>
      </c>
      <c r="F36">
        <v>9.7244372215299997</v>
      </c>
      <c r="G36">
        <v>7.7211693394100003</v>
      </c>
      <c r="H36">
        <v>1.0861433926399999</v>
      </c>
      <c r="I36">
        <v>1.1447047206300001</v>
      </c>
    </row>
    <row r="37" spans="1:9" x14ac:dyDescent="0.25">
      <c r="A37">
        <v>2027</v>
      </c>
      <c r="B37">
        <v>1.96527910156</v>
      </c>
      <c r="C37">
        <v>1.67655399823</v>
      </c>
      <c r="D37">
        <v>0.28872510333000001</v>
      </c>
      <c r="E37">
        <v>21.4794354241</v>
      </c>
      <c r="F37">
        <v>9.4905637875100002</v>
      </c>
      <c r="G37">
        <v>7.72889906259</v>
      </c>
      <c r="H37">
        <v>1.08802098522</v>
      </c>
      <c r="I37">
        <v>1.1423121755100001</v>
      </c>
    </row>
    <row r="38" spans="1:9" x14ac:dyDescent="0.25">
      <c r="A38">
        <v>2028</v>
      </c>
      <c r="B38">
        <v>2.0230751288</v>
      </c>
      <c r="C38">
        <v>1.70490042546</v>
      </c>
      <c r="D38">
        <v>0.31817470334199999</v>
      </c>
      <c r="E38">
        <v>21.298202358699999</v>
      </c>
      <c r="F38">
        <v>9.2579983555599998</v>
      </c>
      <c r="G38">
        <v>7.7373562044100002</v>
      </c>
      <c r="H38">
        <v>1.0889665132599999</v>
      </c>
      <c r="I38">
        <v>1.1419226498899999</v>
      </c>
    </row>
    <row r="39" spans="1:9" x14ac:dyDescent="0.25">
      <c r="A39">
        <v>2029</v>
      </c>
      <c r="B39">
        <v>2.0663097581200001</v>
      </c>
      <c r="C39">
        <v>1.7213061618200001</v>
      </c>
      <c r="D39">
        <v>0.345003596297</v>
      </c>
      <c r="E39">
        <v>21.120189737899999</v>
      </c>
      <c r="F39">
        <v>9.0271133085099997</v>
      </c>
      <c r="G39">
        <v>7.7452564409400004</v>
      </c>
      <c r="H39">
        <v>1.08910471277</v>
      </c>
      <c r="I39">
        <v>1.1432012388999999</v>
      </c>
    </row>
    <row r="40" spans="1:9" x14ac:dyDescent="0.25">
      <c r="A40">
        <v>2030</v>
      </c>
      <c r="B40">
        <v>2.09738064075</v>
      </c>
      <c r="C40">
        <v>1.72769938012</v>
      </c>
      <c r="D40">
        <v>0.36968126063399998</v>
      </c>
      <c r="E40">
        <v>20.9418804098</v>
      </c>
      <c r="F40">
        <v>8.7982212951100003</v>
      </c>
      <c r="G40">
        <v>7.75132337331</v>
      </c>
      <c r="H40">
        <v>1.0885462186599999</v>
      </c>
      <c r="I40">
        <v>1.1471879248000001</v>
      </c>
    </row>
    <row r="41" spans="1:9" x14ac:dyDescent="0.25">
      <c r="A41">
        <v>2031</v>
      </c>
      <c r="B41">
        <v>2.0947289410600001</v>
      </c>
      <c r="C41">
        <v>1.71942349527</v>
      </c>
      <c r="D41">
        <v>0.375305445786</v>
      </c>
      <c r="E41">
        <v>20.846242382700002</v>
      </c>
      <c r="F41">
        <v>8.5775776479600001</v>
      </c>
      <c r="G41">
        <v>7.7837419201699998</v>
      </c>
      <c r="H41">
        <v>1.08847007227</v>
      </c>
      <c r="I41">
        <v>1.1669082441800001</v>
      </c>
    </row>
    <row r="42" spans="1:9" x14ac:dyDescent="0.25">
      <c r="A42">
        <v>2032</v>
      </c>
      <c r="B42">
        <v>2.0857448026399998</v>
      </c>
      <c r="C42">
        <v>1.70610339565</v>
      </c>
      <c r="D42">
        <v>0.37964140698799997</v>
      </c>
      <c r="E42">
        <v>20.742931696199999</v>
      </c>
      <c r="F42">
        <v>8.3594886843099996</v>
      </c>
      <c r="G42">
        <v>7.8122703978099999</v>
      </c>
      <c r="H42">
        <v>1.0880387068299999</v>
      </c>
      <c r="I42">
        <v>1.18576252042</v>
      </c>
    </row>
    <row r="43" spans="1:9" x14ac:dyDescent="0.25">
      <c r="A43">
        <v>2033</v>
      </c>
      <c r="B43">
        <v>2.0720068539700001</v>
      </c>
      <c r="C43">
        <v>1.68892144142</v>
      </c>
      <c r="D43">
        <v>0.38308541254900003</v>
      </c>
      <c r="E43">
        <v>20.629570366500001</v>
      </c>
      <c r="F43">
        <v>8.1441238780299994</v>
      </c>
      <c r="G43">
        <v>7.83590791534</v>
      </c>
      <c r="H43">
        <v>1.0873121460599999</v>
      </c>
      <c r="I43">
        <v>1.2040514020999999</v>
      </c>
    </row>
    <row r="44" spans="1:9" x14ac:dyDescent="0.25">
      <c r="A44">
        <v>2034</v>
      </c>
      <c r="B44">
        <v>2.0506065964800002</v>
      </c>
      <c r="C44">
        <v>1.6651218000100001</v>
      </c>
      <c r="D44">
        <v>0.38548479646799999</v>
      </c>
      <c r="E44">
        <v>20.586146950500002</v>
      </c>
      <c r="F44">
        <v>7.9370206217400003</v>
      </c>
      <c r="G44">
        <v>7.88470903288</v>
      </c>
      <c r="H44">
        <v>1.0863569344499999</v>
      </c>
      <c r="I44">
        <v>1.22102205901</v>
      </c>
    </row>
    <row r="45" spans="1:9" x14ac:dyDescent="0.25">
      <c r="A45">
        <v>2035</v>
      </c>
      <c r="B45">
        <v>2.02537564503</v>
      </c>
      <c r="C45">
        <v>1.6384569522600001</v>
      </c>
      <c r="D45">
        <v>0.38691869276899998</v>
      </c>
      <c r="E45">
        <v>20.536738262699998</v>
      </c>
      <c r="F45">
        <v>7.7330890441099998</v>
      </c>
      <c r="G45">
        <v>7.9304892651200003</v>
      </c>
      <c r="H45">
        <v>1.08520903684</v>
      </c>
      <c r="I45">
        <v>1.23831571053</v>
      </c>
    </row>
    <row r="46" spans="1:9" x14ac:dyDescent="0.25">
      <c r="A46">
        <v>2036</v>
      </c>
      <c r="B46">
        <v>1.99847702938</v>
      </c>
      <c r="C46">
        <v>1.61544319051</v>
      </c>
      <c r="D46">
        <v>0.38303383886999998</v>
      </c>
      <c r="E46">
        <v>20.4136344528</v>
      </c>
      <c r="F46">
        <v>7.5290714697599999</v>
      </c>
      <c r="G46">
        <v>7.9464935578100002</v>
      </c>
      <c r="H46">
        <v>1.08454768577</v>
      </c>
      <c r="I46">
        <v>1.2569127528699999</v>
      </c>
    </row>
    <row r="47" spans="1:9" x14ac:dyDescent="0.25">
      <c r="A47">
        <v>2037</v>
      </c>
      <c r="B47">
        <v>1.9674883544399999</v>
      </c>
      <c r="C47">
        <v>1.5884889759900001</v>
      </c>
      <c r="D47" s="50">
        <v>0.378999378444</v>
      </c>
      <c r="E47">
        <v>20.354875352899999</v>
      </c>
      <c r="F47">
        <v>7.3331608016100001</v>
      </c>
      <c r="G47">
        <v>7.9860334764100003</v>
      </c>
      <c r="H47">
        <v>1.08380872589</v>
      </c>
      <c r="I47">
        <v>1.2741540770599999</v>
      </c>
    </row>
    <row r="48" spans="1:9" x14ac:dyDescent="0.25">
      <c r="A48">
        <v>2038</v>
      </c>
      <c r="B48">
        <v>1.93598605879</v>
      </c>
      <c r="C48">
        <v>1.5611143367</v>
      </c>
      <c r="D48" s="50">
        <v>0.37487172209300001</v>
      </c>
      <c r="E48">
        <v>20.284527729299999</v>
      </c>
      <c r="F48">
        <v>7.1405499365600003</v>
      </c>
      <c r="G48">
        <v>8.0201710628500003</v>
      </c>
      <c r="H48">
        <v>1.0830113264500001</v>
      </c>
      <c r="I48">
        <v>1.2900405026299999</v>
      </c>
    </row>
    <row r="49" spans="1:9" x14ac:dyDescent="0.25">
      <c r="A49">
        <v>2039</v>
      </c>
      <c r="B49">
        <v>1.9047668012600001</v>
      </c>
      <c r="C49">
        <v>1.5338510646700001</v>
      </c>
      <c r="D49" s="50">
        <v>0.37091573659100002</v>
      </c>
      <c r="E49">
        <v>20.201187566000002</v>
      </c>
      <c r="F49">
        <v>6.9512642004399998</v>
      </c>
      <c r="G49">
        <v>8.0482275358000006</v>
      </c>
      <c r="H49">
        <v>1.0821777669299999</v>
      </c>
      <c r="I49">
        <v>1.3047476495899999</v>
      </c>
    </row>
    <row r="50" spans="1:9" x14ac:dyDescent="0.25">
      <c r="A50">
        <v>2040</v>
      </c>
      <c r="B50">
        <v>1.8745894089899999</v>
      </c>
      <c r="C50">
        <v>1.50719773378</v>
      </c>
      <c r="D50" s="50">
        <v>0.36739167521100002</v>
      </c>
      <c r="E50">
        <v>20.103257694500002</v>
      </c>
      <c r="F50">
        <v>6.76530299591</v>
      </c>
      <c r="G50">
        <v>8.0694343592600006</v>
      </c>
      <c r="H50">
        <v>1.08132775999</v>
      </c>
      <c r="I50">
        <v>1.3119910996599999</v>
      </c>
    </row>
    <row r="51" spans="1:9" x14ac:dyDescent="0.25">
      <c r="A51">
        <v>2041</v>
      </c>
      <c r="B51">
        <v>1.82984282969</v>
      </c>
      <c r="C51">
        <v>1.4673353205899999</v>
      </c>
      <c r="D51" s="50">
        <v>0.36250750909599999</v>
      </c>
      <c r="E51">
        <v>20.033696990199999</v>
      </c>
      <c r="F51">
        <v>6.5825318346100001</v>
      </c>
      <c r="G51">
        <v>8.1006789322799992</v>
      </c>
      <c r="H51">
        <v>1.07937228724</v>
      </c>
      <c r="I51">
        <v>1.3216575661000001</v>
      </c>
    </row>
    <row r="52" spans="1:9" x14ac:dyDescent="0.25">
      <c r="A52">
        <v>2042</v>
      </c>
      <c r="B52">
        <v>1.83924096048</v>
      </c>
      <c r="C52">
        <v>1.46258985962</v>
      </c>
      <c r="D52" s="50">
        <v>0.37665110085600001</v>
      </c>
      <c r="E52">
        <v>19.721346294899998</v>
      </c>
      <c r="F52">
        <v>6.3923047228799996</v>
      </c>
      <c r="G52">
        <v>8.0303006670099997</v>
      </c>
      <c r="H52">
        <v>1.07905521321</v>
      </c>
      <c r="I52">
        <v>1.3141951623899999</v>
      </c>
    </row>
    <row r="53" spans="1:9" x14ac:dyDescent="0.25">
      <c r="A53">
        <v>2043</v>
      </c>
      <c r="B53">
        <v>1.8867498732700001</v>
      </c>
      <c r="C53">
        <v>1.48076960094</v>
      </c>
      <c r="D53" s="50">
        <v>0.40598027233200001</v>
      </c>
      <c r="E53">
        <v>19.224194020100001</v>
      </c>
      <c r="F53">
        <v>6.20343791108</v>
      </c>
      <c r="G53">
        <v>7.8775845554200004</v>
      </c>
      <c r="H53">
        <v>1.0795563796000001</v>
      </c>
      <c r="I53">
        <v>1.2981904131199999</v>
      </c>
    </row>
    <row r="54" spans="1:9" x14ac:dyDescent="0.25">
      <c r="A54">
        <v>2044</v>
      </c>
      <c r="B54">
        <v>1.95271711766</v>
      </c>
      <c r="C54">
        <v>1.5081833363299999</v>
      </c>
      <c r="D54" s="50">
        <v>0.44453378132799998</v>
      </c>
      <c r="E54">
        <v>18.6147358194</v>
      </c>
      <c r="F54">
        <v>6.02412166538</v>
      </c>
      <c r="G54">
        <v>7.6693661733000003</v>
      </c>
      <c r="H54">
        <v>1.0800379092900001</v>
      </c>
      <c r="I54">
        <v>1.2838473963499999</v>
      </c>
    </row>
    <row r="55" spans="1:9" x14ac:dyDescent="0.25">
      <c r="A55">
        <v>2045</v>
      </c>
      <c r="B55">
        <v>2.0165339788900001</v>
      </c>
      <c r="C55">
        <v>1.5311419639799999</v>
      </c>
      <c r="D55" s="50">
        <v>0.485392014915</v>
      </c>
      <c r="E55">
        <v>17.9752947072</v>
      </c>
      <c r="F55">
        <v>5.8613417016999998</v>
      </c>
      <c r="G55">
        <v>7.4383913388999998</v>
      </c>
      <c r="H55">
        <v>1.0797150841600001</v>
      </c>
      <c r="I55">
        <v>1.2821539616099999</v>
      </c>
    </row>
    <row r="56" spans="1:9" x14ac:dyDescent="0.25">
      <c r="A56">
        <v>2046</v>
      </c>
      <c r="B56">
        <v>2.0705913305600001</v>
      </c>
      <c r="C56">
        <v>1.5432288629699999</v>
      </c>
      <c r="D56" s="50">
        <v>0.52736246759000005</v>
      </c>
      <c r="E56">
        <v>17.346933629399999</v>
      </c>
      <c r="F56">
        <v>5.7186892376199996</v>
      </c>
      <c r="G56">
        <v>7.2026643486999999</v>
      </c>
      <c r="H56">
        <v>1.0779222695399999</v>
      </c>
      <c r="I56">
        <v>1.2910397264</v>
      </c>
    </row>
    <row r="57" spans="1:9" x14ac:dyDescent="0.25">
      <c r="A57">
        <v>2047</v>
      </c>
      <c r="B57">
        <v>2.0945088166499999</v>
      </c>
      <c r="C57">
        <v>1.5346903272900001</v>
      </c>
      <c r="D57" s="50">
        <v>0.55981848936</v>
      </c>
      <c r="E57">
        <v>16.747439239199998</v>
      </c>
      <c r="F57">
        <v>5.5960287156200001</v>
      </c>
      <c r="G57">
        <v>6.9703369095700003</v>
      </c>
      <c r="H57">
        <v>1.07429282308</v>
      </c>
      <c r="I57">
        <v>1.3246618645399999</v>
      </c>
    </row>
    <row r="58" spans="1:9" x14ac:dyDescent="0.25">
      <c r="A58">
        <v>2048</v>
      </c>
      <c r="B58">
        <v>2.0752541565699998</v>
      </c>
      <c r="C58">
        <v>1.4959260488899999</v>
      </c>
      <c r="D58">
        <v>0.579328107679</v>
      </c>
      <c r="E58">
        <v>16.369715276699999</v>
      </c>
      <c r="F58">
        <v>5.5016151968400004</v>
      </c>
      <c r="G58">
        <v>6.8225389082400003</v>
      </c>
      <c r="H58">
        <v>1.0688156927800001</v>
      </c>
      <c r="I58">
        <v>1.38265197057</v>
      </c>
    </row>
    <row r="59" spans="1:9" x14ac:dyDescent="0.25">
      <c r="A59">
        <v>2049</v>
      </c>
      <c r="B59">
        <v>2.0159934702000002</v>
      </c>
      <c r="C59">
        <v>1.43132323141</v>
      </c>
      <c r="D59">
        <v>0.58467023879000002</v>
      </c>
      <c r="E59">
        <v>16.150707829400002</v>
      </c>
      <c r="F59">
        <v>5.4299785621199996</v>
      </c>
      <c r="G59">
        <v>6.7354408022900003</v>
      </c>
      <c r="H59">
        <v>1.0617219126299999</v>
      </c>
      <c r="I59">
        <v>1.46201817089</v>
      </c>
    </row>
    <row r="60" spans="1:9" x14ac:dyDescent="0.25">
      <c r="A60">
        <v>2050</v>
      </c>
      <c r="B60">
        <v>1.92268154671</v>
      </c>
      <c r="C60">
        <v>1.3456850066099999</v>
      </c>
      <c r="D60" s="50">
        <v>0.57699654010199997</v>
      </c>
      <c r="E60">
        <v>16.0786087352</v>
      </c>
      <c r="F60">
        <v>5.3780001340299997</v>
      </c>
      <c r="G60">
        <v>6.70573375737</v>
      </c>
      <c r="H60">
        <v>1.053437272</v>
      </c>
      <c r="I60">
        <v>1.55708550705</v>
      </c>
    </row>
    <row r="61" spans="1:9" x14ac:dyDescent="0.25">
      <c r="A61">
        <v>2051</v>
      </c>
      <c r="B61">
        <v>1.8007839587900001</v>
      </c>
      <c r="C61">
        <v>1.2435864027300001</v>
      </c>
      <c r="D61" s="50">
        <v>0.55719755605900001</v>
      </c>
      <c r="E61">
        <v>16.139118639599999</v>
      </c>
      <c r="F61">
        <v>5.3422535378599996</v>
      </c>
      <c r="G61">
        <v>6.7285478140399997</v>
      </c>
      <c r="H61">
        <v>1.0444295452700001</v>
      </c>
      <c r="I61">
        <v>1.6651716460999999</v>
      </c>
    </row>
    <row r="62" spans="1:9" x14ac:dyDescent="0.25">
      <c r="A62">
        <v>2052</v>
      </c>
      <c r="B62">
        <v>1.6645841317700001</v>
      </c>
      <c r="C62">
        <v>1.1343923978999999</v>
      </c>
      <c r="D62" s="50">
        <v>0.530191733873</v>
      </c>
      <c r="E62">
        <v>16.2843986924</v>
      </c>
      <c r="F62">
        <v>5.31833011281</v>
      </c>
      <c r="G62">
        <v>6.7851649760099999</v>
      </c>
      <c r="H62">
        <v>1.0352522526500001</v>
      </c>
      <c r="I62">
        <v>1.7767726526700001</v>
      </c>
    </row>
    <row r="63" spans="1:9" x14ac:dyDescent="0.25">
      <c r="A63">
        <v>2053</v>
      </c>
      <c r="B63">
        <v>1.5276361107700001</v>
      </c>
      <c r="C63">
        <v>1.02812712869</v>
      </c>
      <c r="D63" s="50">
        <v>0.49950898208299999</v>
      </c>
      <c r="E63">
        <v>16.3987340714</v>
      </c>
      <c r="F63">
        <v>5.2985556030299996</v>
      </c>
      <c r="G63">
        <v>6.8285712693700003</v>
      </c>
      <c r="H63">
        <v>1.0262840235099999</v>
      </c>
      <c r="I63">
        <v>1.8880557814600001</v>
      </c>
    </row>
    <row r="64" spans="1:9" x14ac:dyDescent="0.25">
      <c r="A64">
        <v>2054</v>
      </c>
      <c r="B64">
        <v>1.3899466194000001</v>
      </c>
      <c r="C64">
        <v>0.92237182087000003</v>
      </c>
      <c r="D64" s="50">
        <v>0.46757479852799999</v>
      </c>
      <c r="E64">
        <v>16.609753476400002</v>
      </c>
      <c r="F64">
        <v>5.2878211651499996</v>
      </c>
      <c r="G64">
        <v>6.9115350193399996</v>
      </c>
      <c r="H64">
        <v>1.0178202401900001</v>
      </c>
      <c r="I64">
        <v>1.99460924344</v>
      </c>
    </row>
    <row r="65" spans="1:9" x14ac:dyDescent="0.25">
      <c r="A65">
        <v>2055</v>
      </c>
      <c r="B65">
        <v>1.25877722452</v>
      </c>
      <c r="C65">
        <v>0.82299727969100001</v>
      </c>
      <c r="D65" s="50">
        <v>0.43577994482499999</v>
      </c>
      <c r="E65">
        <v>16.824624226099999</v>
      </c>
      <c r="F65">
        <v>5.28041432853</v>
      </c>
      <c r="G65">
        <v>6.9961739999699999</v>
      </c>
      <c r="H65">
        <v>1.01000954858</v>
      </c>
      <c r="I65">
        <v>2.0921830577799998</v>
      </c>
    </row>
    <row r="66" spans="1:9" x14ac:dyDescent="0.25">
      <c r="A66">
        <v>2056</v>
      </c>
      <c r="B66">
        <v>1.1401930456</v>
      </c>
      <c r="C66">
        <v>0.73354153741999994</v>
      </c>
      <c r="D66" s="50">
        <v>0.406651508178</v>
      </c>
      <c r="E66">
        <v>16.949153564900001</v>
      </c>
      <c r="F66">
        <v>5.27047891549</v>
      </c>
      <c r="G66">
        <v>7.0441473857199997</v>
      </c>
      <c r="H66">
        <v>1.0026041192099999</v>
      </c>
      <c r="I66">
        <v>2.18334400623</v>
      </c>
    </row>
    <row r="67" spans="1:9" x14ac:dyDescent="0.25">
      <c r="A67">
        <v>2057</v>
      </c>
      <c r="B67">
        <v>1.02888707624</v>
      </c>
      <c r="C67">
        <v>0.64934495430700001</v>
      </c>
      <c r="D67" s="50">
        <v>0.379542121934</v>
      </c>
      <c r="E67">
        <v>17.132679061299999</v>
      </c>
      <c r="F67">
        <v>5.2654334131100002</v>
      </c>
      <c r="G67">
        <v>7.1165180043299996</v>
      </c>
      <c r="H67">
        <v>0.99594269136400004</v>
      </c>
      <c r="I67">
        <v>2.2661044369800001</v>
      </c>
    </row>
    <row r="68" spans="1:9" x14ac:dyDescent="0.25">
      <c r="A68">
        <v>2058</v>
      </c>
      <c r="B68">
        <v>0.92746507576100001</v>
      </c>
      <c r="C68">
        <v>0.57321625341399995</v>
      </c>
      <c r="D68" s="50">
        <v>0.354248822347</v>
      </c>
      <c r="E68">
        <v>17.300208372699998</v>
      </c>
      <c r="F68">
        <v>5.2612037959800002</v>
      </c>
      <c r="G68">
        <v>7.1826105879600002</v>
      </c>
      <c r="H68">
        <v>0.98997501128999998</v>
      </c>
      <c r="I68">
        <v>2.3401651291899999</v>
      </c>
    </row>
    <row r="69" spans="1:9" x14ac:dyDescent="0.25">
      <c r="A69">
        <v>2059</v>
      </c>
      <c r="B69">
        <v>0.83989791866999997</v>
      </c>
      <c r="C69">
        <v>0.50867474086599995</v>
      </c>
      <c r="D69" s="50">
        <v>0.33122317780400001</v>
      </c>
      <c r="E69">
        <v>17.369652513399998</v>
      </c>
      <c r="F69">
        <v>5.2534742971400004</v>
      </c>
      <c r="G69">
        <v>7.2088268714500003</v>
      </c>
      <c r="H69">
        <v>0.98462411549700002</v>
      </c>
      <c r="I69">
        <v>2.4072251222299998</v>
      </c>
    </row>
    <row r="70" spans="1:9" x14ac:dyDescent="0.25">
      <c r="A70">
        <v>2060</v>
      </c>
      <c r="B70">
        <v>0.75805484122599998</v>
      </c>
      <c r="C70">
        <v>0.44772134965799998</v>
      </c>
      <c r="D70" s="50">
        <v>0.310333491568</v>
      </c>
      <c r="E70">
        <v>17.497500180300001</v>
      </c>
      <c r="F70">
        <v>5.2498624980999997</v>
      </c>
      <c r="G70">
        <v>7.2591425833000001</v>
      </c>
      <c r="H70">
        <v>0.97984566433099995</v>
      </c>
      <c r="I70">
        <v>2.4664315556999998</v>
      </c>
    </row>
    <row r="71" spans="1:9" x14ac:dyDescent="0.25">
      <c r="A71">
        <v>2061</v>
      </c>
      <c r="B71">
        <v>0.68095256438200003</v>
      </c>
      <c r="C71">
        <v>0.390701395359</v>
      </c>
      <c r="D71">
        <v>0.29025116902199999</v>
      </c>
      <c r="E71">
        <v>17.6217838996</v>
      </c>
      <c r="F71">
        <v>5.2468710223699997</v>
      </c>
      <c r="G71">
        <v>7.3081886768000004</v>
      </c>
      <c r="H71">
        <v>0.97544107021199999</v>
      </c>
      <c r="I71">
        <v>2.52118754897</v>
      </c>
    </row>
    <row r="72" spans="1:9" x14ac:dyDescent="0.25">
      <c r="A72">
        <v>2062</v>
      </c>
      <c r="B72">
        <v>0.61579583658299997</v>
      </c>
      <c r="C72">
        <v>0.34357938550599998</v>
      </c>
      <c r="D72">
        <v>0.27221645107699999</v>
      </c>
      <c r="E72">
        <v>17.651611351</v>
      </c>
      <c r="F72">
        <v>5.2401917090400003</v>
      </c>
      <c r="G72">
        <v>7.31886241566</v>
      </c>
      <c r="H72">
        <v>0.97149579641200001</v>
      </c>
      <c r="I72">
        <v>2.57029369804</v>
      </c>
    </row>
    <row r="73" spans="1:9" x14ac:dyDescent="0.25">
      <c r="A73">
        <v>2063</v>
      </c>
      <c r="B73">
        <v>0.55436221512999995</v>
      </c>
      <c r="C73">
        <v>0.29828764208000003</v>
      </c>
      <c r="D73">
        <v>0.25607457304999998</v>
      </c>
      <c r="E73">
        <v>17.7439278885</v>
      </c>
      <c r="F73">
        <v>5.2375187787000002</v>
      </c>
      <c r="G73">
        <v>7.3552374986200002</v>
      </c>
      <c r="H73">
        <v>0.96797274194399996</v>
      </c>
      <c r="I73">
        <v>2.6137407937799999</v>
      </c>
    </row>
    <row r="74" spans="1:9" x14ac:dyDescent="0.25">
      <c r="A74">
        <v>2064</v>
      </c>
      <c r="B74">
        <v>0.49869310081000001</v>
      </c>
      <c r="C74">
        <v>0.25740007546799998</v>
      </c>
      <c r="D74">
        <v>0.24129302534200001</v>
      </c>
      <c r="E74">
        <v>17.827653789399999</v>
      </c>
      <c r="F74">
        <v>5.2352079588100002</v>
      </c>
      <c r="G74">
        <v>7.3883106742000004</v>
      </c>
      <c r="H74">
        <v>0.96481190479000001</v>
      </c>
      <c r="I74">
        <v>2.6516875100199999</v>
      </c>
    </row>
    <row r="75" spans="1:9" x14ac:dyDescent="0.25">
      <c r="A75">
        <v>2065</v>
      </c>
      <c r="B75">
        <v>0.44796490652199999</v>
      </c>
      <c r="C75">
        <v>0.22025698420699999</v>
      </c>
      <c r="D75">
        <v>0.22770792231500001</v>
      </c>
      <c r="E75">
        <v>17.904975440899999</v>
      </c>
      <c r="F75">
        <v>5.2332679600400001</v>
      </c>
      <c r="G75">
        <v>7.41896321787</v>
      </c>
      <c r="H75">
        <v>0.96196236329499996</v>
      </c>
      <c r="I75">
        <v>2.6845601427700001</v>
      </c>
    </row>
    <row r="76" spans="1:9" x14ac:dyDescent="0.25">
      <c r="A76">
        <v>2066</v>
      </c>
      <c r="B76">
        <v>0.40165043619000002</v>
      </c>
      <c r="C76">
        <v>0.18628475172200001</v>
      </c>
      <c r="D76">
        <v>0.215365684468</v>
      </c>
      <c r="E76">
        <v>17.976891092300001</v>
      </c>
      <c r="F76">
        <v>5.2316414767400001</v>
      </c>
      <c r="G76">
        <v>7.4476188745599998</v>
      </c>
      <c r="H76">
        <v>0.95936180390000003</v>
      </c>
      <c r="I76">
        <v>2.7127808581199999</v>
      </c>
    </row>
    <row r="77" spans="1:9" x14ac:dyDescent="0.25">
      <c r="A77">
        <v>2067</v>
      </c>
      <c r="B77">
        <v>0.35849219416400002</v>
      </c>
      <c r="C77">
        <v>0.15481514833999999</v>
      </c>
      <c r="D77">
        <v>0.20367704582400001</v>
      </c>
      <c r="E77">
        <v>18.047755867199999</v>
      </c>
      <c r="F77">
        <v>5.2304912582099998</v>
      </c>
      <c r="G77">
        <v>7.4759931694999997</v>
      </c>
      <c r="H77">
        <v>0.95699983451000004</v>
      </c>
      <c r="I77">
        <v>2.73702932033</v>
      </c>
    </row>
    <row r="78" spans="1:9" x14ac:dyDescent="0.25">
      <c r="A78">
        <v>2068</v>
      </c>
      <c r="B78">
        <v>0.322655817846</v>
      </c>
      <c r="C78">
        <v>0.12989344292400001</v>
      </c>
      <c r="D78">
        <v>0.19276237492199999</v>
      </c>
      <c r="E78">
        <v>18.030942108000001</v>
      </c>
      <c r="F78">
        <v>5.2253869815499998</v>
      </c>
      <c r="G78">
        <v>7.4686846240499998</v>
      </c>
      <c r="H78">
        <v>0.95483276861900002</v>
      </c>
      <c r="I78">
        <v>2.7592369885100001</v>
      </c>
    </row>
    <row r="79" spans="1:9" x14ac:dyDescent="0.25">
      <c r="A79">
        <v>2069</v>
      </c>
      <c r="B79">
        <v>0.28635075744999999</v>
      </c>
      <c r="C79">
        <v>0.103768714139</v>
      </c>
      <c r="D79">
        <v>0.18258204331</v>
      </c>
      <c r="E79">
        <v>18.081981498899999</v>
      </c>
      <c r="F79">
        <v>5.2240169495500002</v>
      </c>
      <c r="G79">
        <v>7.4891001104099999</v>
      </c>
      <c r="H79">
        <v>0.95285992905200001</v>
      </c>
      <c r="I79">
        <v>2.7791191129800001</v>
      </c>
    </row>
    <row r="80" spans="1:9" x14ac:dyDescent="0.25">
      <c r="A80">
        <v>2070</v>
      </c>
      <c r="B80">
        <v>0.25221083064900002</v>
      </c>
      <c r="C80">
        <v>7.9514593374999998E-2</v>
      </c>
      <c r="D80">
        <v>0.17269623727399999</v>
      </c>
      <c r="E80">
        <v>18.128445298799999</v>
      </c>
      <c r="F80">
        <v>5.2227406066000004</v>
      </c>
      <c r="G80">
        <v>7.5077380107999998</v>
      </c>
      <c r="H80">
        <v>0.95105430437299998</v>
      </c>
      <c r="I80">
        <v>2.7964171934199999</v>
      </c>
    </row>
    <row r="81" spans="1:9" x14ac:dyDescent="0.25">
      <c r="A81">
        <v>2071</v>
      </c>
      <c r="B81">
        <v>0.22478598366800001</v>
      </c>
      <c r="C81">
        <v>6.1238765615200003E-2</v>
      </c>
      <c r="D81">
        <v>0.16354721805299999</v>
      </c>
      <c r="E81">
        <v>18.088061984599999</v>
      </c>
      <c r="F81">
        <v>5.2174373265399998</v>
      </c>
      <c r="G81">
        <v>7.4910050365199998</v>
      </c>
      <c r="H81">
        <v>0.94938247034000001</v>
      </c>
      <c r="I81">
        <v>2.8126233891100001</v>
      </c>
    </row>
    <row r="82" spans="1:9" x14ac:dyDescent="0.25">
      <c r="A82">
        <v>2072</v>
      </c>
      <c r="B82">
        <v>0.196399707413</v>
      </c>
      <c r="C82">
        <v>4.1262919334299999E-2</v>
      </c>
      <c r="D82">
        <v>0.155136788079</v>
      </c>
      <c r="E82">
        <v>18.115902199200001</v>
      </c>
      <c r="F82">
        <v>5.2157865752600001</v>
      </c>
      <c r="G82">
        <v>7.5021039512599996</v>
      </c>
      <c r="H82">
        <v>0.94785234326099999</v>
      </c>
      <c r="I82">
        <v>2.8273826448000001</v>
      </c>
    </row>
    <row r="83" spans="1:9" x14ac:dyDescent="0.25">
      <c r="A83">
        <v>2073</v>
      </c>
      <c r="B83">
        <v>0.16986473816200001</v>
      </c>
      <c r="C83">
        <v>2.28024408001E-2</v>
      </c>
      <c r="D83">
        <v>0.14706229736099999</v>
      </c>
      <c r="E83">
        <v>18.139042480200001</v>
      </c>
      <c r="F83">
        <v>5.2141402156799996</v>
      </c>
      <c r="G83">
        <v>7.5113414048099996</v>
      </c>
      <c r="H83">
        <v>0.94644466485199996</v>
      </c>
      <c r="I83">
        <v>2.84048108507</v>
      </c>
    </row>
    <row r="84" spans="1:9" x14ac:dyDescent="0.25">
      <c r="A84">
        <v>2074</v>
      </c>
      <c r="B84">
        <v>0.145008947843</v>
      </c>
      <c r="C84">
        <v>5.7051927598299997E-3</v>
      </c>
      <c r="D84">
        <v>0.139303755083</v>
      </c>
      <c r="E84">
        <v>18.157810811000001</v>
      </c>
      <c r="F84">
        <v>5.21248744716</v>
      </c>
      <c r="G84">
        <v>7.5188435251800003</v>
      </c>
      <c r="H84">
        <v>0.94514522974399995</v>
      </c>
      <c r="I84">
        <v>2.8521304971800001</v>
      </c>
    </row>
    <row r="85" spans="1:9" x14ac:dyDescent="0.25">
      <c r="A85">
        <v>2075</v>
      </c>
      <c r="B85">
        <v>0.121690543852</v>
      </c>
      <c r="C85">
        <v>-1.01568629482E-2</v>
      </c>
      <c r="D85">
        <v>0.13184740680099999</v>
      </c>
      <c r="E85">
        <v>18.1724526703</v>
      </c>
      <c r="F85">
        <v>5.2108169659900003</v>
      </c>
      <c r="G85">
        <v>7.52470330388</v>
      </c>
      <c r="H85">
        <v>0.94394169081199997</v>
      </c>
      <c r="I85">
        <v>2.8625221918300001</v>
      </c>
    </row>
    <row r="86" spans="1:9" x14ac:dyDescent="0.25">
      <c r="A86">
        <v>2076</v>
      </c>
      <c r="B86">
        <v>9.9796129097500005E-2</v>
      </c>
      <c r="C86">
        <v>-2.48895142483E-2</v>
      </c>
      <c r="D86">
        <v>0.12468564334600001</v>
      </c>
      <c r="E86">
        <v>18.183133295800001</v>
      </c>
      <c r="F86">
        <v>5.2091167116200001</v>
      </c>
      <c r="G86">
        <v>7.5289814337000003</v>
      </c>
      <c r="H86">
        <v>0.94282336223899998</v>
      </c>
      <c r="I86">
        <v>2.8718296314399998</v>
      </c>
    </row>
    <row r="87" spans="1:9" x14ac:dyDescent="0.25">
      <c r="A87">
        <v>2077</v>
      </c>
      <c r="B87">
        <v>7.92392756335E-2</v>
      </c>
      <c r="C87">
        <v>-3.8577762369900001E-2</v>
      </c>
      <c r="D87">
        <v>0.117817038003</v>
      </c>
      <c r="E87">
        <v>18.189938359399999</v>
      </c>
      <c r="F87">
        <v>5.207373585</v>
      </c>
      <c r="G87">
        <v>7.53170649638</v>
      </c>
      <c r="H87">
        <v>0.94178104953899999</v>
      </c>
      <c r="I87">
        <v>2.8802109581900002</v>
      </c>
    </row>
    <row r="88" spans="1:9" x14ac:dyDescent="0.25">
      <c r="A88">
        <v>2078</v>
      </c>
      <c r="B88">
        <v>5.9959612392199997E-2</v>
      </c>
      <c r="C88">
        <v>-5.1286905234099997E-2</v>
      </c>
      <c r="D88">
        <v>0.111246517626</v>
      </c>
      <c r="E88">
        <v>18.192872983899999</v>
      </c>
      <c r="F88">
        <v>5.2055731332899997</v>
      </c>
      <c r="G88">
        <v>7.5328744680300002</v>
      </c>
      <c r="H88">
        <v>0.94080690448600002</v>
      </c>
      <c r="I88">
        <v>2.8878114580699998</v>
      </c>
    </row>
    <row r="89" spans="1:9" x14ac:dyDescent="0.25">
      <c r="A89">
        <v>2079</v>
      </c>
      <c r="B89">
        <v>4.19224329773E-2</v>
      </c>
      <c r="C89">
        <v>-6.3063246112399995E-2</v>
      </c>
      <c r="D89">
        <v>0.10498567909000001</v>
      </c>
      <c r="E89">
        <v>18.191858999099999</v>
      </c>
      <c r="F89">
        <v>5.2036991912400001</v>
      </c>
      <c r="G89">
        <v>7.5324474974999998</v>
      </c>
      <c r="H89">
        <v>0.93989430349799996</v>
      </c>
      <c r="I89">
        <v>2.8947658607700002</v>
      </c>
    </row>
    <row r="90" spans="1:9" x14ac:dyDescent="0.25">
      <c r="A90">
        <v>2080</v>
      </c>
      <c r="B90">
        <v>2.5118839174099999E-2</v>
      </c>
      <c r="C90">
        <v>-7.3934424430400006E-2</v>
      </c>
      <c r="D90">
        <v>9.9053263604499994E-2</v>
      </c>
      <c r="E90">
        <v>18.1867302954</v>
      </c>
      <c r="F90">
        <v>5.2017334707199998</v>
      </c>
      <c r="G90">
        <v>7.53035190705</v>
      </c>
      <c r="H90">
        <v>0.93903774724900002</v>
      </c>
      <c r="I90">
        <v>2.9012006458499999</v>
      </c>
    </row>
    <row r="91" spans="1:9" x14ac:dyDescent="0.25">
      <c r="A91">
        <v>2081</v>
      </c>
      <c r="B91">
        <v>9.5664514877500002E-3</v>
      </c>
      <c r="C91">
        <v>-8.3909355721199994E-2</v>
      </c>
      <c r="D91">
        <v>9.3475807208900002E-2</v>
      </c>
      <c r="E91">
        <v>18.177226083299999</v>
      </c>
      <c r="F91">
        <v>5.19965508683</v>
      </c>
      <c r="G91">
        <v>7.5264753280500001</v>
      </c>
      <c r="H91">
        <v>0.938232780963</v>
      </c>
      <c r="I91">
        <v>2.9072362618700001</v>
      </c>
    </row>
    <row r="92" spans="1:9" x14ac:dyDescent="0.25">
      <c r="A92">
        <v>2082</v>
      </c>
      <c r="B92" s="50">
        <v>-4.6892679728800001E-3</v>
      </c>
      <c r="C92">
        <v>-9.2977759474500002E-2</v>
      </c>
      <c r="D92">
        <v>8.8288491501599994E-2</v>
      </c>
      <c r="E92">
        <v>18.1629817924</v>
      </c>
      <c r="F92">
        <v>5.1974400065899999</v>
      </c>
      <c r="G92">
        <v>7.5206628661700003</v>
      </c>
      <c r="H92">
        <v>0.93747593408800001</v>
      </c>
      <c r="I92">
        <v>2.9129894005799999</v>
      </c>
    </row>
    <row r="93" spans="1:9" x14ac:dyDescent="0.25">
      <c r="A93">
        <v>2083</v>
      </c>
      <c r="B93" s="50">
        <v>-1.7573020299599999E-2</v>
      </c>
      <c r="C93">
        <v>-0.10110924422299999</v>
      </c>
      <c r="D93">
        <v>8.3536223923000003E-2</v>
      </c>
      <c r="E93">
        <v>18.143517290999998</v>
      </c>
      <c r="F93">
        <v>5.1950604029000003</v>
      </c>
      <c r="G93">
        <v>7.5127121607199996</v>
      </c>
      <c r="H93">
        <v>0.93676467935399998</v>
      </c>
      <c r="I93">
        <v>2.9185752598799999</v>
      </c>
    </row>
    <row r="94" spans="1:9" x14ac:dyDescent="0.25">
      <c r="A94">
        <v>2084</v>
      </c>
      <c r="B94" s="50">
        <v>-2.8976915392100001E-2</v>
      </c>
      <c r="C94">
        <v>-0.108251901675</v>
      </c>
      <c r="D94">
        <v>7.9274986282500001E-2</v>
      </c>
      <c r="E94">
        <v>18.118221992300001</v>
      </c>
      <c r="F94">
        <v>5.1924838948399996</v>
      </c>
      <c r="G94">
        <v>7.5023671610699996</v>
      </c>
      <c r="H94">
        <v>0.93609741070200003</v>
      </c>
      <c r="I94">
        <v>2.9241099691599999</v>
      </c>
    </row>
    <row r="95" spans="1:9" x14ac:dyDescent="0.25">
      <c r="A95">
        <v>2085</v>
      </c>
      <c r="B95" s="50">
        <v>-3.8756853295300001E-2</v>
      </c>
      <c r="C95">
        <v>-0.114330353173</v>
      </c>
      <c r="D95">
        <v>7.5573499877299999E-2</v>
      </c>
      <c r="E95">
        <v>18.086336323099999</v>
      </c>
      <c r="F95">
        <v>5.1896726466400001</v>
      </c>
      <c r="G95">
        <v>7.4893103971899997</v>
      </c>
      <c r="H95">
        <v>0.93547344108300001</v>
      </c>
      <c r="I95">
        <v>2.9297130827000002</v>
      </c>
    </row>
    <row r="96" spans="1:9" x14ac:dyDescent="0.25">
      <c r="A96">
        <v>2086</v>
      </c>
      <c r="B96" s="50">
        <v>-4.6727894548300002E-2</v>
      </c>
      <c r="C96">
        <v>-0.119243163212</v>
      </c>
      <c r="D96">
        <v>7.2515268663899998E-2</v>
      </c>
      <c r="E96">
        <v>18.0469288613</v>
      </c>
      <c r="F96">
        <v>5.1865822960800001</v>
      </c>
      <c r="G96">
        <v>7.4731534647100002</v>
      </c>
      <c r="H96">
        <v>0.93489302030499999</v>
      </c>
      <c r="I96">
        <v>2.9355103407300001</v>
      </c>
    </row>
    <row r="97" spans="1:9" x14ac:dyDescent="0.25">
      <c r="A97">
        <v>2087</v>
      </c>
      <c r="B97" s="50">
        <v>-5.2658442569199999E-2</v>
      </c>
      <c r="C97">
        <v>-0.12285951998400001</v>
      </c>
      <c r="D97">
        <v>7.02010774152E-2</v>
      </c>
      <c r="E97">
        <v>17.9988682975</v>
      </c>
      <c r="F97">
        <v>5.1831606720899996</v>
      </c>
      <c r="G97">
        <v>7.4534253686799996</v>
      </c>
      <c r="H97">
        <v>0.93435737486199999</v>
      </c>
      <c r="I97">
        <v>2.94174112972</v>
      </c>
    </row>
    <row r="98" spans="1:9" x14ac:dyDescent="0.25">
      <c r="A98">
        <v>2088</v>
      </c>
      <c r="B98" s="50">
        <v>-6.1194166143200002E-2</v>
      </c>
      <c r="C98">
        <v>-0.12945168557699999</v>
      </c>
      <c r="D98">
        <v>6.8257519433600006E-2</v>
      </c>
      <c r="E98">
        <v>18.023906076300001</v>
      </c>
      <c r="F98">
        <v>5.18346720114</v>
      </c>
      <c r="G98">
        <v>7.4634906906599996</v>
      </c>
      <c r="H98">
        <v>0.93388100783200001</v>
      </c>
      <c r="I98">
        <v>2.9474201223400001</v>
      </c>
    </row>
    <row r="99" spans="1:9" x14ac:dyDescent="0.25">
      <c r="A99">
        <v>2089</v>
      </c>
      <c r="B99" s="50">
        <v>-6.9411474703899995E-2</v>
      </c>
      <c r="C99">
        <v>-0.135675757481</v>
      </c>
      <c r="D99">
        <v>6.6264282777399999E-2</v>
      </c>
      <c r="E99">
        <v>18.049174977500002</v>
      </c>
      <c r="F99">
        <v>5.18387465126</v>
      </c>
      <c r="G99">
        <v>7.4736883128800002</v>
      </c>
      <c r="H99">
        <v>0.93345246616499999</v>
      </c>
      <c r="I99">
        <v>2.9521589060100002</v>
      </c>
    </row>
    <row r="100" spans="1:9" x14ac:dyDescent="0.25">
      <c r="A100">
        <v>2090</v>
      </c>
      <c r="B100" s="50">
        <v>-7.7480096753300004E-2</v>
      </c>
      <c r="C100">
        <v>-0.14165562128199999</v>
      </c>
      <c r="D100">
        <v>6.4175524528999994E-2</v>
      </c>
      <c r="E100">
        <v>18.075238557199999</v>
      </c>
      <c r="F100">
        <v>5.1843955319199999</v>
      </c>
      <c r="G100">
        <v>7.4842472979199997</v>
      </c>
      <c r="H100">
        <v>0.93306400193600003</v>
      </c>
      <c r="I100">
        <v>2.9560250487899999</v>
      </c>
    </row>
    <row r="101" spans="1:9" x14ac:dyDescent="0.25">
      <c r="A101">
        <v>2091</v>
      </c>
      <c r="B101" s="50">
        <v>-8.5572442107999996E-2</v>
      </c>
      <c r="C101">
        <v>-0.147514196869</v>
      </c>
      <c r="D101">
        <v>6.1941754761200001E-2</v>
      </c>
      <c r="E101">
        <v>18.102697455400001</v>
      </c>
      <c r="F101">
        <v>5.1850452551600004</v>
      </c>
      <c r="G101">
        <v>7.4954125728200003</v>
      </c>
      <c r="H101">
        <v>0.93270847085499997</v>
      </c>
      <c r="I101">
        <v>2.9590700621199999</v>
      </c>
    </row>
    <row r="102" spans="1:9" x14ac:dyDescent="0.25">
      <c r="A102">
        <v>2092</v>
      </c>
      <c r="B102" s="50">
        <v>-9.3867377454700002E-2</v>
      </c>
      <c r="C102">
        <v>-0.15337603451699999</v>
      </c>
      <c r="D102">
        <v>5.9508657062099998E-2</v>
      </c>
      <c r="E102">
        <v>18.1322034692</v>
      </c>
      <c r="F102">
        <v>5.1858425606700003</v>
      </c>
      <c r="G102">
        <v>7.5074507055300002</v>
      </c>
      <c r="H102">
        <v>0.932379198277</v>
      </c>
      <c r="I102">
        <v>3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2"/>
  <sheetViews>
    <sheetView workbookViewId="0">
      <pane ySplit="1" topLeftCell="A81" activePane="bottomLeft" state="frozen"/>
      <selection activeCell="F15" sqref="F15:G15"/>
      <selection pane="bottomLeft" activeCell="F15" sqref="F15:G15"/>
    </sheetView>
  </sheetViews>
  <sheetFormatPr defaultRowHeight="15" x14ac:dyDescent="0.25"/>
  <sheetData>
    <row r="1" spans="1:9" x14ac:dyDescent="0.25">
      <c r="A1" t="s">
        <v>263</v>
      </c>
      <c r="B1" t="s">
        <v>264</v>
      </c>
      <c r="C1" t="s">
        <v>265</v>
      </c>
      <c r="D1" t="s">
        <v>266</v>
      </c>
      <c r="E1" t="s">
        <v>267</v>
      </c>
      <c r="F1" t="s">
        <v>73</v>
      </c>
      <c r="G1" t="s">
        <v>74</v>
      </c>
      <c r="H1" t="s">
        <v>268</v>
      </c>
      <c r="I1" t="s">
        <v>269</v>
      </c>
    </row>
    <row r="2" spans="1:9" x14ac:dyDescent="0.25">
      <c r="A2">
        <v>1992</v>
      </c>
      <c r="B2">
        <v>-0.53216705200000003</v>
      </c>
      <c r="C2">
        <v>-0.26608350310099999</v>
      </c>
      <c r="D2">
        <v>-0.26608354889899999</v>
      </c>
      <c r="E2">
        <v>20.0189622742</v>
      </c>
      <c r="F2">
        <v>19.6896001878</v>
      </c>
      <c r="G2">
        <v>4.3720975511000004</v>
      </c>
      <c r="H2">
        <v>1.0000000011000001</v>
      </c>
      <c r="I2">
        <v>-2.87005204998</v>
      </c>
    </row>
    <row r="3" spans="1:9" x14ac:dyDescent="0.25">
      <c r="A3">
        <v>1993</v>
      </c>
      <c r="B3">
        <v>-1.63623314991</v>
      </c>
      <c r="C3">
        <v>-1.14629068358</v>
      </c>
      <c r="D3">
        <v>-0.48994246633100003</v>
      </c>
      <c r="E3">
        <v>24.645678349000001</v>
      </c>
      <c r="F3">
        <v>19.7372289859</v>
      </c>
      <c r="G3">
        <v>5.4699412567400003</v>
      </c>
      <c r="H3">
        <v>0.96801556819900003</v>
      </c>
      <c r="I3">
        <v>2.2566231760600002</v>
      </c>
    </row>
    <row r="4" spans="1:9" x14ac:dyDescent="0.25">
      <c r="A4">
        <v>1994</v>
      </c>
      <c r="B4">
        <v>-1.2821048160299999</v>
      </c>
      <c r="C4">
        <v>-0.85829236360600003</v>
      </c>
      <c r="D4">
        <v>-0.42381245242499999</v>
      </c>
      <c r="E4">
        <v>24.342713438499999</v>
      </c>
      <c r="F4">
        <v>19.3878960955</v>
      </c>
      <c r="G4">
        <v>5.5040563665100004</v>
      </c>
      <c r="H4">
        <v>0.97921300915800003</v>
      </c>
      <c r="I4">
        <v>2.2019322736200002</v>
      </c>
    </row>
    <row r="5" spans="1:9" x14ac:dyDescent="0.25">
      <c r="A5">
        <v>1995</v>
      </c>
      <c r="B5">
        <v>-0.98268343103400002</v>
      </c>
      <c r="C5">
        <v>-0.61539533255300005</v>
      </c>
      <c r="D5">
        <v>-0.36728809848100002</v>
      </c>
      <c r="E5">
        <v>24.0731218904</v>
      </c>
      <c r="F5">
        <v>19.029670299100001</v>
      </c>
      <c r="G5">
        <v>5.5435585312000004</v>
      </c>
      <c r="H5">
        <v>0.98832642082800004</v>
      </c>
      <c r="I5">
        <v>2.1679966694499999</v>
      </c>
    </row>
    <row r="6" spans="1:9" x14ac:dyDescent="0.25">
      <c r="A6">
        <v>1996</v>
      </c>
      <c r="B6">
        <v>-0.75831082644799996</v>
      </c>
      <c r="C6">
        <v>-0.425683291006</v>
      </c>
      <c r="D6">
        <v>-0.33262753544200002</v>
      </c>
      <c r="E6">
        <v>23.9087957988</v>
      </c>
      <c r="F6">
        <v>18.670402059899999</v>
      </c>
      <c r="G6">
        <v>5.60312611154</v>
      </c>
      <c r="H6">
        <v>0.99575296190600004</v>
      </c>
      <c r="I6">
        <v>2.1580887476699999</v>
      </c>
    </row>
    <row r="7" spans="1:9" x14ac:dyDescent="0.25">
      <c r="A7">
        <v>1997</v>
      </c>
      <c r="B7">
        <v>-0.57314544146799995</v>
      </c>
      <c r="C7">
        <v>-0.26714541542699999</v>
      </c>
      <c r="D7">
        <v>-0.30600002604100002</v>
      </c>
      <c r="E7">
        <v>23.7580259217</v>
      </c>
      <c r="F7">
        <v>18.3056348482</v>
      </c>
      <c r="G7">
        <v>5.66484737601</v>
      </c>
      <c r="H7">
        <v>1.00179955476</v>
      </c>
      <c r="I7">
        <v>2.15470662833</v>
      </c>
    </row>
    <row r="8" spans="1:9" x14ac:dyDescent="0.25">
      <c r="A8">
        <v>1998</v>
      </c>
      <c r="B8">
        <v>-0.417856589384</v>
      </c>
      <c r="C8">
        <v>-0.132755548335</v>
      </c>
      <c r="D8">
        <v>-0.28510104104900003</v>
      </c>
      <c r="E8">
        <v>23.620565853399999</v>
      </c>
      <c r="F8">
        <v>17.939153481799998</v>
      </c>
      <c r="G8">
        <v>5.7287984915600001</v>
      </c>
      <c r="H8">
        <v>1.00679032968</v>
      </c>
      <c r="I8">
        <v>2.1553932175199999</v>
      </c>
    </row>
    <row r="9" spans="1:9" x14ac:dyDescent="0.25">
      <c r="A9">
        <v>1999</v>
      </c>
      <c r="B9">
        <v>-0.282595289551</v>
      </c>
      <c r="C9" s="50">
        <v>-1.53835271432E-2</v>
      </c>
      <c r="D9">
        <v>-0.26721176240799999</v>
      </c>
      <c r="E9">
        <v>23.5003554605</v>
      </c>
      <c r="F9">
        <v>17.575402499900001</v>
      </c>
      <c r="G9">
        <v>5.7961041041200003</v>
      </c>
      <c r="H9">
        <v>1.01106215671</v>
      </c>
      <c r="I9">
        <v>2.1571753995899998</v>
      </c>
    </row>
    <row r="10" spans="1:9" x14ac:dyDescent="0.25">
      <c r="A10">
        <v>2000</v>
      </c>
      <c r="B10">
        <v>-0.16039304406800001</v>
      </c>
      <c r="C10" s="50">
        <v>8.9997665640999994E-2</v>
      </c>
      <c r="D10">
        <v>-0.25039070970900001</v>
      </c>
      <c r="E10">
        <v>23.400959406399998</v>
      </c>
      <c r="F10">
        <v>17.217427594699998</v>
      </c>
      <c r="G10">
        <v>5.8678466205799999</v>
      </c>
      <c r="H10">
        <v>1.0148539864999999</v>
      </c>
      <c r="I10">
        <v>2.1589721541500002</v>
      </c>
    </row>
    <row r="11" spans="1:9" x14ac:dyDescent="0.25">
      <c r="A11">
        <v>2001</v>
      </c>
      <c r="B11">
        <v>-5.1240035401900003E-2</v>
      </c>
      <c r="C11" s="50">
        <v>0.18464407173299999</v>
      </c>
      <c r="D11">
        <v>-0.23588410713499999</v>
      </c>
      <c r="E11">
        <v>23.333623405299999</v>
      </c>
      <c r="F11">
        <v>16.867411813699999</v>
      </c>
      <c r="G11">
        <v>5.9467445124299996</v>
      </c>
      <c r="H11">
        <v>1.0183658636599999</v>
      </c>
      <c r="I11">
        <v>2.1597859719299999</v>
      </c>
    </row>
    <row r="12" spans="1:9" x14ac:dyDescent="0.25">
      <c r="A12">
        <v>2002</v>
      </c>
      <c r="B12" s="50">
        <v>4.7724047207100002E-2</v>
      </c>
      <c r="C12">
        <v>0.26977822805599999</v>
      </c>
      <c r="D12">
        <v>-0.222054180849</v>
      </c>
      <c r="E12">
        <v>23.287644072199999</v>
      </c>
      <c r="F12">
        <v>16.5238265216</v>
      </c>
      <c r="G12">
        <v>6.0307384160200002</v>
      </c>
      <c r="H12">
        <v>1.02151986921</v>
      </c>
      <c r="I12">
        <v>2.15816659489</v>
      </c>
    </row>
    <row r="13" spans="1:9" x14ac:dyDescent="0.25">
      <c r="A13">
        <v>2003</v>
      </c>
      <c r="B13" s="50">
        <v>0.136629251831</v>
      </c>
      <c r="C13">
        <v>0.34545049165199998</v>
      </c>
      <c r="D13">
        <v>-0.20882123982100001</v>
      </c>
      <c r="E13">
        <v>23.261632819599999</v>
      </c>
      <c r="F13">
        <v>16.186128132</v>
      </c>
      <c r="G13">
        <v>6.1196709790600003</v>
      </c>
      <c r="H13">
        <v>1.0242893069500001</v>
      </c>
      <c r="I13">
        <v>2.1542742608199998</v>
      </c>
    </row>
    <row r="14" spans="1:9" x14ac:dyDescent="0.25">
      <c r="A14">
        <v>2004</v>
      </c>
      <c r="B14" s="50">
        <v>0.21474360559200001</v>
      </c>
      <c r="C14">
        <v>0.41106573539500002</v>
      </c>
      <c r="D14">
        <v>-0.19632212980300001</v>
      </c>
      <c r="E14">
        <v>23.252890214899999</v>
      </c>
      <c r="F14">
        <v>15.8532809299</v>
      </c>
      <c r="G14">
        <v>6.2130098798200004</v>
      </c>
      <c r="H14">
        <v>1.0266058768599999</v>
      </c>
      <c r="I14">
        <v>2.1488332991700001</v>
      </c>
    </row>
    <row r="15" spans="1:9" x14ac:dyDescent="0.25">
      <c r="A15">
        <v>2005</v>
      </c>
      <c r="B15">
        <v>0.28155833675000003</v>
      </c>
      <c r="C15">
        <v>0.46630329458000003</v>
      </c>
      <c r="D15">
        <v>-0.18474495783</v>
      </c>
      <c r="E15">
        <v>23.259601379599999</v>
      </c>
      <c r="F15">
        <v>15.524632372099999</v>
      </c>
      <c r="G15">
        <v>6.3104234200600002</v>
      </c>
      <c r="H15">
        <v>1.02842897509</v>
      </c>
      <c r="I15">
        <v>2.1428308525599999</v>
      </c>
    </row>
    <row r="16" spans="1:9" x14ac:dyDescent="0.25">
      <c r="A16">
        <v>2006</v>
      </c>
      <c r="B16">
        <v>0.38078683419699999</v>
      </c>
      <c r="C16">
        <v>0.54149794590300004</v>
      </c>
      <c r="D16">
        <v>-0.160711111706</v>
      </c>
      <c r="E16">
        <v>23.1602193298</v>
      </c>
      <c r="F16">
        <v>15.1954251108</v>
      </c>
      <c r="G16">
        <v>6.3811024841100004</v>
      </c>
      <c r="H16">
        <v>1.0307246129200001</v>
      </c>
      <c r="I16">
        <v>2.1120782712300001</v>
      </c>
    </row>
    <row r="17" spans="1:9" x14ac:dyDescent="0.25">
      <c r="A17">
        <v>2007</v>
      </c>
      <c r="B17">
        <v>0.46855368630999999</v>
      </c>
      <c r="C17">
        <v>0.60558777576800005</v>
      </c>
      <c r="D17">
        <v>-0.137034089458</v>
      </c>
      <c r="E17">
        <v>23.076689891800001</v>
      </c>
      <c r="F17">
        <v>14.8703511573</v>
      </c>
      <c r="G17">
        <v>6.4550249414899996</v>
      </c>
      <c r="H17">
        <v>1.0324125204800001</v>
      </c>
      <c r="I17">
        <v>2.0835130200699998</v>
      </c>
    </row>
    <row r="18" spans="1:9" x14ac:dyDescent="0.25">
      <c r="A18">
        <v>2008</v>
      </c>
      <c r="B18">
        <v>0.54361045328500002</v>
      </c>
      <c r="C18">
        <v>0.65826055032999997</v>
      </c>
      <c r="D18">
        <v>-0.114650097045</v>
      </c>
      <c r="E18">
        <v>23.0097707344</v>
      </c>
      <c r="F18">
        <v>14.549318958000001</v>
      </c>
      <c r="G18">
        <v>6.53258543962</v>
      </c>
      <c r="H18">
        <v>1.03351329954</v>
      </c>
      <c r="I18">
        <v>2.0567699741499998</v>
      </c>
    </row>
    <row r="19" spans="1:9" x14ac:dyDescent="0.25">
      <c r="A19">
        <v>2009</v>
      </c>
      <c r="B19">
        <v>0.60385678967099998</v>
      </c>
      <c r="C19">
        <v>0.69871145718399996</v>
      </c>
      <c r="D19">
        <v>-9.4854667512800001E-2</v>
      </c>
      <c r="E19">
        <v>22.9614012129</v>
      </c>
      <c r="F19">
        <v>14.232229993400001</v>
      </c>
      <c r="G19">
        <v>6.6145313872999996</v>
      </c>
      <c r="H19">
        <v>1.0340371940399999</v>
      </c>
      <c r="I19">
        <v>2.0316146014999998</v>
      </c>
    </row>
    <row r="20" spans="1:9" x14ac:dyDescent="0.25">
      <c r="A20">
        <v>2010</v>
      </c>
      <c r="B20">
        <v>0.64800399846400003</v>
      </c>
      <c r="C20">
        <v>0.72658272109800004</v>
      </c>
      <c r="D20">
        <v>-7.8578722634099998E-2</v>
      </c>
      <c r="E20">
        <v>22.933224361899999</v>
      </c>
      <c r="F20">
        <v>13.919117951200001</v>
      </c>
      <c r="G20">
        <v>6.7015557217800001</v>
      </c>
      <c r="H20">
        <v>1.0340044713500001</v>
      </c>
      <c r="I20">
        <v>2.0158790259799999</v>
      </c>
    </row>
    <row r="21" spans="1:9" x14ac:dyDescent="0.25">
      <c r="A21">
        <v>2011</v>
      </c>
      <c r="B21">
        <v>0.73007087699200002</v>
      </c>
      <c r="C21">
        <v>0.78496392841600005</v>
      </c>
      <c r="D21">
        <v>-5.48930514244E-2</v>
      </c>
      <c r="E21">
        <v>22.779703503099999</v>
      </c>
      <c r="F21">
        <v>13.6077154639</v>
      </c>
      <c r="G21">
        <v>6.7528719168300002</v>
      </c>
      <c r="H21">
        <v>1.0355730514999999</v>
      </c>
      <c r="I21">
        <v>1.9684870568499999</v>
      </c>
    </row>
    <row r="22" spans="1:9" x14ac:dyDescent="0.25">
      <c r="A22">
        <v>2012</v>
      </c>
      <c r="B22">
        <v>0.79503631249999995</v>
      </c>
      <c r="C22">
        <v>0.82933310654900005</v>
      </c>
      <c r="D22">
        <v>-3.4296794048900001E-2</v>
      </c>
      <c r="E22">
        <v>22.6444081016</v>
      </c>
      <c r="F22">
        <v>13.299579678200001</v>
      </c>
      <c r="G22">
        <v>6.8076616528500002</v>
      </c>
      <c r="H22">
        <v>1.0364234478800001</v>
      </c>
      <c r="I22">
        <v>1.92619017684</v>
      </c>
    </row>
    <row r="23" spans="1:9" x14ac:dyDescent="0.25">
      <c r="A23">
        <v>2013</v>
      </c>
      <c r="B23">
        <v>0.84582103074000003</v>
      </c>
      <c r="C23">
        <v>0.861980441348</v>
      </c>
      <c r="D23" s="50">
        <v>-1.6159410608E-2</v>
      </c>
      <c r="E23">
        <v>22.524179607899999</v>
      </c>
      <c r="F23">
        <v>12.9951093744</v>
      </c>
      <c r="G23">
        <v>6.8651987177100002</v>
      </c>
      <c r="H23">
        <v>1.0366685200300001</v>
      </c>
      <c r="I23">
        <v>1.8882437169899999</v>
      </c>
    </row>
    <row r="24" spans="1:9" x14ac:dyDescent="0.25">
      <c r="A24">
        <v>2014</v>
      </c>
      <c r="B24">
        <v>0.88597863159500001</v>
      </c>
      <c r="C24">
        <v>0.88552814768699994</v>
      </c>
      <c r="D24" s="50">
        <v>4.5048390837799999E-4</v>
      </c>
      <c r="E24">
        <v>22.415364121900001</v>
      </c>
      <c r="F24">
        <v>12.6947544951</v>
      </c>
      <c r="G24">
        <v>6.9245419099900003</v>
      </c>
      <c r="H24">
        <v>1.03643112238</v>
      </c>
      <c r="I24">
        <v>1.8538037537700001</v>
      </c>
    </row>
    <row r="25" spans="1:9" x14ac:dyDescent="0.25">
      <c r="A25">
        <v>2015</v>
      </c>
      <c r="B25">
        <v>0.918229114239</v>
      </c>
      <c r="C25">
        <v>0.90199336264200003</v>
      </c>
      <c r="D25" s="50">
        <v>1.6235751596800001E-2</v>
      </c>
      <c r="E25">
        <v>22.315093612599998</v>
      </c>
      <c r="F25">
        <v>12.398834390699999</v>
      </c>
      <c r="G25">
        <v>6.9849329618300002</v>
      </c>
      <c r="H25">
        <v>1.0358069109500001</v>
      </c>
      <c r="I25">
        <v>1.82538858009</v>
      </c>
    </row>
    <row r="26" spans="1:9" x14ac:dyDescent="0.25">
      <c r="A26">
        <v>2016</v>
      </c>
      <c r="B26">
        <v>0.95170822821300005</v>
      </c>
      <c r="C26">
        <v>0.92065972868500001</v>
      </c>
      <c r="D26" s="50">
        <v>3.1048499527900002E-2</v>
      </c>
      <c r="E26">
        <v>22.203398105600002</v>
      </c>
      <c r="F26">
        <v>12.108318087300001</v>
      </c>
      <c r="G26">
        <v>7.0400733249799998</v>
      </c>
      <c r="H26">
        <v>1.03550247376</v>
      </c>
      <c r="I26">
        <v>1.79397877256</v>
      </c>
    </row>
    <row r="27" spans="1:9" x14ac:dyDescent="0.25">
      <c r="A27">
        <v>2017</v>
      </c>
      <c r="B27">
        <v>0.97878600522600001</v>
      </c>
      <c r="C27">
        <v>0.93357839162099998</v>
      </c>
      <c r="D27" s="50">
        <v>4.5207613605400002E-2</v>
      </c>
      <c r="E27">
        <v>22.0970218382</v>
      </c>
      <c r="F27">
        <v>11.822203419299999</v>
      </c>
      <c r="G27">
        <v>7.0952460479699999</v>
      </c>
      <c r="H27">
        <v>1.03488470167</v>
      </c>
      <c r="I27">
        <v>1.7649557166900001</v>
      </c>
    </row>
    <row r="28" spans="1:9" x14ac:dyDescent="0.25">
      <c r="A28">
        <v>2018</v>
      </c>
      <c r="B28">
        <v>1.0000056292299999</v>
      </c>
      <c r="C28">
        <v>0.94125782457899998</v>
      </c>
      <c r="D28" s="50">
        <v>5.8747804647499999E-2</v>
      </c>
      <c r="E28">
        <v>21.9952751732</v>
      </c>
      <c r="F28">
        <v>11.540543873600001</v>
      </c>
      <c r="G28">
        <v>7.1502998189099998</v>
      </c>
      <c r="H28">
        <v>1.03398131572</v>
      </c>
      <c r="I28">
        <v>1.7379750112800001</v>
      </c>
    </row>
    <row r="29" spans="1:9" x14ac:dyDescent="0.25">
      <c r="A29">
        <v>2019</v>
      </c>
      <c r="B29">
        <v>1.0155856594299999</v>
      </c>
      <c r="C29">
        <v>0.94396958801200004</v>
      </c>
      <c r="D29" s="50">
        <v>7.1616071418900001E-2</v>
      </c>
      <c r="E29">
        <v>21.897957418899999</v>
      </c>
      <c r="F29">
        <v>11.263369797199999</v>
      </c>
      <c r="G29">
        <v>7.2052340074499996</v>
      </c>
      <c r="H29">
        <v>1.03280841149</v>
      </c>
      <c r="I29">
        <v>1.71279970567</v>
      </c>
    </row>
    <row r="30" spans="1:9" x14ac:dyDescent="0.25">
      <c r="A30">
        <v>2020</v>
      </c>
      <c r="B30">
        <v>1.02580609113</v>
      </c>
      <c r="C30">
        <v>0.94201559318399997</v>
      </c>
      <c r="D30" s="50">
        <v>8.3790497947600004E-2</v>
      </c>
      <c r="E30">
        <v>21.804801725499999</v>
      </c>
      <c r="F30">
        <v>10.9907120355</v>
      </c>
      <c r="G30">
        <v>7.2600204696899997</v>
      </c>
      <c r="H30">
        <v>1.03138286165</v>
      </c>
      <c r="I30">
        <v>1.68804652621</v>
      </c>
    </row>
    <row r="31" spans="1:9" x14ac:dyDescent="0.25">
      <c r="A31">
        <v>2021</v>
      </c>
      <c r="B31">
        <v>1.0354431883299999</v>
      </c>
      <c r="C31">
        <v>0.93655369208000006</v>
      </c>
      <c r="D31" s="50">
        <v>9.8889496246199998E-2</v>
      </c>
      <c r="E31">
        <v>21.6986630434</v>
      </c>
      <c r="F31">
        <v>10.720972447499999</v>
      </c>
      <c r="G31">
        <v>7.3095697349300002</v>
      </c>
      <c r="H31">
        <v>1.0294701535899999</v>
      </c>
      <c r="I31">
        <v>1.6623528220399999</v>
      </c>
    </row>
    <row r="32" spans="1:9" x14ac:dyDescent="0.25">
      <c r="A32">
        <v>2022</v>
      </c>
      <c r="B32">
        <v>1.0405163123000001</v>
      </c>
      <c r="C32">
        <v>0.926986191874</v>
      </c>
      <c r="D32" s="50">
        <v>0.113530120426</v>
      </c>
      <c r="E32">
        <v>21.595420320700001</v>
      </c>
      <c r="F32">
        <v>10.455775765</v>
      </c>
      <c r="G32">
        <v>7.3584755448900001</v>
      </c>
      <c r="H32">
        <v>1.02731381908</v>
      </c>
      <c r="I32">
        <v>1.63843869108</v>
      </c>
    </row>
    <row r="33" spans="1:9" x14ac:dyDescent="0.25">
      <c r="A33">
        <v>2023</v>
      </c>
      <c r="B33">
        <v>1.0416040254000001</v>
      </c>
      <c r="C33">
        <v>0.91378900623500003</v>
      </c>
      <c r="D33" s="50">
        <v>0.12781501916900001</v>
      </c>
      <c r="E33">
        <v>21.4942369332</v>
      </c>
      <c r="F33">
        <v>10.1951418699</v>
      </c>
      <c r="G33">
        <v>7.4064934181800002</v>
      </c>
      <c r="H33">
        <v>1.02493738132</v>
      </c>
      <c r="I33">
        <v>1.61610594816</v>
      </c>
    </row>
    <row r="34" spans="1:9" x14ac:dyDescent="0.25">
      <c r="A34">
        <v>2024</v>
      </c>
      <c r="B34">
        <v>1.0392512356300001</v>
      </c>
      <c r="C34">
        <v>0.89739803438099996</v>
      </c>
      <c r="D34" s="50">
        <v>0.141853201244</v>
      </c>
      <c r="E34">
        <v>21.394309971799998</v>
      </c>
      <c r="F34">
        <v>9.9390806273300001</v>
      </c>
      <c r="G34">
        <v>7.4533772901799997</v>
      </c>
      <c r="H34">
        <v>1.02236143958</v>
      </c>
      <c r="I34">
        <v>1.5951906549399999</v>
      </c>
    </row>
    <row r="35" spans="1:9" x14ac:dyDescent="0.25">
      <c r="A35">
        <v>2025</v>
      </c>
      <c r="B35">
        <v>1.03394738738</v>
      </c>
      <c r="C35">
        <v>0.87820853155</v>
      </c>
      <c r="D35" s="50">
        <v>0.15573885583300001</v>
      </c>
      <c r="E35">
        <v>21.2948313877</v>
      </c>
      <c r="F35">
        <v>9.6875879423600004</v>
      </c>
      <c r="G35">
        <v>7.4988662245900004</v>
      </c>
      <c r="H35">
        <v>1.01960476764</v>
      </c>
      <c r="I35">
        <v>1.5789262848000001</v>
      </c>
    </row>
    <row r="36" spans="1:9" x14ac:dyDescent="0.25">
      <c r="A36">
        <v>2026</v>
      </c>
      <c r="B36">
        <v>1.0284355385699999</v>
      </c>
      <c r="C36">
        <v>0.861814160341</v>
      </c>
      <c r="D36" s="50">
        <v>0.16662137823000001</v>
      </c>
      <c r="E36">
        <v>21.194211499000001</v>
      </c>
      <c r="F36">
        <v>9.4422675246200001</v>
      </c>
      <c r="G36">
        <v>7.5418976456799998</v>
      </c>
      <c r="H36">
        <v>1.01736383921</v>
      </c>
      <c r="I36">
        <v>1.56160881173</v>
      </c>
    </row>
    <row r="37" spans="1:9" x14ac:dyDescent="0.25">
      <c r="A37">
        <v>2027</v>
      </c>
      <c r="B37">
        <v>1.0209325009800001</v>
      </c>
      <c r="C37">
        <v>0.843345935607</v>
      </c>
      <c r="D37" s="50">
        <v>0.177586565369</v>
      </c>
      <c r="E37">
        <v>21.0917469601</v>
      </c>
      <c r="F37">
        <v>9.2013579438300006</v>
      </c>
      <c r="G37">
        <v>7.5827433390500003</v>
      </c>
      <c r="H37">
        <v>1.0149751032300001</v>
      </c>
      <c r="I37">
        <v>1.5452987388999999</v>
      </c>
    </row>
    <row r="38" spans="1:9" x14ac:dyDescent="0.25">
      <c r="A38">
        <v>2028</v>
      </c>
      <c r="B38">
        <v>1.01175355184</v>
      </c>
      <c r="C38">
        <v>0.82308125638200003</v>
      </c>
      <c r="D38" s="50">
        <v>0.18867229545700001</v>
      </c>
      <c r="E38">
        <v>20.986482518100001</v>
      </c>
      <c r="F38">
        <v>8.9648103018499992</v>
      </c>
      <c r="G38">
        <v>7.6210444735899996</v>
      </c>
      <c r="H38">
        <v>1.0124514682000001</v>
      </c>
      <c r="I38">
        <v>1.52995229324</v>
      </c>
    </row>
    <row r="39" spans="1:9" x14ac:dyDescent="0.25">
      <c r="A39">
        <v>2029</v>
      </c>
      <c r="B39">
        <v>1.00118294735</v>
      </c>
      <c r="C39">
        <v>0.80127606516100003</v>
      </c>
      <c r="D39" s="50">
        <v>0.19990688219200001</v>
      </c>
      <c r="E39">
        <v>20.877374821</v>
      </c>
      <c r="F39">
        <v>8.7325630847699998</v>
      </c>
      <c r="G39">
        <v>7.6563970905899996</v>
      </c>
      <c r="H39">
        <v>1.0098045413700001</v>
      </c>
      <c r="I39">
        <v>1.51555509128</v>
      </c>
    </row>
    <row r="40" spans="1:9" x14ac:dyDescent="0.25">
      <c r="A40">
        <v>2030</v>
      </c>
      <c r="B40">
        <v>0.98955525043699999</v>
      </c>
      <c r="C40">
        <v>0.77821023725100003</v>
      </c>
      <c r="D40" s="50">
        <v>0.21134501318599999</v>
      </c>
      <c r="E40">
        <v>20.763247313299999</v>
      </c>
      <c r="F40">
        <v>8.5045521819700003</v>
      </c>
      <c r="G40">
        <v>7.6883345708800004</v>
      </c>
      <c r="H40">
        <v>1.0070462445099999</v>
      </c>
      <c r="I40">
        <v>1.50465436536</v>
      </c>
    </row>
    <row r="41" spans="1:9" x14ac:dyDescent="0.25">
      <c r="A41">
        <v>2031</v>
      </c>
      <c r="B41">
        <v>0.95514145869599998</v>
      </c>
      <c r="C41">
        <v>0.74870425871699997</v>
      </c>
      <c r="D41" s="50">
        <v>0.20643719997900001</v>
      </c>
      <c r="E41">
        <v>20.729265207800001</v>
      </c>
      <c r="F41">
        <v>8.2871099690100003</v>
      </c>
      <c r="G41">
        <v>7.7458413076500001</v>
      </c>
      <c r="H41">
        <v>1.0052049618100001</v>
      </c>
      <c r="I41">
        <v>1.5086846225699999</v>
      </c>
    </row>
    <row r="42" spans="1:9" x14ac:dyDescent="0.25">
      <c r="A42">
        <v>2032</v>
      </c>
      <c r="B42">
        <v>0.92199751965599996</v>
      </c>
      <c r="C42">
        <v>0.72009008965800003</v>
      </c>
      <c r="D42" s="50">
        <v>0.20190742999899999</v>
      </c>
      <c r="E42">
        <v>20.6875086328</v>
      </c>
      <c r="F42">
        <v>8.0738866818700004</v>
      </c>
      <c r="G42">
        <v>7.79956825938</v>
      </c>
      <c r="H42">
        <v>1.00342438001</v>
      </c>
      <c r="I42">
        <v>1.51141231192</v>
      </c>
    </row>
    <row r="43" spans="1:9" x14ac:dyDescent="0.25">
      <c r="A43">
        <v>2033</v>
      </c>
      <c r="B43">
        <v>0.89015914790799999</v>
      </c>
      <c r="C43">
        <v>0.69235972266000001</v>
      </c>
      <c r="D43" s="50">
        <v>0.19779942524899999</v>
      </c>
      <c r="E43">
        <v>20.637652484299998</v>
      </c>
      <c r="F43">
        <v>7.8648158382400002</v>
      </c>
      <c r="G43">
        <v>7.8493017946899997</v>
      </c>
      <c r="H43">
        <v>1.00169786645</v>
      </c>
      <c r="I43">
        <v>1.51305062572</v>
      </c>
    </row>
    <row r="44" spans="1:9" x14ac:dyDescent="0.25">
      <c r="A44">
        <v>2034</v>
      </c>
      <c r="B44">
        <v>0.85973886576699998</v>
      </c>
      <c r="C44">
        <v>0.66556125326899995</v>
      </c>
      <c r="D44" s="50">
        <v>0.19417761249900001</v>
      </c>
      <c r="E44">
        <v>20.579145800500001</v>
      </c>
      <c r="F44">
        <v>7.6598272704800001</v>
      </c>
      <c r="G44">
        <v>7.8947408827099999</v>
      </c>
      <c r="H44">
        <v>1.0000217150799999</v>
      </c>
      <c r="I44">
        <v>1.5137930295299999</v>
      </c>
    </row>
    <row r="45" spans="1:9" x14ac:dyDescent="0.25">
      <c r="A45">
        <v>2035</v>
      </c>
      <c r="B45">
        <v>0.83088704335100005</v>
      </c>
      <c r="C45">
        <v>0.63976862920800004</v>
      </c>
      <c r="D45" s="50">
        <v>0.19111841414200001</v>
      </c>
      <c r="E45">
        <v>20.5112829453</v>
      </c>
      <c r="F45">
        <v>7.4588462372900004</v>
      </c>
      <c r="G45">
        <v>7.9355215667800003</v>
      </c>
      <c r="H45">
        <v>0.99839325222399999</v>
      </c>
      <c r="I45">
        <v>1.5161948598799999</v>
      </c>
    </row>
    <row r="46" spans="1:9" x14ac:dyDescent="0.25">
      <c r="A46">
        <v>2036</v>
      </c>
      <c r="B46">
        <v>0.80089474073900002</v>
      </c>
      <c r="C46">
        <v>0.61707484068200003</v>
      </c>
      <c r="D46" s="50">
        <v>0.183819900057</v>
      </c>
      <c r="E46">
        <v>20.449326532000001</v>
      </c>
      <c r="F46">
        <v>7.2636690709499998</v>
      </c>
      <c r="G46">
        <v>7.9766933723699998</v>
      </c>
      <c r="H46">
        <v>0.99742029922599995</v>
      </c>
      <c r="I46">
        <v>1.5194681458099999</v>
      </c>
    </row>
    <row r="47" spans="1:9" x14ac:dyDescent="0.25">
      <c r="A47">
        <v>2037</v>
      </c>
      <c r="B47">
        <v>0.77319087438699996</v>
      </c>
      <c r="C47">
        <v>0.59591367340199997</v>
      </c>
      <c r="D47" s="50">
        <v>0.17727720098399999</v>
      </c>
      <c r="E47">
        <v>20.3757574459</v>
      </c>
      <c r="F47">
        <v>7.0722980474000003</v>
      </c>
      <c r="G47">
        <v>8.0122719838900007</v>
      </c>
      <c r="H47">
        <v>0.99652683598900005</v>
      </c>
      <c r="I47">
        <v>1.5219296109</v>
      </c>
    </row>
    <row r="48" spans="1:9" x14ac:dyDescent="0.25">
      <c r="A48">
        <v>2038</v>
      </c>
      <c r="B48">
        <v>0.74799559083800005</v>
      </c>
      <c r="C48">
        <v>0.57638660898500005</v>
      </c>
      <c r="D48" s="50">
        <v>0.171608981853</v>
      </c>
      <c r="E48">
        <v>20.289589679300001</v>
      </c>
      <c r="F48">
        <v>6.8846520041400003</v>
      </c>
      <c r="G48">
        <v>8.0417564750999997</v>
      </c>
      <c r="H48">
        <v>0.99570981889499999</v>
      </c>
      <c r="I48">
        <v>1.5237864905</v>
      </c>
    </row>
    <row r="49" spans="1:9" x14ac:dyDescent="0.25">
      <c r="A49">
        <v>2039</v>
      </c>
      <c r="B49">
        <v>0.72560565300099999</v>
      </c>
      <c r="C49">
        <v>0.55864535182999997</v>
      </c>
      <c r="D49">
        <v>0.16696030116999999</v>
      </c>
      <c r="E49">
        <v>20.189593625699999</v>
      </c>
      <c r="F49">
        <v>6.7006463756799999</v>
      </c>
      <c r="G49">
        <v>8.0645410919000007</v>
      </c>
      <c r="H49">
        <v>0.99496844407600005</v>
      </c>
      <c r="I49">
        <v>1.52522910009</v>
      </c>
    </row>
    <row r="50" spans="1:9" x14ac:dyDescent="0.25">
      <c r="A50">
        <v>2040</v>
      </c>
      <c r="B50">
        <v>0.70635991938200005</v>
      </c>
      <c r="C50">
        <v>0.54287127586899997</v>
      </c>
      <c r="D50">
        <v>0.16348864351199999</v>
      </c>
      <c r="E50">
        <v>20.074236257900001</v>
      </c>
      <c r="F50">
        <v>6.5201841475200002</v>
      </c>
      <c r="G50">
        <v>8.0798876421700001</v>
      </c>
      <c r="H50">
        <v>0.99430276278200003</v>
      </c>
      <c r="I50">
        <v>1.51966603535</v>
      </c>
    </row>
    <row r="51" spans="1:9" x14ac:dyDescent="0.25">
      <c r="A51">
        <v>2041</v>
      </c>
      <c r="B51">
        <v>0.67511784279700005</v>
      </c>
      <c r="C51">
        <v>0.51578732763299995</v>
      </c>
      <c r="D51">
        <v>0.15933051516499999</v>
      </c>
      <c r="E51">
        <v>19.987831416399999</v>
      </c>
      <c r="F51">
        <v>6.3433047117400001</v>
      </c>
      <c r="G51">
        <v>8.1052869198199993</v>
      </c>
      <c r="H51">
        <v>0.99269302420500005</v>
      </c>
      <c r="I51">
        <v>1.5185751570799999</v>
      </c>
    </row>
    <row r="52" spans="1:9" x14ac:dyDescent="0.25">
      <c r="A52">
        <v>2042</v>
      </c>
      <c r="B52">
        <v>0.69859293927300004</v>
      </c>
      <c r="C52">
        <v>0.52456471532799998</v>
      </c>
      <c r="D52">
        <v>0.17402822394600001</v>
      </c>
      <c r="E52">
        <v>19.652310365000002</v>
      </c>
      <c r="F52">
        <v>6.1580880746700002</v>
      </c>
      <c r="G52">
        <v>8.0259972742599999</v>
      </c>
      <c r="H52">
        <v>0.99266186725399996</v>
      </c>
      <c r="I52">
        <v>1.5008493898799999</v>
      </c>
    </row>
    <row r="53" spans="1:9" x14ac:dyDescent="0.25">
      <c r="A53">
        <v>2043</v>
      </c>
      <c r="B53">
        <v>0.76115122343200003</v>
      </c>
      <c r="C53">
        <v>0.55722279553499998</v>
      </c>
      <c r="D53">
        <v>0.203928427897</v>
      </c>
      <c r="E53">
        <v>19.126266622199999</v>
      </c>
      <c r="F53">
        <v>5.9733241883100003</v>
      </c>
      <c r="G53">
        <v>7.8615641995400001</v>
      </c>
      <c r="H53">
        <v>0.993443081477</v>
      </c>
      <c r="I53">
        <v>1.47538458242</v>
      </c>
    </row>
    <row r="54" spans="1:9" x14ac:dyDescent="0.25">
      <c r="A54">
        <v>2044</v>
      </c>
      <c r="B54">
        <v>0.84370360813699996</v>
      </c>
      <c r="C54">
        <v>0.60033724528499999</v>
      </c>
      <c r="D54">
        <v>0.24336636285300001</v>
      </c>
      <c r="E54">
        <v>18.482955216699999</v>
      </c>
      <c r="F54">
        <v>5.7972552517200002</v>
      </c>
      <c r="G54">
        <v>7.6392077676300003</v>
      </c>
      <c r="H54">
        <v>0.99425812895200005</v>
      </c>
      <c r="I54">
        <v>1.4525925335100001</v>
      </c>
    </row>
    <row r="55" spans="1:9" x14ac:dyDescent="0.25">
      <c r="A55">
        <v>2045</v>
      </c>
      <c r="B55">
        <v>0.92618199949500002</v>
      </c>
      <c r="C55">
        <v>0.64042836707899997</v>
      </c>
      <c r="D55">
        <v>0.28575363241599999</v>
      </c>
      <c r="E55">
        <v>17.805840850199999</v>
      </c>
      <c r="F55">
        <v>5.6369944154000002</v>
      </c>
      <c r="G55">
        <v>7.39226656669</v>
      </c>
      <c r="H55">
        <v>0.99437964080700003</v>
      </c>
      <c r="I55">
        <v>1.44347326811</v>
      </c>
    </row>
    <row r="56" spans="1:9" x14ac:dyDescent="0.25">
      <c r="A56">
        <v>2046</v>
      </c>
      <c r="B56">
        <v>1.00087308654</v>
      </c>
      <c r="C56">
        <v>0.67087896177700002</v>
      </c>
      <c r="D56" s="50">
        <v>0.32999412475899997</v>
      </c>
      <c r="E56">
        <v>17.135827598999999</v>
      </c>
      <c r="F56">
        <v>5.4961106929300003</v>
      </c>
      <c r="G56">
        <v>7.1387749430699996</v>
      </c>
      <c r="H56">
        <v>0.99318780894100001</v>
      </c>
      <c r="I56">
        <v>1.4463726539799999</v>
      </c>
    </row>
    <row r="57" spans="1:9" x14ac:dyDescent="0.25">
      <c r="A57">
        <v>2047</v>
      </c>
      <c r="B57">
        <v>1.0438337828299999</v>
      </c>
      <c r="C57">
        <v>0.67841706526300005</v>
      </c>
      <c r="D57" s="50">
        <v>0.36541671756600003</v>
      </c>
      <c r="E57">
        <v>16.575458562800002</v>
      </c>
      <c r="F57">
        <v>5.3789864444599997</v>
      </c>
      <c r="G57">
        <v>6.92188221314</v>
      </c>
      <c r="H57">
        <v>0.99035529174699999</v>
      </c>
      <c r="I57">
        <v>1.4742696496600001</v>
      </c>
    </row>
    <row r="58" spans="1:9" x14ac:dyDescent="0.25">
      <c r="A58">
        <v>2048</v>
      </c>
      <c r="B58">
        <v>1.04864350475</v>
      </c>
      <c r="C58">
        <v>0.65983209193600001</v>
      </c>
      <c r="D58" s="50">
        <v>0.38881141281699999</v>
      </c>
      <c r="E58">
        <v>16.163147397500001</v>
      </c>
      <c r="F58">
        <v>5.2861158726999999</v>
      </c>
      <c r="G58">
        <v>6.7595214665399999</v>
      </c>
      <c r="H58">
        <v>0.98584593292599998</v>
      </c>
      <c r="I58">
        <v>1.5275016540699999</v>
      </c>
    </row>
    <row r="59" spans="1:9" x14ac:dyDescent="0.25">
      <c r="A59">
        <v>2049</v>
      </c>
      <c r="B59">
        <v>1.0154589053300001</v>
      </c>
      <c r="C59">
        <v>0.61622770276100003</v>
      </c>
      <c r="D59" s="50">
        <v>0.39923120257</v>
      </c>
      <c r="E59">
        <v>15.910412727900001</v>
      </c>
      <c r="F59">
        <v>5.2159251055700002</v>
      </c>
      <c r="G59">
        <v>6.6584005343200001</v>
      </c>
      <c r="H59">
        <v>0.97987499963299995</v>
      </c>
      <c r="I59">
        <v>1.6031148740900001</v>
      </c>
    </row>
    <row r="60" spans="1:9" x14ac:dyDescent="0.25">
      <c r="A60">
        <v>2050</v>
      </c>
      <c r="B60">
        <v>0.94979853122400004</v>
      </c>
      <c r="C60">
        <v>0.55205511893199999</v>
      </c>
      <c r="D60" s="50">
        <v>0.39774341229299998</v>
      </c>
      <c r="E60">
        <v>15.8052435258</v>
      </c>
      <c r="F60">
        <v>5.1653282371499998</v>
      </c>
      <c r="G60">
        <v>6.6151380654900001</v>
      </c>
      <c r="H60">
        <v>0.97283304078699995</v>
      </c>
      <c r="I60">
        <v>1.69528591872</v>
      </c>
    </row>
    <row r="61" spans="1:9" x14ac:dyDescent="0.25">
      <c r="A61">
        <v>2051</v>
      </c>
      <c r="B61">
        <v>0.85681540391800004</v>
      </c>
      <c r="C61">
        <v>0.47166209936199999</v>
      </c>
      <c r="D61" s="50">
        <v>0.385153304556</v>
      </c>
      <c r="E61">
        <v>15.833310988999999</v>
      </c>
      <c r="F61">
        <v>5.1309516633000003</v>
      </c>
      <c r="G61">
        <v>6.6248457483400003</v>
      </c>
      <c r="H61">
        <v>0.96515018686099996</v>
      </c>
      <c r="I61">
        <v>1.8012017570600001</v>
      </c>
    </row>
    <row r="62" spans="1:9" x14ac:dyDescent="0.25">
      <c r="A62">
        <v>2052</v>
      </c>
      <c r="B62">
        <v>0.750246900775</v>
      </c>
      <c r="C62">
        <v>0.38407574526400001</v>
      </c>
      <c r="D62" s="50">
        <v>0.36617115551099999</v>
      </c>
      <c r="E62">
        <v>15.9452809818</v>
      </c>
      <c r="F62">
        <v>5.1082737357300001</v>
      </c>
      <c r="G62">
        <v>6.6681151760499997</v>
      </c>
      <c r="H62">
        <v>0.95733525500600003</v>
      </c>
      <c r="I62">
        <v>1.91134634087</v>
      </c>
    </row>
    <row r="63" spans="1:9" x14ac:dyDescent="0.25">
      <c r="A63">
        <v>2053</v>
      </c>
      <c r="B63">
        <v>0.63884937377100004</v>
      </c>
      <c r="C63">
        <v>0.29516618730799998</v>
      </c>
      <c r="D63" s="50">
        <v>0.343683186463</v>
      </c>
      <c r="E63">
        <v>16.107179727399998</v>
      </c>
      <c r="F63">
        <v>5.09368196482</v>
      </c>
      <c r="G63">
        <v>6.7314679132500004</v>
      </c>
      <c r="H63">
        <v>0.94974731048799999</v>
      </c>
      <c r="I63">
        <v>2.0205277467</v>
      </c>
    </row>
    <row r="64" spans="1:9" x14ac:dyDescent="0.25">
      <c r="A64">
        <v>2054</v>
      </c>
      <c r="B64">
        <v>0.52942105750099999</v>
      </c>
      <c r="C64">
        <v>0.20937096300899999</v>
      </c>
      <c r="D64" s="50">
        <v>0.320050094492</v>
      </c>
      <c r="E64">
        <v>16.290896744200001</v>
      </c>
      <c r="F64">
        <v>5.0842862345200004</v>
      </c>
      <c r="G64">
        <v>6.8036610575800003</v>
      </c>
      <c r="H64">
        <v>0.94263342641299996</v>
      </c>
      <c r="I64">
        <v>2.1249683140000002</v>
      </c>
    </row>
    <row r="65" spans="1:9" x14ac:dyDescent="0.25">
      <c r="A65">
        <v>2055</v>
      </c>
      <c r="B65">
        <v>0.42647799405600001</v>
      </c>
      <c r="C65">
        <v>0.12954411327699999</v>
      </c>
      <c r="D65">
        <v>0.29693388077900001</v>
      </c>
      <c r="E65">
        <v>16.476350259899998</v>
      </c>
      <c r="F65">
        <v>5.0780092073600001</v>
      </c>
      <c r="G65">
        <v>6.8766312221300003</v>
      </c>
      <c r="H65">
        <v>0.93613316720299999</v>
      </c>
      <c r="I65">
        <v>2.2207407401400001</v>
      </c>
    </row>
    <row r="66" spans="1:9" x14ac:dyDescent="0.25">
      <c r="A66">
        <v>2056</v>
      </c>
      <c r="B66">
        <v>0.33155083858700002</v>
      </c>
      <c r="C66">
        <v>5.5267065692699999E-2</v>
      </c>
      <c r="D66">
        <v>0.27628377289400002</v>
      </c>
      <c r="E66">
        <v>16.651452076000002</v>
      </c>
      <c r="F66">
        <v>5.0730827865899997</v>
      </c>
      <c r="G66">
        <v>6.9456764781500002</v>
      </c>
      <c r="H66">
        <v>0.93002538550500002</v>
      </c>
      <c r="I66">
        <v>2.3094628024700001</v>
      </c>
    </row>
    <row r="67" spans="1:9" x14ac:dyDescent="0.25">
      <c r="A67">
        <v>2057</v>
      </c>
      <c r="B67">
        <v>0.24646184932599999</v>
      </c>
      <c r="C67">
        <v>-1.10554844285E-2</v>
      </c>
      <c r="D67">
        <v>0.25751733375399999</v>
      </c>
      <c r="E67">
        <v>16.8103164867</v>
      </c>
      <c r="F67">
        <v>5.0691879441000003</v>
      </c>
      <c r="G67">
        <v>7.0082606101899998</v>
      </c>
      <c r="H67">
        <v>0.92460120191700002</v>
      </c>
      <c r="I67">
        <v>2.3897017964899998</v>
      </c>
    </row>
    <row r="68" spans="1:9" x14ac:dyDescent="0.25">
      <c r="A68">
        <v>2058</v>
      </c>
      <c r="B68">
        <v>0.17114513675099999</v>
      </c>
      <c r="C68">
        <v>-6.9651709190800007E-2</v>
      </c>
      <c r="D68">
        <v>0.24079684594199999</v>
      </c>
      <c r="E68">
        <v>16.950925269500001</v>
      </c>
      <c r="F68">
        <v>5.06589977413</v>
      </c>
      <c r="G68">
        <v>7.0635721799800004</v>
      </c>
      <c r="H68">
        <v>0.91981760321399997</v>
      </c>
      <c r="I68">
        <v>2.46170122434</v>
      </c>
    </row>
    <row r="69" spans="1:9" x14ac:dyDescent="0.25">
      <c r="A69">
        <v>2059</v>
      </c>
      <c r="B69" s="50">
        <v>0.10500288068999999</v>
      </c>
      <c r="C69">
        <v>-0.12109272017</v>
      </c>
      <c r="D69">
        <v>0.22609560086</v>
      </c>
      <c r="E69">
        <v>17.073653039100002</v>
      </c>
      <c r="F69">
        <v>5.0630113239699996</v>
      </c>
      <c r="G69">
        <v>7.1117646561900001</v>
      </c>
      <c r="H69">
        <v>0.91561541183299999</v>
      </c>
      <c r="I69">
        <v>2.5259846869399998</v>
      </c>
    </row>
    <row r="70" spans="1:9" x14ac:dyDescent="0.25">
      <c r="A70">
        <v>2060</v>
      </c>
      <c r="B70" s="50">
        <v>4.72129308271E-2</v>
      </c>
      <c r="C70">
        <v>-0.166089920926</v>
      </c>
      <c r="D70">
        <v>0.21330285175300001</v>
      </c>
      <c r="E70">
        <v>17.1800624949</v>
      </c>
      <c r="F70">
        <v>5.0604307549099996</v>
      </c>
      <c r="G70">
        <v>7.1534711022500002</v>
      </c>
      <c r="H70">
        <v>0.91193048308000002</v>
      </c>
      <c r="I70">
        <v>2.5823487063799999</v>
      </c>
    </row>
    <row r="71" spans="1:9" x14ac:dyDescent="0.25">
      <c r="A71">
        <v>2061</v>
      </c>
      <c r="B71" s="50">
        <v>-5.9066555579499998E-3</v>
      </c>
      <c r="C71">
        <v>-0.20738860341000001</v>
      </c>
      <c r="D71">
        <v>0.20148194785199999</v>
      </c>
      <c r="E71">
        <v>17.2818802472</v>
      </c>
      <c r="F71">
        <v>5.0583608909900004</v>
      </c>
      <c r="G71">
        <v>7.1934426389699997</v>
      </c>
      <c r="H71">
        <v>0.90858272597699996</v>
      </c>
      <c r="I71">
        <v>2.6348682220700002</v>
      </c>
    </row>
    <row r="72" spans="1:9" x14ac:dyDescent="0.25">
      <c r="A72">
        <v>2062</v>
      </c>
      <c r="B72" s="50">
        <v>-5.1871899566899998E-2</v>
      </c>
      <c r="C72">
        <v>-0.24325959383599999</v>
      </c>
      <c r="D72">
        <v>0.19138769426900001</v>
      </c>
      <c r="E72">
        <v>17.370279724900001</v>
      </c>
      <c r="F72">
        <v>5.0565566727100002</v>
      </c>
      <c r="G72">
        <v>7.2281122771800002</v>
      </c>
      <c r="H72">
        <v>0.90566557485800003</v>
      </c>
      <c r="I72">
        <v>2.68103689418</v>
      </c>
    </row>
    <row r="73" spans="1:9" x14ac:dyDescent="0.25">
      <c r="A73">
        <v>2063</v>
      </c>
      <c r="B73" s="50">
        <v>-9.1539802653499994E-2</v>
      </c>
      <c r="C73">
        <v>-0.274406670568</v>
      </c>
      <c r="D73">
        <v>0.18286686791500001</v>
      </c>
      <c r="E73">
        <v>17.4474946729</v>
      </c>
      <c r="F73">
        <v>5.0550168956499997</v>
      </c>
      <c r="G73">
        <v>7.2583832061800004</v>
      </c>
      <c r="H73">
        <v>0.90312205883600005</v>
      </c>
      <c r="I73">
        <v>2.7214884181499999</v>
      </c>
    </row>
    <row r="74" spans="1:9" x14ac:dyDescent="0.25">
      <c r="A74">
        <v>2064</v>
      </c>
      <c r="B74" s="50">
        <v>-0.12569777491100001</v>
      </c>
      <c r="C74" s="50">
        <v>-0.30147083464199997</v>
      </c>
      <c r="D74">
        <v>0.175773059732</v>
      </c>
      <c r="E74">
        <v>17.5156389757</v>
      </c>
      <c r="F74">
        <v>5.0537470241399998</v>
      </c>
      <c r="G74">
        <v>7.2851097971799996</v>
      </c>
      <c r="H74">
        <v>0.90090135353699996</v>
      </c>
      <c r="I74">
        <v>2.7567974198999998</v>
      </c>
    </row>
    <row r="75" spans="1:9" x14ac:dyDescent="0.25">
      <c r="A75">
        <v>2065</v>
      </c>
      <c r="B75">
        <v>-0.15507363026500001</v>
      </c>
      <c r="C75" s="50">
        <v>-0.32503737012400002</v>
      </c>
      <c r="D75">
        <v>0.16996373985900001</v>
      </c>
      <c r="E75">
        <v>17.576718732900002</v>
      </c>
      <c r="F75">
        <v>5.0527577646599999</v>
      </c>
      <c r="G75">
        <v>7.3091029908999996</v>
      </c>
      <c r="H75">
        <v>0.89895820912900004</v>
      </c>
      <c r="I75">
        <v>2.7873909726499999</v>
      </c>
    </row>
    <row r="76" spans="1:9" x14ac:dyDescent="0.25">
      <c r="A76">
        <v>2066</v>
      </c>
      <c r="B76">
        <v>-0.18009690279900001</v>
      </c>
      <c r="C76" s="50">
        <v>-0.34560267790400001</v>
      </c>
      <c r="D76">
        <v>0.165505775105</v>
      </c>
      <c r="E76">
        <v>17.631446400200002</v>
      </c>
      <c r="F76">
        <v>5.0519858002799998</v>
      </c>
      <c r="G76">
        <v>7.3306707773999999</v>
      </c>
      <c r="H76">
        <v>0.89723660395600002</v>
      </c>
      <c r="I76">
        <v>2.8137204039500001</v>
      </c>
    </row>
    <row r="77" spans="1:9" x14ac:dyDescent="0.25">
      <c r="A77">
        <v>2067</v>
      </c>
      <c r="B77">
        <v>-0.20192735336100001</v>
      </c>
      <c r="C77" s="50">
        <v>-0.36376976145500001</v>
      </c>
      <c r="D77">
        <v>0.161842408094</v>
      </c>
      <c r="E77">
        <v>17.684137012000001</v>
      </c>
      <c r="F77">
        <v>5.0516067437599999</v>
      </c>
      <c r="G77">
        <v>7.3515191012000001</v>
      </c>
      <c r="H77">
        <v>0.89572948552099996</v>
      </c>
      <c r="I77">
        <v>2.8365905250400001</v>
      </c>
    </row>
    <row r="78" spans="1:9" x14ac:dyDescent="0.25">
      <c r="A78">
        <v>2068</v>
      </c>
      <c r="B78">
        <v>-0.22105275925099999</v>
      </c>
      <c r="C78" s="50">
        <v>-0.37968743584100001</v>
      </c>
      <c r="D78">
        <v>0.15863467658899999</v>
      </c>
      <c r="E78">
        <v>17.730297749000002</v>
      </c>
      <c r="F78">
        <v>5.0512739157100004</v>
      </c>
      <c r="G78">
        <v>7.3697779520599997</v>
      </c>
      <c r="H78">
        <v>0.89440975275599999</v>
      </c>
      <c r="I78">
        <v>2.8566969250100001</v>
      </c>
    </row>
    <row r="79" spans="1:9" x14ac:dyDescent="0.25">
      <c r="A79">
        <v>2069</v>
      </c>
      <c r="B79">
        <v>-0.23780674326199999</v>
      </c>
      <c r="C79" s="50">
        <v>-0.39363244534300001</v>
      </c>
      <c r="D79">
        <v>0.15582570208099999</v>
      </c>
      <c r="E79">
        <v>17.770738163600001</v>
      </c>
      <c r="F79">
        <v>5.0509821408400004</v>
      </c>
      <c r="G79">
        <v>7.3857698322300003</v>
      </c>
      <c r="H79">
        <v>0.89325422993799997</v>
      </c>
      <c r="I79">
        <v>2.8743624834200001</v>
      </c>
    </row>
    <row r="80" spans="1:9" x14ac:dyDescent="0.25">
      <c r="A80">
        <v>2070</v>
      </c>
      <c r="B80">
        <v>-0.25248260843800002</v>
      </c>
      <c r="C80" s="50">
        <v>-0.40584817410599999</v>
      </c>
      <c r="D80">
        <v>0.153365565668</v>
      </c>
      <c r="E80">
        <v>17.806169695800001</v>
      </c>
      <c r="F80">
        <v>5.0507268161900001</v>
      </c>
      <c r="G80">
        <v>7.3997778426199998</v>
      </c>
      <c r="H80">
        <v>0.89224257348500002</v>
      </c>
      <c r="I80">
        <v>2.8898747887899998</v>
      </c>
    </row>
    <row r="81" spans="1:9" x14ac:dyDescent="0.25">
      <c r="A81">
        <v>2071</v>
      </c>
      <c r="B81">
        <v>-0.26533811599000001</v>
      </c>
      <c r="C81" s="50">
        <v>-0.41654856797099998</v>
      </c>
      <c r="D81">
        <v>0.151210451981</v>
      </c>
      <c r="E81">
        <v>17.837217501000001</v>
      </c>
      <c r="F81">
        <v>5.0505038680899998</v>
      </c>
      <c r="G81">
        <v>7.4120505106200003</v>
      </c>
      <c r="H81">
        <v>0.89135693264000004</v>
      </c>
      <c r="I81">
        <v>2.9034893912799999</v>
      </c>
    </row>
    <row r="82" spans="1:9" x14ac:dyDescent="0.25">
      <c r="A82">
        <v>2072</v>
      </c>
      <c r="B82">
        <v>-0.27659973596800003</v>
      </c>
      <c r="C82" s="50">
        <v>-0.425921628128</v>
      </c>
      <c r="D82">
        <v>0.14932189216</v>
      </c>
      <c r="E82">
        <v>17.864430953700001</v>
      </c>
      <c r="F82">
        <v>5.0503097108199997</v>
      </c>
      <c r="G82">
        <v>7.4228060599400001</v>
      </c>
      <c r="H82">
        <v>0.89058164901799997</v>
      </c>
      <c r="I82">
        <v>2.9154328973300001</v>
      </c>
    </row>
    <row r="83" spans="1:9" x14ac:dyDescent="0.25">
      <c r="A83">
        <v>2073</v>
      </c>
      <c r="B83">
        <v>-0.28646642430199998</v>
      </c>
      <c r="C83" s="50">
        <v>-0.43413251842599998</v>
      </c>
      <c r="D83">
        <v>0.147666094124</v>
      </c>
      <c r="E83">
        <v>17.888292973399999</v>
      </c>
      <c r="F83">
        <v>5.0501412081900003</v>
      </c>
      <c r="G83">
        <v>7.4322361877600001</v>
      </c>
      <c r="H83">
        <v>0.889902990941</v>
      </c>
      <c r="I83">
        <v>2.9259058745100002</v>
      </c>
    </row>
    <row r="84" spans="1:9" x14ac:dyDescent="0.25">
      <c r="A84">
        <v>2074</v>
      </c>
      <c r="B84">
        <v>-0.29511297503</v>
      </c>
      <c r="C84" s="50">
        <v>-0.44132632512600001</v>
      </c>
      <c r="D84">
        <v>0.14621335009700001</v>
      </c>
      <c r="E84">
        <v>17.909228299799999</v>
      </c>
      <c r="F84">
        <v>5.0499956385500004</v>
      </c>
      <c r="G84">
        <v>7.4405094064300004</v>
      </c>
      <c r="H84">
        <v>0.889308918793</v>
      </c>
      <c r="I84">
        <v>2.9350855508899998</v>
      </c>
    </row>
    <row r="85" spans="1:9" x14ac:dyDescent="0.25">
      <c r="A85">
        <v>2075</v>
      </c>
      <c r="B85">
        <v>-0.30269299347500001</v>
      </c>
      <c r="C85" s="50">
        <v>-0.44763050545100003</v>
      </c>
      <c r="D85">
        <v>0.14493751197599999</v>
      </c>
      <c r="E85">
        <v>17.927610839100002</v>
      </c>
      <c r="F85">
        <v>5.0498706635800001</v>
      </c>
      <c r="G85">
        <v>7.44777400179</v>
      </c>
      <c r="H85">
        <v>0.88878887801999995</v>
      </c>
      <c r="I85">
        <v>2.9431282893000001</v>
      </c>
    </row>
    <row r="86" spans="1:9" x14ac:dyDescent="0.25">
      <c r="A86">
        <v>2076</v>
      </c>
      <c r="B86">
        <v>-0.30934153288600003</v>
      </c>
      <c r="C86" s="50">
        <v>-0.45315705863299999</v>
      </c>
      <c r="D86">
        <v>0.14381552574699999</v>
      </c>
      <c r="E86">
        <v>17.943770193900001</v>
      </c>
      <c r="F86">
        <v>5.0497643017199998</v>
      </c>
      <c r="G86">
        <v>7.4541606575000001</v>
      </c>
      <c r="H86">
        <v>0.88833361661800003</v>
      </c>
      <c r="I86">
        <v>2.9501718504799999</v>
      </c>
    </row>
    <row r="87" spans="1:9" x14ac:dyDescent="0.25">
      <c r="A87">
        <v>2077</v>
      </c>
      <c r="B87">
        <v>-0.31517743318500002</v>
      </c>
      <c r="C87" s="50">
        <v>-0.45800445070599999</v>
      </c>
      <c r="D87">
        <v>0.14282701752099999</v>
      </c>
      <c r="E87">
        <v>17.957997475999999</v>
      </c>
      <c r="F87">
        <v>5.0496749059899999</v>
      </c>
      <c r="G87">
        <v>7.4597847869900002</v>
      </c>
      <c r="H87">
        <v>0.88793502434600002</v>
      </c>
      <c r="I87">
        <v>2.9563374382399998</v>
      </c>
    </row>
    <row r="88" spans="1:9" x14ac:dyDescent="0.25">
      <c r="A88">
        <v>2078</v>
      </c>
      <c r="B88">
        <v>-0.320305397554</v>
      </c>
      <c r="C88" s="50">
        <v>-0.46225932130000003</v>
      </c>
      <c r="D88">
        <v>0.141953923747</v>
      </c>
      <c r="E88">
        <v>17.9705504991</v>
      </c>
      <c r="F88">
        <v>5.0496011470399997</v>
      </c>
      <c r="G88">
        <v>7.4647486139000003</v>
      </c>
      <c r="H88">
        <v>0.88758599111400005</v>
      </c>
      <c r="I88">
        <v>2.96173154361</v>
      </c>
    </row>
    <row r="89" spans="1:9" x14ac:dyDescent="0.25">
      <c r="A89">
        <v>2079</v>
      </c>
      <c r="B89">
        <v>-0.32481783946199999</v>
      </c>
      <c r="C89" s="50">
        <v>-0.46599799880699999</v>
      </c>
      <c r="D89">
        <v>0.141180159345</v>
      </c>
      <c r="E89">
        <v>17.981658435300002</v>
      </c>
      <c r="F89">
        <v>5.0495420013899999</v>
      </c>
      <c r="G89">
        <v>7.4691430364400002</v>
      </c>
      <c r="H89">
        <v>0.88728028229599998</v>
      </c>
      <c r="I89">
        <v>2.9664475934399999</v>
      </c>
    </row>
    <row r="90" spans="1:9" x14ac:dyDescent="0.25">
      <c r="A90">
        <v>2080</v>
      </c>
      <c r="B90">
        <v>-0.32879653014100002</v>
      </c>
      <c r="C90" s="50">
        <v>-0.46928784771600002</v>
      </c>
      <c r="D90">
        <v>0.14049131757399999</v>
      </c>
      <c r="E90">
        <v>17.991526018799998</v>
      </c>
      <c r="F90">
        <v>5.0494967454199999</v>
      </c>
      <c r="G90">
        <v>7.4730493094200003</v>
      </c>
      <c r="H90">
        <v>0.88701242891900001</v>
      </c>
      <c r="I90">
        <v>2.9705674243</v>
      </c>
    </row>
    <row r="91" spans="1:9" x14ac:dyDescent="0.25">
      <c r="A91">
        <v>2081</v>
      </c>
      <c r="B91">
        <v>-0.33231407397899998</v>
      </c>
      <c r="C91" s="50">
        <v>-0.47218847009600001</v>
      </c>
      <c r="D91">
        <v>0.139874396117</v>
      </c>
      <c r="E91">
        <v>18.000337368699999</v>
      </c>
      <c r="F91">
        <v>5.0494649554200004</v>
      </c>
      <c r="G91">
        <v>7.4765405745600004</v>
      </c>
      <c r="H91">
        <v>0.88677763093999995</v>
      </c>
      <c r="I91">
        <v>2.9741625835200001</v>
      </c>
    </row>
    <row r="92" spans="1:9" x14ac:dyDescent="0.25">
      <c r="A92">
        <v>2082</v>
      </c>
      <c r="B92">
        <v>-0.33543523727399999</v>
      </c>
      <c r="C92" s="50">
        <v>-0.47475278132799997</v>
      </c>
      <c r="D92">
        <v>0.13931754405499999</v>
      </c>
      <c r="E92">
        <v>18.0082595051</v>
      </c>
      <c r="F92">
        <v>5.0494465143099996</v>
      </c>
      <c r="G92">
        <v>7.4796832686699997</v>
      </c>
      <c r="H92">
        <v>0.88657167195499997</v>
      </c>
      <c r="I92">
        <v>2.9772954814900001</v>
      </c>
    </row>
    <row r="93" spans="1:9" x14ac:dyDescent="0.25">
      <c r="A93">
        <v>2083</v>
      </c>
      <c r="B93">
        <v>-0.33821815392299998</v>
      </c>
      <c r="C93" s="50">
        <v>-0.47702797861899998</v>
      </c>
      <c r="D93">
        <v>0.13880982469600001</v>
      </c>
      <c r="E93">
        <v>18.015445623400002</v>
      </c>
      <c r="F93">
        <v>5.0494416256500001</v>
      </c>
      <c r="G93">
        <v>7.4825384369599997</v>
      </c>
      <c r="H93">
        <v>0.88639084392300005</v>
      </c>
      <c r="I93">
        <v>2.9800203979900002</v>
      </c>
    </row>
    <row r="94" spans="1:9" x14ac:dyDescent="0.25">
      <c r="A94">
        <v>2084</v>
      </c>
      <c r="B94">
        <v>-0.34071543064699999</v>
      </c>
      <c r="C94" s="50">
        <v>-0.479056419713</v>
      </c>
      <c r="D94">
        <v>0.138340989065</v>
      </c>
      <c r="E94">
        <v>18.022038196600001</v>
      </c>
      <c r="F94">
        <v>5.0494508358800001</v>
      </c>
      <c r="G94">
        <v>7.4851629796900001</v>
      </c>
      <c r="H94">
        <v>0.886231880566</v>
      </c>
      <c r="I94">
        <v>2.9823843646100001</v>
      </c>
    </row>
    <row r="95" spans="1:9" x14ac:dyDescent="0.25">
      <c r="A95">
        <v>2085</v>
      </c>
      <c r="B95">
        <v>-0.34297517242999997</v>
      </c>
      <c r="C95" s="50">
        <v>-0.48087642782500001</v>
      </c>
      <c r="D95">
        <v>0.13790125539500001</v>
      </c>
      <c r="E95">
        <v>18.028171967700001</v>
      </c>
      <c r="F95">
        <v>5.0494750656300003</v>
      </c>
      <c r="G95">
        <v>7.48761085744</v>
      </c>
      <c r="H95">
        <v>0.88609189833799995</v>
      </c>
      <c r="I95">
        <v>2.9844279172100001</v>
      </c>
    </row>
    <row r="96" spans="1:9" x14ac:dyDescent="0.25">
      <c r="A96">
        <v>2086</v>
      </c>
      <c r="B96">
        <v>-0.34504194935600002</v>
      </c>
      <c r="C96" s="50">
        <v>-0.48252303854599998</v>
      </c>
      <c r="D96">
        <v>0.13748108918999999</v>
      </c>
      <c r="E96">
        <v>18.033976903599999</v>
      </c>
      <c r="F96">
        <v>5.0495156517400002</v>
      </c>
      <c r="G96">
        <v>7.4899342845100003</v>
      </c>
      <c r="H96">
        <v>0.88596834382300005</v>
      </c>
      <c r="I96">
        <v>2.9861857484900001</v>
      </c>
    </row>
    <row r="97" spans="1:9" x14ac:dyDescent="0.25">
      <c r="A97">
        <v>2087</v>
      </c>
      <c r="B97">
        <v>-0.34695772469699998</v>
      </c>
      <c r="C97" s="50">
        <v>-0.48402870346499999</v>
      </c>
      <c r="D97">
        <v>0.13707097876800001</v>
      </c>
      <c r="E97">
        <v>18.0395811757</v>
      </c>
      <c r="F97">
        <v>5.0495744012600001</v>
      </c>
      <c r="G97">
        <v>7.4921849369200002</v>
      </c>
      <c r="H97">
        <v>0.88585894670800003</v>
      </c>
      <c r="I97">
        <v>2.9876872491099999</v>
      </c>
    </row>
    <row r="98" spans="1:9" x14ac:dyDescent="0.25">
      <c r="A98">
        <v>2088</v>
      </c>
      <c r="B98">
        <v>-0.34876276496500003</v>
      </c>
      <c r="C98" s="50">
        <v>-0.48542396534499999</v>
      </c>
      <c r="D98">
        <v>0.13666120037999999</v>
      </c>
      <c r="E98">
        <v>18.045114244000001</v>
      </c>
      <c r="F98">
        <v>5.0496536595499997</v>
      </c>
      <c r="G98">
        <v>7.4944152066300003</v>
      </c>
      <c r="H98">
        <v>0.88576167738400002</v>
      </c>
      <c r="I98">
        <v>2.98895695652</v>
      </c>
    </row>
    <row r="99" spans="1:9" x14ac:dyDescent="0.25">
      <c r="A99">
        <v>2089</v>
      </c>
      <c r="B99">
        <v>-0.35049655312700001</v>
      </c>
      <c r="C99" s="50">
        <v>-0.486738119957</v>
      </c>
      <c r="D99">
        <v>0.136241566831</v>
      </c>
      <c r="E99">
        <v>18.050710123999998</v>
      </c>
      <c r="F99">
        <v>5.0497563948400002</v>
      </c>
      <c r="G99">
        <v>7.4966795341100001</v>
      </c>
      <c r="H99">
        <v>0.88567470842600005</v>
      </c>
      <c r="I99">
        <v>2.9900149052699998</v>
      </c>
    </row>
    <row r="100" spans="1:9" x14ac:dyDescent="0.25">
      <c r="A100">
        <v>2090</v>
      </c>
      <c r="B100">
        <v>-0.35219872684999998</v>
      </c>
      <c r="C100" s="50">
        <v>-0.48799987943500001</v>
      </c>
      <c r="D100">
        <v>0.135801152585</v>
      </c>
      <c r="E100">
        <v>18.056510923200001</v>
      </c>
      <c r="F100">
        <v>5.04988630219</v>
      </c>
      <c r="G100">
        <v>7.4990358559099999</v>
      </c>
      <c r="H100">
        <v>0.88559637913599998</v>
      </c>
      <c r="I100">
        <v>2.99087689538</v>
      </c>
    </row>
    <row r="101" spans="1:9" x14ac:dyDescent="0.25">
      <c r="A101">
        <v>2091</v>
      </c>
      <c r="B101">
        <v>-0.35391006630400001</v>
      </c>
      <c r="C101" s="50">
        <v>-0.48923805383399999</v>
      </c>
      <c r="D101">
        <v>0.135327987531</v>
      </c>
      <c r="E101">
        <v>18.0626707481</v>
      </c>
      <c r="F101">
        <v>5.0500479300499999</v>
      </c>
      <c r="G101">
        <v>7.5015472075799998</v>
      </c>
      <c r="H101">
        <v>0.885525162511</v>
      </c>
      <c r="I101">
        <v>2.9915546658399998</v>
      </c>
    </row>
    <row r="102" spans="1:9" x14ac:dyDescent="0.25">
      <c r="A102">
        <v>2092</v>
      </c>
      <c r="B102">
        <v>-0.35567355717400001</v>
      </c>
      <c r="C102" s="50">
        <v>-0.49048226782600002</v>
      </c>
      <c r="D102">
        <v>0.13480871065200001</v>
      </c>
      <c r="E102">
        <v>18.0693600926</v>
      </c>
      <c r="F102">
        <v>5.0502468339200002</v>
      </c>
      <c r="G102">
        <v>7.5042835283500002</v>
      </c>
      <c r="H102">
        <v>0.88545963389000004</v>
      </c>
      <c r="I102">
        <v>3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2"/>
  <sheetViews>
    <sheetView workbookViewId="0">
      <pane ySplit="1" topLeftCell="A67" activePane="bottomLeft" state="frozen"/>
      <selection activeCell="F15" sqref="F15:G15"/>
      <selection pane="bottomLeft" activeCell="F15" sqref="F15:G15"/>
    </sheetView>
  </sheetViews>
  <sheetFormatPr defaultRowHeight="15" x14ac:dyDescent="0.25"/>
  <sheetData>
    <row r="1" spans="1:9" x14ac:dyDescent="0.25">
      <c r="A1" t="s">
        <v>263</v>
      </c>
      <c r="B1" t="s">
        <v>264</v>
      </c>
      <c r="C1" t="s">
        <v>265</v>
      </c>
      <c r="D1" t="s">
        <v>266</v>
      </c>
      <c r="E1" t="s">
        <v>267</v>
      </c>
      <c r="F1" t="s">
        <v>73</v>
      </c>
      <c r="G1" t="s">
        <v>74</v>
      </c>
      <c r="H1" t="s">
        <v>268</v>
      </c>
      <c r="I1" t="s">
        <v>269</v>
      </c>
    </row>
    <row r="2" spans="1:9" x14ac:dyDescent="0.25">
      <c r="A2">
        <v>1992</v>
      </c>
      <c r="B2">
        <v>-0.53216705200000003</v>
      </c>
      <c r="C2">
        <v>-1.3701772400200001</v>
      </c>
      <c r="D2">
        <v>0.838010188022</v>
      </c>
      <c r="E2">
        <v>20.0189622742</v>
      </c>
      <c r="F2">
        <v>19.68960019</v>
      </c>
      <c r="G2">
        <v>4.3720975515799996</v>
      </c>
      <c r="H2">
        <v>1.00000000014</v>
      </c>
      <c r="I2">
        <v>0.24840615158099999</v>
      </c>
    </row>
    <row r="3" spans="1:9" x14ac:dyDescent="0.25">
      <c r="A3">
        <v>1993</v>
      </c>
      <c r="B3">
        <v>-0.94785351900000003</v>
      </c>
      <c r="C3">
        <v>-1.74859570716</v>
      </c>
      <c r="D3">
        <v>0.80074218815800002</v>
      </c>
      <c r="E3">
        <v>18.554301624000001</v>
      </c>
      <c r="F3">
        <v>18.591733963100001</v>
      </c>
      <c r="G3">
        <v>4.0842282948199999</v>
      </c>
      <c r="H3">
        <v>0.96002476852800001</v>
      </c>
      <c r="I3">
        <v>2.8516741539199999</v>
      </c>
    </row>
    <row r="4" spans="1:9" x14ac:dyDescent="0.25">
      <c r="A4">
        <v>1994</v>
      </c>
      <c r="B4">
        <v>-1.2642294220000001</v>
      </c>
      <c r="C4">
        <v>-2.0778263100999999</v>
      </c>
      <c r="D4">
        <v>0.81359688810399999</v>
      </c>
      <c r="E4">
        <v>18.9090984895</v>
      </c>
      <c r="F4">
        <v>18.321990514100001</v>
      </c>
      <c r="G4">
        <v>4.3157869133700002</v>
      </c>
      <c r="H4">
        <v>0.95043275437100005</v>
      </c>
      <c r="I4">
        <v>2.0097840841100001</v>
      </c>
    </row>
    <row r="5" spans="1:9" x14ac:dyDescent="0.25">
      <c r="A5">
        <v>1995</v>
      </c>
      <c r="B5">
        <v>-1.170391827</v>
      </c>
      <c r="C5">
        <v>-2.0058254942899998</v>
      </c>
      <c r="D5">
        <v>0.83543366728599999</v>
      </c>
      <c r="E5">
        <v>18.953004561099998</v>
      </c>
      <c r="F5">
        <v>17.9997362521</v>
      </c>
      <c r="G5">
        <v>4.4029750884799999</v>
      </c>
      <c r="H5">
        <v>0.94738908081999995</v>
      </c>
      <c r="I5">
        <v>2.0692520819400002</v>
      </c>
    </row>
    <row r="6" spans="1:9" x14ac:dyDescent="0.25">
      <c r="A6">
        <v>1996</v>
      </c>
      <c r="B6">
        <v>-1.1888595340000001</v>
      </c>
      <c r="C6">
        <v>-2.0313817157999998</v>
      </c>
      <c r="D6">
        <v>0.84252218180299998</v>
      </c>
      <c r="E6">
        <v>19.327837201200001</v>
      </c>
      <c r="F6">
        <v>17.693265157799999</v>
      </c>
      <c r="G6">
        <v>4.5671899080799996</v>
      </c>
      <c r="H6">
        <v>0.94270294699199997</v>
      </c>
      <c r="I6">
        <v>2.1614379876599998</v>
      </c>
    </row>
    <row r="7" spans="1:9" x14ac:dyDescent="0.25">
      <c r="A7">
        <v>1997</v>
      </c>
      <c r="B7">
        <v>-1.184875414</v>
      </c>
      <c r="C7">
        <v>-2.0334669566699999</v>
      </c>
      <c r="D7">
        <v>0.84859154267500003</v>
      </c>
      <c r="E7">
        <v>19.536274201000001</v>
      </c>
      <c r="F7">
        <v>17.372811073299999</v>
      </c>
      <c r="G7">
        <v>4.6952432001700002</v>
      </c>
      <c r="H7">
        <v>0.93869505208399995</v>
      </c>
      <c r="I7">
        <v>2.0551979949699999</v>
      </c>
    </row>
    <row r="8" spans="1:9" x14ac:dyDescent="0.25">
      <c r="A8">
        <v>1998</v>
      </c>
      <c r="B8">
        <v>-1.790036527</v>
      </c>
      <c r="C8">
        <v>-2.58346594062</v>
      </c>
      <c r="D8">
        <v>0.79342941361499997</v>
      </c>
      <c r="E8">
        <v>20.5480686977</v>
      </c>
      <c r="F8">
        <v>16.915224246200001</v>
      </c>
      <c r="G8">
        <v>5.0278711450999998</v>
      </c>
      <c r="H8">
        <v>0.91621925418899997</v>
      </c>
      <c r="I8">
        <v>2.0597992484600001</v>
      </c>
    </row>
    <row r="9" spans="1:9" x14ac:dyDescent="0.25">
      <c r="A9">
        <v>1999</v>
      </c>
      <c r="B9">
        <v>-2.6561497219999999</v>
      </c>
      <c r="C9">
        <v>-3.36248464151</v>
      </c>
      <c r="D9">
        <v>0.70633491951000005</v>
      </c>
      <c r="E9">
        <v>21.762203299700001</v>
      </c>
      <c r="F9">
        <v>16.3773682747</v>
      </c>
      <c r="G9">
        <v>5.4255146014199997</v>
      </c>
      <c r="H9">
        <v>0.88551108155799996</v>
      </c>
      <c r="I9">
        <v>2.1017405346000002</v>
      </c>
    </row>
    <row r="10" spans="1:9" x14ac:dyDescent="0.25">
      <c r="A10">
        <v>2000</v>
      </c>
      <c r="B10">
        <v>-3.653935905</v>
      </c>
      <c r="C10">
        <v>-4.2568746123199999</v>
      </c>
      <c r="D10">
        <v>0.60293870731599997</v>
      </c>
      <c r="E10">
        <v>23.3612712153</v>
      </c>
      <c r="F10">
        <v>15.848577519099999</v>
      </c>
      <c r="G10">
        <v>5.9362479867099998</v>
      </c>
      <c r="H10">
        <v>0.85172948988300001</v>
      </c>
      <c r="I10">
        <v>2.5822283214600001</v>
      </c>
    </row>
    <row r="11" spans="1:9" x14ac:dyDescent="0.25">
      <c r="A11">
        <v>2001</v>
      </c>
      <c r="B11">
        <v>-3.4711630800000002</v>
      </c>
      <c r="C11">
        <v>-4.0770995161299997</v>
      </c>
      <c r="D11">
        <v>0.60593643613299997</v>
      </c>
      <c r="E11">
        <v>22.841093923100001</v>
      </c>
      <c r="F11">
        <v>15.519863170200001</v>
      </c>
      <c r="G11">
        <v>5.9029891994800003</v>
      </c>
      <c r="H11">
        <v>0.85400637627200005</v>
      </c>
      <c r="I11">
        <v>2.33841481823</v>
      </c>
    </row>
    <row r="12" spans="1:9" x14ac:dyDescent="0.25">
      <c r="A12">
        <v>2002</v>
      </c>
      <c r="B12">
        <v>-3.8843088130000001</v>
      </c>
      <c r="C12">
        <v>-4.43630256385</v>
      </c>
      <c r="D12">
        <v>0.55199375084799995</v>
      </c>
      <c r="E12">
        <v>23.200467166500001</v>
      </c>
      <c r="F12">
        <v>15.066717433499999</v>
      </c>
      <c r="G12">
        <v>6.1037015122899998</v>
      </c>
      <c r="H12">
        <v>0.83714066370700002</v>
      </c>
      <c r="I12">
        <v>2.3404554528500001</v>
      </c>
    </row>
    <row r="13" spans="1:9" x14ac:dyDescent="0.25">
      <c r="A13">
        <v>2003</v>
      </c>
      <c r="B13">
        <v>-4.375059727</v>
      </c>
      <c r="C13">
        <v>-4.8676026443999998</v>
      </c>
      <c r="D13">
        <v>0.49254291740200001</v>
      </c>
      <c r="E13">
        <v>23.991516691800001</v>
      </c>
      <c r="F13">
        <v>14.654056689100001</v>
      </c>
      <c r="G13">
        <v>6.4237828424699996</v>
      </c>
      <c r="H13">
        <v>0.81902300500900005</v>
      </c>
      <c r="I13">
        <v>2.2910283318000002</v>
      </c>
    </row>
    <row r="14" spans="1:9" x14ac:dyDescent="0.25">
      <c r="A14">
        <v>2004</v>
      </c>
      <c r="B14">
        <v>-5.044440281</v>
      </c>
      <c r="C14">
        <v>-5.4609885737899999</v>
      </c>
      <c r="D14">
        <v>0.41654829279400002</v>
      </c>
      <c r="E14">
        <v>25.369299352599999</v>
      </c>
      <c r="F14">
        <v>14.258186799800001</v>
      </c>
      <c r="G14">
        <v>6.9135805913999997</v>
      </c>
      <c r="H14">
        <v>0.79659485615100001</v>
      </c>
      <c r="I14">
        <v>2.39056933656</v>
      </c>
    </row>
    <row r="15" spans="1:9" x14ac:dyDescent="0.25">
      <c r="A15">
        <v>2005</v>
      </c>
      <c r="B15">
        <v>-5.5079923930000003</v>
      </c>
      <c r="C15">
        <v>-5.8676054568199998</v>
      </c>
      <c r="D15">
        <v>0.35961306382000002</v>
      </c>
      <c r="E15">
        <v>26.632860916599999</v>
      </c>
      <c r="F15">
        <v>13.942676070999999</v>
      </c>
      <c r="G15">
        <v>7.3820820534199996</v>
      </c>
      <c r="H15">
        <v>0.78207285240900004</v>
      </c>
      <c r="I15">
        <v>2.5246266340500001</v>
      </c>
    </row>
    <row r="16" spans="1:9" x14ac:dyDescent="0.25">
      <c r="A16">
        <v>2006</v>
      </c>
      <c r="B16">
        <v>-5.5644166019999997</v>
      </c>
      <c r="C16">
        <v>-5.9066708961399996</v>
      </c>
      <c r="D16">
        <v>0.342254294136</v>
      </c>
      <c r="E16">
        <v>27.244275122600001</v>
      </c>
      <c r="F16">
        <v>13.7129441417</v>
      </c>
      <c r="G16">
        <v>7.6757252216299996</v>
      </c>
      <c r="H16">
        <v>0.78078330406600005</v>
      </c>
      <c r="I16">
        <v>2.6996754708599999</v>
      </c>
    </row>
    <row r="17" spans="1:9" x14ac:dyDescent="0.25">
      <c r="A17">
        <v>2007</v>
      </c>
      <c r="B17">
        <v>-4.9635298670000001</v>
      </c>
      <c r="C17">
        <v>-5.3511121748999999</v>
      </c>
      <c r="D17">
        <v>0.38758230789499998</v>
      </c>
      <c r="E17">
        <v>26.692059323100001</v>
      </c>
      <c r="F17">
        <v>13.602784161400001</v>
      </c>
      <c r="G17">
        <v>7.6307616225499997</v>
      </c>
      <c r="H17">
        <v>0.80087581326699997</v>
      </c>
      <c r="I17">
        <v>2.2703847425300001</v>
      </c>
    </row>
    <row r="18" spans="1:9" x14ac:dyDescent="0.25">
      <c r="A18">
        <v>2008</v>
      </c>
      <c r="B18">
        <v>-4.9128313830000003</v>
      </c>
      <c r="C18">
        <v>-5.28739790869</v>
      </c>
      <c r="D18">
        <v>0.37456652568799997</v>
      </c>
      <c r="E18">
        <v>26.358740505899998</v>
      </c>
      <c r="F18">
        <v>13.283499563199999</v>
      </c>
      <c r="G18">
        <v>7.6560721820099999</v>
      </c>
      <c r="H18">
        <v>0.79978588835200004</v>
      </c>
      <c r="I18">
        <v>3.0428229875200001</v>
      </c>
    </row>
    <row r="19" spans="1:9" x14ac:dyDescent="0.25">
      <c r="A19">
        <v>2009</v>
      </c>
      <c r="B19">
        <v>-2.742965732</v>
      </c>
      <c r="C19">
        <v>-3.3196676837100001</v>
      </c>
      <c r="D19">
        <v>0.576701951712</v>
      </c>
      <c r="E19">
        <v>22.7508878581</v>
      </c>
      <c r="F19">
        <v>13.3953866394</v>
      </c>
      <c r="G19">
        <v>6.6836445488500003</v>
      </c>
      <c r="H19">
        <v>0.87062472633499999</v>
      </c>
      <c r="I19">
        <v>1.7105231645800001</v>
      </c>
    </row>
    <row r="20" spans="1:9" x14ac:dyDescent="0.25">
      <c r="A20">
        <v>2010</v>
      </c>
      <c r="B20">
        <v>-3.4261313520000001</v>
      </c>
      <c r="C20">
        <v>-3.9347712375000001</v>
      </c>
      <c r="D20">
        <v>0.50863988550200001</v>
      </c>
      <c r="E20">
        <v>24.073335157999999</v>
      </c>
      <c r="F20">
        <v>13.0069767698</v>
      </c>
      <c r="G20">
        <v>7.1801774302199997</v>
      </c>
      <c r="H20">
        <v>0.84545436173400002</v>
      </c>
      <c r="I20">
        <v>1.90888487734</v>
      </c>
    </row>
    <row r="21" spans="1:9" x14ac:dyDescent="0.25">
      <c r="A21">
        <v>2011</v>
      </c>
      <c r="B21">
        <v>-3.7369747200000001</v>
      </c>
      <c r="C21">
        <v>-4.2164448818200002</v>
      </c>
      <c r="D21">
        <v>0.47947016182000002</v>
      </c>
      <c r="E21">
        <v>25.3618803484</v>
      </c>
      <c r="F21">
        <v>12.7722743729</v>
      </c>
      <c r="G21">
        <v>7.6741515817800003</v>
      </c>
      <c r="H21">
        <v>0.83590165838099995</v>
      </c>
      <c r="I21">
        <v>2.0898760111099999</v>
      </c>
    </row>
    <row r="22" spans="1:9" x14ac:dyDescent="0.25">
      <c r="A22">
        <v>2012</v>
      </c>
      <c r="B22">
        <v>-3.5153929910000001</v>
      </c>
      <c r="C22">
        <v>-4.0170014869799999</v>
      </c>
      <c r="D22">
        <v>0.50160849597699997</v>
      </c>
      <c r="E22">
        <v>25.941928646699999</v>
      </c>
      <c r="F22">
        <v>12.660493907299999</v>
      </c>
      <c r="G22">
        <v>7.9541129652800002</v>
      </c>
      <c r="H22">
        <v>0.84585917357600005</v>
      </c>
      <c r="I22">
        <v>2.2465116810599999</v>
      </c>
    </row>
    <row r="23" spans="1:9" x14ac:dyDescent="0.25">
      <c r="A23">
        <v>2013</v>
      </c>
      <c r="B23">
        <v>-2.6319731613599999</v>
      </c>
      <c r="C23">
        <v>-3.2218018472400001</v>
      </c>
      <c r="D23">
        <v>0.58982868587699999</v>
      </c>
      <c r="E23">
        <v>25.533193432600001</v>
      </c>
      <c r="F23">
        <v>12.6778104241</v>
      </c>
      <c r="G23">
        <v>7.9227415706400004</v>
      </c>
      <c r="H23">
        <v>0.87926012677499998</v>
      </c>
      <c r="I23">
        <v>2.0324741318999999</v>
      </c>
    </row>
    <row r="24" spans="1:9" x14ac:dyDescent="0.25">
      <c r="A24">
        <v>2014</v>
      </c>
      <c r="B24">
        <v>-1.83866768359</v>
      </c>
      <c r="C24">
        <v>-2.5046903900499999</v>
      </c>
      <c r="D24">
        <v>0.66602270645899997</v>
      </c>
      <c r="E24">
        <v>24.749219224499999</v>
      </c>
      <c r="F24">
        <v>12.604644797700001</v>
      </c>
      <c r="G24">
        <v>7.7738349840599996</v>
      </c>
      <c r="H24">
        <v>0.90749117512900002</v>
      </c>
      <c r="I24">
        <v>1.8691779153300001</v>
      </c>
    </row>
    <row r="25" spans="1:9" x14ac:dyDescent="0.25">
      <c r="A25">
        <v>2015</v>
      </c>
      <c r="B25">
        <v>-1.1494396016999999</v>
      </c>
      <c r="C25">
        <v>-1.88289838748</v>
      </c>
      <c r="D25">
        <v>0.73345878578500001</v>
      </c>
      <c r="E25">
        <v>23.962889661199998</v>
      </c>
      <c r="F25">
        <v>12.4881627852</v>
      </c>
      <c r="G25">
        <v>7.61869448713</v>
      </c>
      <c r="H25">
        <v>0.93128845360599999</v>
      </c>
      <c r="I25">
        <v>1.7517389644300001</v>
      </c>
    </row>
    <row r="26" spans="1:9" x14ac:dyDescent="0.25">
      <c r="A26">
        <v>2016</v>
      </c>
      <c r="B26">
        <v>-0.54989654202500005</v>
      </c>
      <c r="C26">
        <v>-1.3437208331699999</v>
      </c>
      <c r="D26">
        <v>0.79382429114899999</v>
      </c>
      <c r="E26">
        <v>23.312850442999999</v>
      </c>
      <c r="F26">
        <v>12.354101178600001</v>
      </c>
      <c r="G26">
        <v>7.5007259954099998</v>
      </c>
      <c r="H26">
        <v>0.95192822260700005</v>
      </c>
      <c r="I26">
        <v>1.65669165032</v>
      </c>
    </row>
    <row r="27" spans="1:9" x14ac:dyDescent="0.25">
      <c r="A27">
        <v>2017</v>
      </c>
      <c r="B27">
        <v>-7.0326462417499999E-2</v>
      </c>
      <c r="C27">
        <v>-0.91740092011300001</v>
      </c>
      <c r="D27">
        <v>0.847074457695</v>
      </c>
      <c r="E27">
        <v>23.166213683900001</v>
      </c>
      <c r="F27">
        <v>12.2360018207</v>
      </c>
      <c r="G27">
        <v>7.5393401779699998</v>
      </c>
      <c r="H27">
        <v>0.969358762795</v>
      </c>
      <c r="I27">
        <v>1.5804197315299999</v>
      </c>
    </row>
    <row r="28" spans="1:9" x14ac:dyDescent="0.25">
      <c r="A28">
        <v>2018</v>
      </c>
      <c r="B28">
        <v>0.36441402974199999</v>
      </c>
      <c r="C28">
        <v>-0.52902822801100002</v>
      </c>
      <c r="D28">
        <v>0.89344225775300001</v>
      </c>
      <c r="E28">
        <v>22.687414559600001</v>
      </c>
      <c r="F28">
        <v>12.062735417500001</v>
      </c>
      <c r="G28">
        <v>7.4693116359899996</v>
      </c>
      <c r="H28">
        <v>0.98383477059400004</v>
      </c>
      <c r="I28">
        <v>1.52111314896</v>
      </c>
    </row>
    <row r="29" spans="1:9" x14ac:dyDescent="0.25">
      <c r="A29">
        <v>2019</v>
      </c>
      <c r="B29">
        <v>0.74511032483899997</v>
      </c>
      <c r="C29">
        <v>-0.18995819331899999</v>
      </c>
      <c r="D29">
        <v>0.93506851815799996</v>
      </c>
      <c r="E29">
        <v>22.139910747999998</v>
      </c>
      <c r="F29">
        <v>11.8640484463</v>
      </c>
      <c r="G29">
        <v>7.3728292566200002</v>
      </c>
      <c r="H29">
        <v>0.99576479329000001</v>
      </c>
      <c r="I29">
        <v>1.47789509719</v>
      </c>
    </row>
    <row r="30" spans="1:9" x14ac:dyDescent="0.25">
      <c r="A30">
        <v>2020</v>
      </c>
      <c r="B30">
        <v>1.04955198556</v>
      </c>
      <c r="C30">
        <v>7.7018840799300006E-2</v>
      </c>
      <c r="D30">
        <v>0.97253314475599995</v>
      </c>
      <c r="E30">
        <v>21.912977211200001</v>
      </c>
      <c r="F30">
        <v>11.6771298231</v>
      </c>
      <c r="G30">
        <v>7.3782375496799997</v>
      </c>
      <c r="H30">
        <v>1.0055669067499999</v>
      </c>
      <c r="I30">
        <v>1.44311592374</v>
      </c>
    </row>
    <row r="31" spans="1:9" x14ac:dyDescent="0.25">
      <c r="A31">
        <v>2021</v>
      </c>
      <c r="B31">
        <v>1.30960854861</v>
      </c>
      <c r="C31">
        <v>0.30217193173200002</v>
      </c>
      <c r="D31">
        <v>1.00743661688</v>
      </c>
      <c r="E31">
        <v>21.670669821699999</v>
      </c>
      <c r="F31">
        <v>11.4748236808</v>
      </c>
      <c r="G31">
        <v>7.37711065416</v>
      </c>
      <c r="H31">
        <v>1.0132093417300001</v>
      </c>
      <c r="I31">
        <v>1.4140391476700001</v>
      </c>
    </row>
    <row r="32" spans="1:9" x14ac:dyDescent="0.25">
      <c r="A32">
        <v>2022</v>
      </c>
      <c r="B32">
        <v>1.5403274103</v>
      </c>
      <c r="C32">
        <v>0.50127316178799997</v>
      </c>
      <c r="D32">
        <v>1.0390542485100001</v>
      </c>
      <c r="E32">
        <v>21.284201451000001</v>
      </c>
      <c r="F32">
        <v>11.250063039400001</v>
      </c>
      <c r="G32">
        <v>7.3248942144200004</v>
      </c>
      <c r="H32">
        <v>1.0191417543300001</v>
      </c>
      <c r="I32">
        <v>1.3944247360299999</v>
      </c>
    </row>
    <row r="33" spans="1:9" x14ac:dyDescent="0.25">
      <c r="A33">
        <v>2023</v>
      </c>
      <c r="B33">
        <v>1.69049018742</v>
      </c>
      <c r="C33">
        <v>0.62313714814099996</v>
      </c>
      <c r="D33">
        <v>1.0673530392799999</v>
      </c>
      <c r="E33">
        <v>21.4951420071</v>
      </c>
      <c r="F33">
        <v>11.064756003799999</v>
      </c>
      <c r="G33">
        <v>7.4741621785500003</v>
      </c>
      <c r="H33">
        <v>1.02373853131</v>
      </c>
      <c r="I33">
        <v>1.37571802962</v>
      </c>
    </row>
    <row r="34" spans="1:9" x14ac:dyDescent="0.25">
      <c r="A34">
        <v>2024</v>
      </c>
      <c r="B34">
        <v>1.83976308809</v>
      </c>
      <c r="C34">
        <v>0.74796513051500002</v>
      </c>
      <c r="D34">
        <v>1.0917979575800001</v>
      </c>
      <c r="E34">
        <v>21.2477848722</v>
      </c>
      <c r="F34">
        <v>10.8348981648</v>
      </c>
      <c r="G34">
        <v>7.4661271669499998</v>
      </c>
      <c r="H34">
        <v>1.0269814078799999</v>
      </c>
      <c r="I34">
        <v>1.3609889289599999</v>
      </c>
    </row>
    <row r="35" spans="1:9" x14ac:dyDescent="0.25">
      <c r="A35">
        <v>2025</v>
      </c>
      <c r="B35">
        <v>1.9615880060699999</v>
      </c>
      <c r="C35">
        <v>0.847342162984</v>
      </c>
      <c r="D35">
        <v>1.11424584309</v>
      </c>
      <c r="E35">
        <v>21.014833062699999</v>
      </c>
      <c r="F35">
        <v>10.601587996499999</v>
      </c>
      <c r="G35">
        <v>7.4607686862699998</v>
      </c>
      <c r="H35">
        <v>1.0291065823500001</v>
      </c>
      <c r="I35">
        <v>1.3560530189</v>
      </c>
    </row>
    <row r="36" spans="1:9" x14ac:dyDescent="0.25">
      <c r="A36">
        <v>2026</v>
      </c>
      <c r="B36">
        <v>2.0611605436299998</v>
      </c>
      <c r="C36">
        <v>0.92756699696099998</v>
      </c>
      <c r="D36">
        <v>1.13359354667</v>
      </c>
      <c r="E36">
        <v>20.870284696100001</v>
      </c>
      <c r="F36">
        <v>10.3749151559</v>
      </c>
      <c r="G36">
        <v>7.4839659126700004</v>
      </c>
      <c r="H36">
        <v>1.0310138314999999</v>
      </c>
      <c r="I36">
        <v>1.3493737269099999</v>
      </c>
    </row>
    <row r="37" spans="1:9" x14ac:dyDescent="0.25">
      <c r="A37">
        <v>2027</v>
      </c>
      <c r="B37">
        <v>2.14597079745</v>
      </c>
      <c r="C37">
        <v>0.99458946722599995</v>
      </c>
      <c r="D37">
        <v>1.15138133023</v>
      </c>
      <c r="E37">
        <v>20.654066993899999</v>
      </c>
      <c r="F37">
        <v>10.14076092</v>
      </c>
      <c r="G37">
        <v>7.48002357862</v>
      </c>
      <c r="H37">
        <v>1.0320777433899999</v>
      </c>
      <c r="I37">
        <v>1.3454041784099999</v>
      </c>
    </row>
    <row r="38" spans="1:9" x14ac:dyDescent="0.25">
      <c r="A38">
        <v>2028</v>
      </c>
      <c r="B38">
        <v>2.2144933687099999</v>
      </c>
      <c r="C38">
        <v>1.04635094071</v>
      </c>
      <c r="D38">
        <v>1.1681424279999999</v>
      </c>
      <c r="E38">
        <v>20.437650024500002</v>
      </c>
      <c r="F38">
        <v>9.9058655886100002</v>
      </c>
      <c r="G38">
        <v>7.4738606590899996</v>
      </c>
      <c r="H38">
        <v>1.03242457748</v>
      </c>
      <c r="I38">
        <v>1.3438954970300001</v>
      </c>
    </row>
    <row r="39" spans="1:9" x14ac:dyDescent="0.25">
      <c r="A39">
        <v>2029</v>
      </c>
      <c r="B39">
        <v>2.2697471683499999</v>
      </c>
      <c r="C39">
        <v>1.08559703908</v>
      </c>
      <c r="D39">
        <v>1.1841501292800001</v>
      </c>
      <c r="E39">
        <v>20.216383503599999</v>
      </c>
      <c r="F39">
        <v>9.6708973561199993</v>
      </c>
      <c r="G39">
        <v>7.4637732258499998</v>
      </c>
      <c r="H39">
        <v>1.0321569236100001</v>
      </c>
      <c r="I39">
        <v>1.34455004091</v>
      </c>
    </row>
    <row r="40" spans="1:9" x14ac:dyDescent="0.25">
      <c r="A40">
        <v>2030</v>
      </c>
      <c r="B40">
        <v>2.3145546334799998</v>
      </c>
      <c r="C40">
        <v>1.1148748617599999</v>
      </c>
      <c r="D40">
        <v>1.1996797717200001</v>
      </c>
      <c r="E40">
        <v>19.985567207799999</v>
      </c>
      <c r="F40">
        <v>9.4364251733300009</v>
      </c>
      <c r="G40">
        <v>7.4479755037300004</v>
      </c>
      <c r="H40">
        <v>1.0313663513</v>
      </c>
      <c r="I40">
        <v>1.35220729876</v>
      </c>
    </row>
    <row r="41" spans="1:9" x14ac:dyDescent="0.25">
      <c r="A41">
        <v>2031</v>
      </c>
      <c r="B41">
        <v>2.3345538268400001</v>
      </c>
      <c r="C41">
        <v>1.1283336498100001</v>
      </c>
      <c r="D41">
        <v>1.2062201770300001</v>
      </c>
      <c r="E41">
        <v>19.827767462000001</v>
      </c>
      <c r="F41">
        <v>9.2089004605299998</v>
      </c>
      <c r="G41">
        <v>7.45484903948</v>
      </c>
      <c r="H41">
        <v>1.03122678075</v>
      </c>
      <c r="I41">
        <v>1.3734010463499999</v>
      </c>
    </row>
    <row r="42" spans="1:9" x14ac:dyDescent="0.25">
      <c r="A42">
        <v>2032</v>
      </c>
      <c r="B42">
        <v>2.3516889954</v>
      </c>
      <c r="C42">
        <v>1.13886685975</v>
      </c>
      <c r="D42">
        <v>1.21282213565</v>
      </c>
      <c r="E42">
        <v>19.649502804299999</v>
      </c>
      <c r="F42">
        <v>8.9831338275199997</v>
      </c>
      <c r="G42">
        <v>7.4524890369200003</v>
      </c>
      <c r="H42">
        <v>1.0308733237500001</v>
      </c>
      <c r="I42">
        <v>1.39425965799</v>
      </c>
    </row>
    <row r="43" spans="1:9" x14ac:dyDescent="0.25">
      <c r="A43">
        <v>2033</v>
      </c>
      <c r="B43">
        <v>2.3679604277599999</v>
      </c>
      <c r="C43">
        <v>1.14820358405</v>
      </c>
      <c r="D43">
        <v>1.2197568437199999</v>
      </c>
      <c r="E43">
        <v>19.446546409700002</v>
      </c>
      <c r="F43">
        <v>8.7593944555200007</v>
      </c>
      <c r="G43">
        <v>7.4390723586999998</v>
      </c>
      <c r="H43">
        <v>1.0303550754399999</v>
      </c>
      <c r="I43">
        <v>1.4152723333699999</v>
      </c>
    </row>
    <row r="44" spans="1:9" x14ac:dyDescent="0.25">
      <c r="A44">
        <v>2034</v>
      </c>
      <c r="B44">
        <v>2.3788003769700001</v>
      </c>
      <c r="C44">
        <v>1.15164123759</v>
      </c>
      <c r="D44">
        <v>1.2271591393800001</v>
      </c>
      <c r="E44">
        <v>19.299022339499999</v>
      </c>
      <c r="F44">
        <v>8.5430628803400008</v>
      </c>
      <c r="G44">
        <v>7.44481014612</v>
      </c>
      <c r="H44">
        <v>1.0297352263199999</v>
      </c>
      <c r="I44">
        <v>1.4356580783499999</v>
      </c>
    </row>
    <row r="45" spans="1:9" x14ac:dyDescent="0.25">
      <c r="A45">
        <v>2035</v>
      </c>
      <c r="B45">
        <v>2.3905565304700001</v>
      </c>
      <c r="C45">
        <v>1.15555079928</v>
      </c>
      <c r="D45">
        <v>1.2350057312</v>
      </c>
      <c r="E45">
        <v>19.1271055136</v>
      </c>
      <c r="F45">
        <v>8.32924119658</v>
      </c>
      <c r="G45">
        <v>7.4396706216600004</v>
      </c>
      <c r="H45">
        <v>1.0290394246800001</v>
      </c>
      <c r="I45">
        <v>1.4592834137199999</v>
      </c>
    </row>
    <row r="46" spans="1:9" x14ac:dyDescent="0.25">
      <c r="A46">
        <v>2036</v>
      </c>
      <c r="B46">
        <v>2.4125545311800001</v>
      </c>
      <c r="C46">
        <v>1.1713700578699999</v>
      </c>
      <c r="D46">
        <v>1.2411844733099999</v>
      </c>
      <c r="E46">
        <v>18.855215056700001</v>
      </c>
      <c r="F46">
        <v>8.1154840073799992</v>
      </c>
      <c r="G46">
        <v>7.3935780482900002</v>
      </c>
      <c r="H46">
        <v>1.0289425961900001</v>
      </c>
      <c r="I46">
        <v>1.4835175700900001</v>
      </c>
    </row>
    <row r="47" spans="1:9" x14ac:dyDescent="0.25">
      <c r="A47">
        <v>2037</v>
      </c>
      <c r="B47">
        <v>2.4350005635</v>
      </c>
      <c r="C47">
        <v>1.18632635746</v>
      </c>
      <c r="D47">
        <v>1.24867420604</v>
      </c>
      <c r="E47">
        <v>18.623681329</v>
      </c>
      <c r="F47">
        <v>7.9091352408500004</v>
      </c>
      <c r="G47">
        <v>7.3608337777299999</v>
      </c>
      <c r="H47">
        <v>1.0288859394800001</v>
      </c>
      <c r="I47">
        <v>1.50763016348</v>
      </c>
    </row>
    <row r="48" spans="1:9" x14ac:dyDescent="0.25">
      <c r="A48">
        <v>2038</v>
      </c>
      <c r="B48">
        <v>2.4644045926799998</v>
      </c>
      <c r="C48">
        <v>1.2068777506699999</v>
      </c>
      <c r="D48">
        <v>1.2575268420100001</v>
      </c>
      <c r="E48">
        <v>18.3508299332</v>
      </c>
      <c r="F48">
        <v>7.70551053353</v>
      </c>
      <c r="G48">
        <v>7.30978720351</v>
      </c>
      <c r="H48">
        <v>1.0288869190200001</v>
      </c>
      <c r="I48">
        <v>1.5318891300599999</v>
      </c>
    </row>
    <row r="49" spans="1:9" x14ac:dyDescent="0.25">
      <c r="A49">
        <v>2039</v>
      </c>
      <c r="B49">
        <v>2.5027381826699999</v>
      </c>
      <c r="C49">
        <v>1.2346321632099999</v>
      </c>
      <c r="D49">
        <v>1.26810601946</v>
      </c>
      <c r="E49">
        <v>18.030097593400001</v>
      </c>
      <c r="F49">
        <v>7.50460840607</v>
      </c>
      <c r="G49">
        <v>7.2374409435700002</v>
      </c>
      <c r="H49">
        <v>1.0289734847500001</v>
      </c>
      <c r="I49">
        <v>1.55674846886</v>
      </c>
    </row>
    <row r="50" spans="1:9" x14ac:dyDescent="0.25">
      <c r="A50">
        <v>2040</v>
      </c>
      <c r="B50">
        <v>2.5522003814400001</v>
      </c>
      <c r="C50">
        <v>1.2713752487200001</v>
      </c>
      <c r="D50">
        <v>1.28082513272</v>
      </c>
      <c r="E50">
        <v>17.653628225199999</v>
      </c>
      <c r="F50">
        <v>7.3063834932900003</v>
      </c>
      <c r="G50">
        <v>7.1402063742799999</v>
      </c>
      <c r="H50">
        <v>1.0291742235600001</v>
      </c>
      <c r="I50">
        <v>1.57310415176</v>
      </c>
    </row>
    <row r="51" spans="1:9" x14ac:dyDescent="0.25">
      <c r="A51">
        <v>2041</v>
      </c>
      <c r="B51">
        <v>2.5906701840399999</v>
      </c>
      <c r="C51">
        <v>1.29603005602</v>
      </c>
      <c r="D51">
        <v>1.2946401280199999</v>
      </c>
      <c r="E51">
        <v>17.2688857166</v>
      </c>
      <c r="F51">
        <v>7.1086834072</v>
      </c>
      <c r="G51">
        <v>7.0364849197100003</v>
      </c>
      <c r="H51">
        <v>1.0284087405</v>
      </c>
      <c r="I51">
        <v>1.5875639449900001</v>
      </c>
    </row>
    <row r="52" spans="1:9" x14ac:dyDescent="0.25">
      <c r="A52">
        <v>2042</v>
      </c>
      <c r="B52">
        <v>2.6268148033799998</v>
      </c>
      <c r="C52">
        <v>1.3180445949899999</v>
      </c>
      <c r="D52">
        <v>1.3087702083899999</v>
      </c>
      <c r="E52">
        <v>16.866480167500001</v>
      </c>
      <c r="F52">
        <v>6.9202757577599998</v>
      </c>
      <c r="G52">
        <v>6.92037699791</v>
      </c>
      <c r="H52">
        <v>1.02731827961</v>
      </c>
      <c r="I52">
        <v>1.5890336359399999</v>
      </c>
    </row>
    <row r="53" spans="1:9" x14ac:dyDescent="0.25">
      <c r="A53">
        <v>2043</v>
      </c>
      <c r="B53">
        <v>2.6444542987399999</v>
      </c>
      <c r="C53">
        <v>1.3232465517300001</v>
      </c>
      <c r="D53">
        <v>1.3212077470100001</v>
      </c>
      <c r="E53">
        <v>16.498936976500001</v>
      </c>
      <c r="F53">
        <v>6.7468417010300001</v>
      </c>
      <c r="G53">
        <v>6.8114737721200003</v>
      </c>
      <c r="H53">
        <v>1.0253795972499999</v>
      </c>
      <c r="I53">
        <v>1.5850198988599999</v>
      </c>
    </row>
    <row r="54" spans="1:9" x14ac:dyDescent="0.25">
      <c r="A54">
        <v>2044</v>
      </c>
      <c r="B54">
        <v>2.6313938583500001</v>
      </c>
      <c r="C54">
        <v>1.3013366927700001</v>
      </c>
      <c r="D54">
        <v>1.33005716558</v>
      </c>
      <c r="E54">
        <v>16.205698149900002</v>
      </c>
      <c r="F54">
        <v>6.5924336749399997</v>
      </c>
      <c r="G54">
        <v>6.7251422259</v>
      </c>
      <c r="H54">
        <v>1.0222548390799999</v>
      </c>
      <c r="I54">
        <v>1.5842273840100001</v>
      </c>
    </row>
    <row r="55" spans="1:9" x14ac:dyDescent="0.25">
      <c r="A55">
        <v>2045</v>
      </c>
      <c r="B55">
        <v>2.5805181365999998</v>
      </c>
      <c r="C55">
        <v>1.2465301184099999</v>
      </c>
      <c r="D55">
        <v>1.3339880181999999</v>
      </c>
      <c r="E55">
        <v>16.0139478802</v>
      </c>
      <c r="F55">
        <v>6.4594060757799996</v>
      </c>
      <c r="G55">
        <v>6.6726581091900004</v>
      </c>
      <c r="H55">
        <v>1.01779729417</v>
      </c>
      <c r="I55">
        <v>1.5955140921099999</v>
      </c>
    </row>
    <row r="56" spans="1:9" x14ac:dyDescent="0.25">
      <c r="A56">
        <v>2046</v>
      </c>
      <c r="B56">
        <v>2.5012297062600002</v>
      </c>
      <c r="C56">
        <v>1.16585054447</v>
      </c>
      <c r="D56">
        <v>1.3353791617899999</v>
      </c>
      <c r="E56">
        <v>15.895734942100001</v>
      </c>
      <c r="F56">
        <v>6.3475228637800001</v>
      </c>
      <c r="G56">
        <v>6.6436754189</v>
      </c>
      <c r="H56">
        <v>1.0120071233600001</v>
      </c>
      <c r="I56">
        <v>1.61519755811</v>
      </c>
    </row>
    <row r="57" spans="1:9" x14ac:dyDescent="0.25">
      <c r="A57">
        <v>2047</v>
      </c>
      <c r="B57">
        <v>2.3918026912400001</v>
      </c>
      <c r="C57">
        <v>1.06041973776</v>
      </c>
      <c r="D57">
        <v>1.3313829534799999</v>
      </c>
      <c r="E57">
        <v>15.8046013458</v>
      </c>
      <c r="F57">
        <v>6.25251173852</v>
      </c>
      <c r="G57">
        <v>6.6193539131200003</v>
      </c>
      <c r="H57">
        <v>1.0050851063299999</v>
      </c>
      <c r="I57">
        <v>1.6563123613899999</v>
      </c>
    </row>
    <row r="58" spans="1:9" x14ac:dyDescent="0.25">
      <c r="A58">
        <v>2048</v>
      </c>
      <c r="B58">
        <v>2.2491907323000002</v>
      </c>
      <c r="C58">
        <v>0.92623045269399995</v>
      </c>
      <c r="D58">
        <v>1.3229602796</v>
      </c>
      <c r="E58">
        <v>15.883854916300001</v>
      </c>
      <c r="F58">
        <v>6.1798137452399997</v>
      </c>
      <c r="G58">
        <v>6.6600516153599996</v>
      </c>
      <c r="H58">
        <v>0.99741131310700004</v>
      </c>
      <c r="I58">
        <v>1.71709010234</v>
      </c>
    </row>
    <row r="59" spans="1:9" x14ac:dyDescent="0.25">
      <c r="A59">
        <v>2049</v>
      </c>
      <c r="B59">
        <v>2.0877882667600001</v>
      </c>
      <c r="C59">
        <v>0.77692522509799999</v>
      </c>
      <c r="D59">
        <v>1.31086304166</v>
      </c>
      <c r="E59">
        <v>16.035193959200001</v>
      </c>
      <c r="F59">
        <v>6.1228354810000001</v>
      </c>
      <c r="G59">
        <v>6.7264351608100004</v>
      </c>
      <c r="H59">
        <v>0.98936275369899995</v>
      </c>
      <c r="I59">
        <v>1.7938877205199999</v>
      </c>
    </row>
    <row r="60" spans="1:9" x14ac:dyDescent="0.25">
      <c r="A60">
        <v>2050</v>
      </c>
      <c r="B60">
        <v>1.91737962854</v>
      </c>
      <c r="C60">
        <v>0.62109936131099996</v>
      </c>
      <c r="D60">
        <v>1.29628026723</v>
      </c>
      <c r="E60">
        <v>16.233769358499998</v>
      </c>
      <c r="F60">
        <v>6.0784371775799997</v>
      </c>
      <c r="G60">
        <v>6.8093292194800004</v>
      </c>
      <c r="H60">
        <v>0.98130130489099998</v>
      </c>
      <c r="I60">
        <v>1.88100776664</v>
      </c>
    </row>
    <row r="61" spans="1:9" x14ac:dyDescent="0.25">
      <c r="A61">
        <v>2051</v>
      </c>
      <c r="B61">
        <v>1.74241566554</v>
      </c>
      <c r="C61">
        <v>0.46297832465200001</v>
      </c>
      <c r="D61">
        <v>1.2794373408899999</v>
      </c>
      <c r="E61">
        <v>16.470411256599998</v>
      </c>
      <c r="F61">
        <v>6.0438000980300002</v>
      </c>
      <c r="G61">
        <v>6.9057669457899999</v>
      </c>
      <c r="H61">
        <v>0.973483882503</v>
      </c>
      <c r="I61">
        <v>1.9766939108299999</v>
      </c>
    </row>
    <row r="62" spans="1:9" x14ac:dyDescent="0.25">
      <c r="A62">
        <v>2052</v>
      </c>
      <c r="B62">
        <v>1.57384378539</v>
      </c>
      <c r="C62">
        <v>0.31166810094699998</v>
      </c>
      <c r="D62">
        <v>1.2621756844400001</v>
      </c>
      <c r="E62">
        <v>16.7124312728</v>
      </c>
      <c r="F62">
        <v>6.0162968455200003</v>
      </c>
      <c r="G62">
        <v>7.0031944374600004</v>
      </c>
      <c r="H62">
        <v>0.966176391074</v>
      </c>
      <c r="I62">
        <v>2.07210137551</v>
      </c>
    </row>
    <row r="63" spans="1:9" x14ac:dyDescent="0.25">
      <c r="A63">
        <v>2053</v>
      </c>
      <c r="B63">
        <v>1.42247965367</v>
      </c>
      <c r="C63">
        <v>0.17721729707799999</v>
      </c>
      <c r="D63">
        <v>1.2452623565900001</v>
      </c>
      <c r="E63">
        <v>16.862342657300001</v>
      </c>
      <c r="F63">
        <v>5.9900681163999998</v>
      </c>
      <c r="G63">
        <v>7.0619506507900001</v>
      </c>
      <c r="H63">
        <v>0.95946953992200001</v>
      </c>
      <c r="I63">
        <v>2.1648700550400002</v>
      </c>
    </row>
    <row r="64" spans="1:9" x14ac:dyDescent="0.25">
      <c r="A64">
        <v>2054</v>
      </c>
      <c r="B64">
        <v>1.2788936395299999</v>
      </c>
      <c r="C64">
        <v>4.9506175498000002E-2</v>
      </c>
      <c r="D64">
        <v>1.22938746403</v>
      </c>
      <c r="E64">
        <v>17.0719623978</v>
      </c>
      <c r="F64">
        <v>5.9710523230700003</v>
      </c>
      <c r="G64">
        <v>7.1451354474800004</v>
      </c>
      <c r="H64">
        <v>0.95343154418999998</v>
      </c>
      <c r="I64">
        <v>2.2515755286300001</v>
      </c>
    </row>
    <row r="65" spans="1:9" x14ac:dyDescent="0.25">
      <c r="A65">
        <v>2055</v>
      </c>
      <c r="B65">
        <v>1.14834590548</v>
      </c>
      <c r="C65">
        <v>-6.6054481412400001E-2</v>
      </c>
      <c r="D65">
        <v>1.21440038689</v>
      </c>
      <c r="E65">
        <v>17.2632825283</v>
      </c>
      <c r="F65">
        <v>5.9547193222299999</v>
      </c>
      <c r="G65">
        <v>7.2208395681799997</v>
      </c>
      <c r="H65">
        <v>0.94803737551</v>
      </c>
      <c r="I65">
        <v>2.3280040636599999</v>
      </c>
    </row>
    <row r="66" spans="1:9" x14ac:dyDescent="0.25">
      <c r="A66">
        <v>2056</v>
      </c>
      <c r="B66">
        <v>1.03465937364</v>
      </c>
      <c r="C66">
        <v>-0.166337096065</v>
      </c>
      <c r="D66">
        <v>1.20099646971</v>
      </c>
      <c r="E66">
        <v>17.352868905800001</v>
      </c>
      <c r="F66">
        <v>5.9359003215400001</v>
      </c>
      <c r="G66">
        <v>7.2549496046400002</v>
      </c>
      <c r="H66">
        <v>0.94294829512</v>
      </c>
      <c r="I66">
        <v>2.3995676374100001</v>
      </c>
    </row>
    <row r="67" spans="1:9" x14ac:dyDescent="0.25">
      <c r="A67">
        <v>2057</v>
      </c>
      <c r="B67">
        <v>0.92788510765900001</v>
      </c>
      <c r="C67">
        <v>-0.26096864267499997</v>
      </c>
      <c r="D67">
        <v>1.1888537503300001</v>
      </c>
      <c r="E67">
        <v>17.499711289099999</v>
      </c>
      <c r="F67">
        <v>5.9223211286400002</v>
      </c>
      <c r="G67">
        <v>7.3128733695000001</v>
      </c>
      <c r="H67">
        <v>0.938437628922</v>
      </c>
      <c r="I67">
        <v>2.4635325038899998</v>
      </c>
    </row>
    <row r="68" spans="1:9" x14ac:dyDescent="0.25">
      <c r="A68">
        <v>2058</v>
      </c>
      <c r="B68">
        <v>0.83167708091799997</v>
      </c>
      <c r="C68">
        <v>-0.345869864192</v>
      </c>
      <c r="D68">
        <v>1.17754694511</v>
      </c>
      <c r="E68">
        <v>17.631072043</v>
      </c>
      <c r="F68">
        <v>5.9101912467700002</v>
      </c>
      <c r="G68">
        <v>7.3647007174099999</v>
      </c>
      <c r="H68">
        <v>0.93443210706099999</v>
      </c>
      <c r="I68">
        <v>2.51981555972</v>
      </c>
    </row>
    <row r="69" spans="1:9" x14ac:dyDescent="0.25">
      <c r="A69">
        <v>2059</v>
      </c>
      <c r="B69">
        <v>0.75178592200899996</v>
      </c>
      <c r="C69">
        <v>-0.41532533874799998</v>
      </c>
      <c r="D69">
        <v>1.16711126076</v>
      </c>
      <c r="E69">
        <v>17.6641173105</v>
      </c>
      <c r="F69">
        <v>5.8954831839999997</v>
      </c>
      <c r="G69">
        <v>7.3763280036100003</v>
      </c>
      <c r="H69">
        <v>0.93085161680899997</v>
      </c>
      <c r="I69">
        <v>2.57049997254</v>
      </c>
    </row>
    <row r="70" spans="1:9" x14ac:dyDescent="0.25">
      <c r="A70">
        <v>2060</v>
      </c>
      <c r="B70">
        <v>0.67530287879399997</v>
      </c>
      <c r="C70">
        <v>-0.48247755580500001</v>
      </c>
      <c r="D70">
        <v>1.1577804346</v>
      </c>
      <c r="E70">
        <v>17.760139092999999</v>
      </c>
      <c r="F70">
        <v>5.8854041734300004</v>
      </c>
      <c r="G70">
        <v>7.4140681303499996</v>
      </c>
      <c r="H70">
        <v>0.92767227229799998</v>
      </c>
      <c r="I70">
        <v>2.6141432606400001</v>
      </c>
    </row>
    <row r="71" spans="1:9" x14ac:dyDescent="0.25">
      <c r="A71">
        <v>2061</v>
      </c>
      <c r="B71">
        <v>0.60249177190400005</v>
      </c>
      <c r="C71">
        <v>-0.54619303554800003</v>
      </c>
      <c r="D71">
        <v>1.14868480745</v>
      </c>
      <c r="E71">
        <v>17.856656608800002</v>
      </c>
      <c r="F71">
        <v>5.8762116027799998</v>
      </c>
      <c r="G71">
        <v>7.4521782064900002</v>
      </c>
      <c r="H71">
        <v>0.924713167966</v>
      </c>
      <c r="I71">
        <v>2.6550321245699999</v>
      </c>
    </row>
    <row r="72" spans="1:9" x14ac:dyDescent="0.25">
      <c r="A72">
        <v>2062</v>
      </c>
      <c r="B72">
        <v>0.54378631377499997</v>
      </c>
      <c r="C72">
        <v>-0.59657002010500004</v>
      </c>
      <c r="D72">
        <v>1.14035633388</v>
      </c>
      <c r="E72">
        <v>17.858934883700002</v>
      </c>
      <c r="F72">
        <v>5.8641572163699998</v>
      </c>
      <c r="G72">
        <v>7.4517685677700003</v>
      </c>
      <c r="H72">
        <v>0.92206231804399996</v>
      </c>
      <c r="I72">
        <v>2.6915814122900001</v>
      </c>
    </row>
    <row r="73" spans="1:9" x14ac:dyDescent="0.25">
      <c r="A73">
        <v>2063</v>
      </c>
      <c r="B73">
        <v>0.48637864296099997</v>
      </c>
      <c r="C73">
        <v>-0.64666797032400003</v>
      </c>
      <c r="D73">
        <v>1.1330466132899999</v>
      </c>
      <c r="E73">
        <v>17.927979642299999</v>
      </c>
      <c r="F73">
        <v>5.8564809527700001</v>
      </c>
      <c r="G73">
        <v>7.47896100048</v>
      </c>
      <c r="H73">
        <v>0.91970667243000004</v>
      </c>
      <c r="I73">
        <v>2.72348813766</v>
      </c>
    </row>
    <row r="74" spans="1:9" x14ac:dyDescent="0.25">
      <c r="A74">
        <v>2064</v>
      </c>
      <c r="B74">
        <v>0.43441544130900001</v>
      </c>
      <c r="C74">
        <v>-0.69190733018799999</v>
      </c>
      <c r="D74">
        <v>1.1263227714999999</v>
      </c>
      <c r="E74">
        <v>17.990845141200001</v>
      </c>
      <c r="F74">
        <v>5.8495918255900001</v>
      </c>
      <c r="G74">
        <v>7.5038102242900004</v>
      </c>
      <c r="H74">
        <v>0.91759535708100004</v>
      </c>
      <c r="I74">
        <v>2.7509082844499999</v>
      </c>
    </row>
    <row r="75" spans="1:9" x14ac:dyDescent="0.25">
      <c r="A75">
        <v>2065</v>
      </c>
      <c r="B75">
        <v>0.386989079555</v>
      </c>
      <c r="C75">
        <v>-0.73312198969700004</v>
      </c>
      <c r="D75">
        <v>1.12011106925</v>
      </c>
      <c r="E75">
        <v>18.049661239500001</v>
      </c>
      <c r="F75">
        <v>5.84342433603</v>
      </c>
      <c r="G75">
        <v>7.5271771281099999</v>
      </c>
      <c r="H75">
        <v>0.91569001825999996</v>
      </c>
      <c r="I75">
        <v>2.7741533225900001</v>
      </c>
    </row>
    <row r="76" spans="1:9" x14ac:dyDescent="0.25">
      <c r="A76">
        <v>2066</v>
      </c>
      <c r="B76">
        <v>0.34340613177899998</v>
      </c>
      <c r="C76">
        <v>-0.77104085185899995</v>
      </c>
      <c r="D76">
        <v>1.1144469836399999</v>
      </c>
      <c r="E76">
        <v>18.105458948500001</v>
      </c>
      <c r="F76">
        <v>5.8378602334199998</v>
      </c>
      <c r="G76">
        <v>7.5494982240799997</v>
      </c>
      <c r="H76">
        <v>0.91394059919899995</v>
      </c>
      <c r="I76">
        <v>2.7937237639800001</v>
      </c>
    </row>
    <row r="77" spans="1:9" x14ac:dyDescent="0.25">
      <c r="A77">
        <v>2067</v>
      </c>
      <c r="B77">
        <v>0.30248569307200002</v>
      </c>
      <c r="C77">
        <v>-0.80653902712500003</v>
      </c>
      <c r="D77">
        <v>1.1090247202000001</v>
      </c>
      <c r="E77">
        <v>18.1625232978</v>
      </c>
      <c r="F77">
        <v>5.8329798507300001</v>
      </c>
      <c r="G77">
        <v>7.5724726097700001</v>
      </c>
      <c r="H77">
        <v>0.91234538869799997</v>
      </c>
      <c r="I77">
        <v>2.8100748657499999</v>
      </c>
    </row>
    <row r="78" spans="1:9" x14ac:dyDescent="0.25">
      <c r="A78">
        <v>2068</v>
      </c>
      <c r="B78">
        <v>0.27096717255800001</v>
      </c>
      <c r="C78">
        <v>-0.83279760284600002</v>
      </c>
      <c r="D78">
        <v>1.1037647754</v>
      </c>
      <c r="E78">
        <v>18.131151246999998</v>
      </c>
      <c r="F78">
        <v>5.8246140283100001</v>
      </c>
      <c r="G78">
        <v>7.5592161601700001</v>
      </c>
      <c r="H78">
        <v>0.91086462398599999</v>
      </c>
      <c r="I78">
        <v>2.8253268903099999</v>
      </c>
    </row>
    <row r="79" spans="1:9" x14ac:dyDescent="0.25">
      <c r="A79">
        <v>2069</v>
      </c>
      <c r="B79">
        <v>0.236553110717</v>
      </c>
      <c r="C79">
        <v>-0.86241834766000003</v>
      </c>
      <c r="D79">
        <v>1.0989714583800001</v>
      </c>
      <c r="E79">
        <v>18.170965667699999</v>
      </c>
      <c r="F79">
        <v>5.8200439836099997</v>
      </c>
      <c r="G79">
        <v>7.5752147280399997</v>
      </c>
      <c r="H79">
        <v>0.909514947819</v>
      </c>
      <c r="I79">
        <v>2.83886678544</v>
      </c>
    </row>
    <row r="80" spans="1:9" x14ac:dyDescent="0.25">
      <c r="A80">
        <v>2070</v>
      </c>
      <c r="B80">
        <v>0.20407653470100001</v>
      </c>
      <c r="C80">
        <v>-0.89017706646200001</v>
      </c>
      <c r="D80">
        <v>1.0942536011599999</v>
      </c>
      <c r="E80">
        <v>18.207620291200001</v>
      </c>
      <c r="F80">
        <v>5.8157355798400001</v>
      </c>
      <c r="G80">
        <v>7.5899949846399997</v>
      </c>
      <c r="H80">
        <v>0.90827178046000001</v>
      </c>
      <c r="I80">
        <v>2.8503481604799998</v>
      </c>
    </row>
    <row r="81" spans="1:9" x14ac:dyDescent="0.25">
      <c r="A81">
        <v>2071</v>
      </c>
      <c r="B81">
        <v>0.180477291649</v>
      </c>
      <c r="C81">
        <v>-0.90923003402500002</v>
      </c>
      <c r="D81">
        <v>1.0897073256700001</v>
      </c>
      <c r="E81">
        <v>18.156143500700001</v>
      </c>
      <c r="F81">
        <v>5.8078210618700004</v>
      </c>
      <c r="G81">
        <v>7.5686418979900001</v>
      </c>
      <c r="H81">
        <v>0.907103275406</v>
      </c>
      <c r="I81">
        <v>2.8614981963599999</v>
      </c>
    </row>
    <row r="82" spans="1:9" x14ac:dyDescent="0.25">
      <c r="A82">
        <v>2072</v>
      </c>
      <c r="B82">
        <v>0.153579786951</v>
      </c>
      <c r="C82">
        <v>-0.93207730497100005</v>
      </c>
      <c r="D82">
        <v>1.0856570919199999</v>
      </c>
      <c r="E82">
        <v>18.175716486199999</v>
      </c>
      <c r="F82">
        <v>5.8035841695899997</v>
      </c>
      <c r="G82">
        <v>7.5764492186999997</v>
      </c>
      <c r="H82">
        <v>0.90603246177300001</v>
      </c>
      <c r="I82">
        <v>2.8716413594799999</v>
      </c>
    </row>
    <row r="83" spans="1:9" x14ac:dyDescent="0.25">
      <c r="A83">
        <v>2073</v>
      </c>
      <c r="B83">
        <v>0.12841723617799999</v>
      </c>
      <c r="C83">
        <v>-0.95331325225399999</v>
      </c>
      <c r="D83">
        <v>1.0817304884300001</v>
      </c>
      <c r="E83">
        <v>18.191471374500001</v>
      </c>
      <c r="F83">
        <v>5.7994973747999996</v>
      </c>
      <c r="G83">
        <v>7.5827372126099997</v>
      </c>
      <c r="H83">
        <v>0.90504042694200004</v>
      </c>
      <c r="I83">
        <v>2.8805840299900001</v>
      </c>
    </row>
    <row r="84" spans="1:9" x14ac:dyDescent="0.25">
      <c r="A84">
        <v>2074</v>
      </c>
      <c r="B84">
        <v>0.10482415419</v>
      </c>
      <c r="C84">
        <v>-0.97309840017299998</v>
      </c>
      <c r="D84">
        <v>1.07792255436</v>
      </c>
      <c r="E84">
        <v>18.203646907700001</v>
      </c>
      <c r="F84">
        <v>5.7955357494099999</v>
      </c>
      <c r="G84">
        <v>7.58759673548</v>
      </c>
      <c r="H84">
        <v>0.90411756130599996</v>
      </c>
      <c r="I84">
        <v>2.8884948128599999</v>
      </c>
    </row>
    <row r="85" spans="1:9" x14ac:dyDescent="0.25">
      <c r="A85">
        <v>2075</v>
      </c>
      <c r="B85">
        <v>8.2667737409700001E-2</v>
      </c>
      <c r="C85">
        <v>-0.99156336735200001</v>
      </c>
      <c r="D85">
        <v>1.0742311047599999</v>
      </c>
      <c r="E85">
        <v>18.2124035294</v>
      </c>
      <c r="F85">
        <v>5.7916766010399998</v>
      </c>
      <c r="G85">
        <v>7.5910870728999997</v>
      </c>
      <c r="H85">
        <v>0.903255625984</v>
      </c>
      <c r="I85">
        <v>2.89552503078</v>
      </c>
    </row>
    <row r="86" spans="1:9" x14ac:dyDescent="0.25">
      <c r="A86">
        <v>2076</v>
      </c>
      <c r="B86">
        <v>6.1845787333699997E-2</v>
      </c>
      <c r="C86">
        <v>-1.0088109785099999</v>
      </c>
      <c r="D86">
        <v>1.0706567658399999</v>
      </c>
      <c r="E86">
        <v>18.217824479299999</v>
      </c>
      <c r="F86">
        <v>5.78789900622</v>
      </c>
      <c r="G86">
        <v>7.5932362828300004</v>
      </c>
      <c r="H86">
        <v>0.90244760185399997</v>
      </c>
      <c r="I86">
        <v>2.9018113267699999</v>
      </c>
    </row>
    <row r="87" spans="1:9" x14ac:dyDescent="0.25">
      <c r="A87">
        <v>2077</v>
      </c>
      <c r="B87">
        <v>4.2285280406399998E-2</v>
      </c>
      <c r="C87">
        <v>-1.02491779903</v>
      </c>
      <c r="D87">
        <v>1.06720307943</v>
      </c>
      <c r="E87">
        <v>18.219915096099999</v>
      </c>
      <c r="F87">
        <v>5.7841833661099997</v>
      </c>
      <c r="G87">
        <v>7.5940408070599998</v>
      </c>
      <c r="H87">
        <v>0.90168756168800002</v>
      </c>
      <c r="I87">
        <v>2.9074782154399998</v>
      </c>
    </row>
    <row r="88" spans="1:9" x14ac:dyDescent="0.25">
      <c r="A88">
        <v>2078</v>
      </c>
      <c r="B88">
        <v>2.3941590587199999E-2</v>
      </c>
      <c r="C88">
        <v>-1.0399350919799999</v>
      </c>
      <c r="D88">
        <v>1.0638766825699999</v>
      </c>
      <c r="E88">
        <v>18.218600216900001</v>
      </c>
      <c r="F88">
        <v>5.7805109765299996</v>
      </c>
      <c r="G88">
        <v>7.5934642925000002</v>
      </c>
      <c r="H88">
        <v>0.90097056431900002</v>
      </c>
      <c r="I88">
        <v>2.9126403924700002</v>
      </c>
    </row>
    <row r="89" spans="1:9" x14ac:dyDescent="0.25">
      <c r="A89">
        <v>2079</v>
      </c>
      <c r="B89">
        <v>6.7983655428999999E-3</v>
      </c>
      <c r="C89">
        <v>-1.0538892041300001</v>
      </c>
      <c r="D89">
        <v>1.06068756967</v>
      </c>
      <c r="E89">
        <v>18.213719537300001</v>
      </c>
      <c r="F89">
        <v>5.7768636015099997</v>
      </c>
      <c r="G89">
        <v>7.5914355779799996</v>
      </c>
      <c r="H89">
        <v>0.90029256832399995</v>
      </c>
      <c r="I89">
        <v>2.9174050032799999</v>
      </c>
    </row>
    <row r="90" spans="1:9" x14ac:dyDescent="0.25">
      <c r="A90">
        <v>2080</v>
      </c>
      <c r="B90">
        <v>-9.1319104619500008E-3</v>
      </c>
      <c r="C90">
        <v>-1.06678135718</v>
      </c>
      <c r="D90">
        <v>1.0576494467199999</v>
      </c>
      <c r="E90">
        <v>18.205020724699999</v>
      </c>
      <c r="F90">
        <v>5.7732230428299998</v>
      </c>
      <c r="G90">
        <v>7.5878457519299998</v>
      </c>
      <c r="H90">
        <v>0.89965036441400004</v>
      </c>
      <c r="I90">
        <v>2.9218738630000001</v>
      </c>
    </row>
    <row r="91" spans="1:9" x14ac:dyDescent="0.25">
      <c r="A91">
        <v>2081</v>
      </c>
      <c r="B91">
        <v>-2.3806622686399999E-2</v>
      </c>
      <c r="C91">
        <v>-1.0785868145199999</v>
      </c>
      <c r="D91">
        <v>1.0547801918399999</v>
      </c>
      <c r="E91">
        <v>18.192150001400002</v>
      </c>
      <c r="F91">
        <v>5.7695706915500002</v>
      </c>
      <c r="G91">
        <v>7.5825441637299997</v>
      </c>
      <c r="H91">
        <v>0.89904152578499996</v>
      </c>
      <c r="I91">
        <v>2.9261456287500001</v>
      </c>
    </row>
    <row r="92" spans="1:9" x14ac:dyDescent="0.25">
      <c r="A92">
        <v>2082</v>
      </c>
      <c r="B92">
        <v>-3.7150934429700001E-2</v>
      </c>
      <c r="C92">
        <v>-1.08925337255</v>
      </c>
      <c r="D92">
        <v>1.0521024381199999</v>
      </c>
      <c r="E92">
        <v>18.174639844600001</v>
      </c>
      <c r="F92">
        <v>5.76588705145</v>
      </c>
      <c r="G92">
        <v>7.5753332432400002</v>
      </c>
      <c r="H92">
        <v>0.89846437564699999</v>
      </c>
      <c r="I92">
        <v>2.9303180201700001</v>
      </c>
    </row>
    <row r="93" spans="1:9" x14ac:dyDescent="0.25">
      <c r="A93">
        <v>2083</v>
      </c>
      <c r="B93">
        <v>-4.9054804972699997E-2</v>
      </c>
      <c r="C93">
        <v>-1.0986991055299999</v>
      </c>
      <c r="D93">
        <v>1.04964430055</v>
      </c>
      <c r="E93">
        <v>18.151893341699999</v>
      </c>
      <c r="F93">
        <v>5.7621512189999997</v>
      </c>
      <c r="G93">
        <v>7.5659619339499997</v>
      </c>
      <c r="H93">
        <v>0.89791797202000001</v>
      </c>
      <c r="I93">
        <v>2.9344901440900002</v>
      </c>
    </row>
    <row r="94" spans="1:9" x14ac:dyDescent="0.25">
      <c r="A94">
        <v>2084</v>
      </c>
      <c r="B94">
        <v>-5.9368988719600002E-2</v>
      </c>
      <c r="C94">
        <v>-1.1068092621500001</v>
      </c>
      <c r="D94">
        <v>1.0474402734299999</v>
      </c>
      <c r="E94">
        <v>18.1231646082</v>
      </c>
      <c r="F94">
        <v>5.7583403049899999</v>
      </c>
      <c r="G94">
        <v>7.5541174900400003</v>
      </c>
      <c r="H94">
        <v>0.89740211029100003</v>
      </c>
      <c r="I94">
        <v>2.9387649155800002</v>
      </c>
    </row>
    <row r="95" spans="1:9" x14ac:dyDescent="0.25">
      <c r="A95">
        <v>2085</v>
      </c>
      <c r="B95">
        <v>-6.7899859793300002E-2</v>
      </c>
      <c r="C95">
        <v>-1.1134321928599999</v>
      </c>
      <c r="D95">
        <v>1.0455323330599999</v>
      </c>
      <c r="E95">
        <v>18.087534527799999</v>
      </c>
      <c r="F95">
        <v>5.7544287757600001</v>
      </c>
      <c r="G95">
        <v>7.5394153351500002</v>
      </c>
      <c r="H95">
        <v>0.89691734400599998</v>
      </c>
      <c r="I95">
        <v>2.9432517476300002</v>
      </c>
    </row>
    <row r="96" spans="1:9" x14ac:dyDescent="0.25">
      <c r="A96">
        <v>2086</v>
      </c>
      <c r="B96">
        <v>-7.4402840636699996E-2</v>
      </c>
      <c r="C96">
        <v>-1.11837412958</v>
      </c>
      <c r="D96">
        <v>1.0439712889399999</v>
      </c>
      <c r="E96">
        <v>18.043880852600001</v>
      </c>
      <c r="F96">
        <v>5.7503876926700004</v>
      </c>
      <c r="G96">
        <v>7.5213865737400001</v>
      </c>
      <c r="H96">
        <v>0.89646502568999997</v>
      </c>
      <c r="I96">
        <v>2.9480695181900001</v>
      </c>
    </row>
    <row r="97" spans="1:9" x14ac:dyDescent="0.25">
      <c r="A97">
        <v>2087</v>
      </c>
      <c r="B97">
        <v>-7.8574168885500006E-2</v>
      </c>
      <c r="C97">
        <v>-1.12139260707</v>
      </c>
      <c r="D97">
        <v>1.0428184381900001</v>
      </c>
      <c r="E97">
        <v>17.990841464799999</v>
      </c>
      <c r="F97">
        <v>5.7461838180100004</v>
      </c>
      <c r="G97">
        <v>7.4994626581199997</v>
      </c>
      <c r="H97">
        <v>0.89604736960499998</v>
      </c>
      <c r="I97">
        <v>2.9535519566600001</v>
      </c>
    </row>
    <row r="98" spans="1:9" x14ac:dyDescent="0.25">
      <c r="A98">
        <v>2088</v>
      </c>
      <c r="B98">
        <v>-8.7383117047200004E-2</v>
      </c>
      <c r="C98">
        <v>-1.1294140505800001</v>
      </c>
      <c r="D98">
        <v>1.04203093353</v>
      </c>
      <c r="E98">
        <v>18.012523332000001</v>
      </c>
      <c r="F98">
        <v>5.7456156425399998</v>
      </c>
      <c r="G98">
        <v>7.5081917112200003</v>
      </c>
      <c r="H98">
        <v>0.89568473766599999</v>
      </c>
      <c r="I98">
        <v>2.9585078925000001</v>
      </c>
    </row>
    <row r="99" spans="1:9" x14ac:dyDescent="0.25">
      <c r="A99">
        <v>2089</v>
      </c>
      <c r="B99">
        <v>-9.5695437324199994E-2</v>
      </c>
      <c r="C99">
        <v>-1.1369197255900001</v>
      </c>
      <c r="D99">
        <v>1.04122428827</v>
      </c>
      <c r="E99">
        <v>18.034144663599999</v>
      </c>
      <c r="F99">
        <v>5.74517885757</v>
      </c>
      <c r="G99">
        <v>7.5169324309199999</v>
      </c>
      <c r="H99">
        <v>0.89536194773</v>
      </c>
      <c r="I99">
        <v>2.96262709195</v>
      </c>
    </row>
    <row r="100" spans="1:9" x14ac:dyDescent="0.25">
      <c r="A100">
        <v>2090</v>
      </c>
      <c r="B100">
        <v>-0.103699515868</v>
      </c>
      <c r="C100">
        <v>-1.14407723358</v>
      </c>
      <c r="D100">
        <v>1.04037771771</v>
      </c>
      <c r="E100">
        <v>18.0562375278</v>
      </c>
      <c r="F100">
        <v>5.7448672530999998</v>
      </c>
      <c r="G100">
        <v>7.5259014257499999</v>
      </c>
      <c r="H100">
        <v>0.89507241225199996</v>
      </c>
      <c r="I100">
        <v>2.9659789430000001</v>
      </c>
    </row>
    <row r="101" spans="1:9" x14ac:dyDescent="0.25">
      <c r="A101">
        <v>2091</v>
      </c>
      <c r="B101">
        <v>-0.11158278403000001</v>
      </c>
      <c r="C101">
        <v>-1.15105152538</v>
      </c>
      <c r="D101">
        <v>1.0394687413499999</v>
      </c>
      <c r="E101">
        <v>18.079364423400001</v>
      </c>
      <c r="F101">
        <v>5.7446774740300004</v>
      </c>
      <c r="G101">
        <v>7.53532853914</v>
      </c>
      <c r="H101">
        <v>0.89481012997999998</v>
      </c>
      <c r="I101">
        <v>2.96861698324</v>
      </c>
    </row>
    <row r="102" spans="1:9" x14ac:dyDescent="0.25">
      <c r="A102">
        <v>2092</v>
      </c>
      <c r="B102">
        <v>-0.119536225972</v>
      </c>
      <c r="C102">
        <v>-1.1580088066200001</v>
      </c>
      <c r="D102">
        <v>1.0384725806499999</v>
      </c>
      <c r="E102">
        <v>18.1041329245</v>
      </c>
      <c r="F102">
        <v>5.7446090343399998</v>
      </c>
      <c r="G102">
        <v>7.5454628668400003</v>
      </c>
      <c r="H102">
        <v>0.89456956016099998</v>
      </c>
      <c r="I102">
        <v>3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2"/>
  <sheetViews>
    <sheetView workbookViewId="0">
      <pane ySplit="1" topLeftCell="A67" activePane="bottomLeft" state="frozen"/>
      <selection activeCell="F15" sqref="F15:G15"/>
      <selection pane="bottomLeft" activeCell="F15" sqref="F15:G15"/>
    </sheetView>
  </sheetViews>
  <sheetFormatPr defaultRowHeight="15" x14ac:dyDescent="0.25"/>
  <sheetData>
    <row r="1" spans="1:9" x14ac:dyDescent="0.25">
      <c r="A1" t="s">
        <v>263</v>
      </c>
      <c r="B1" t="s">
        <v>264</v>
      </c>
      <c r="C1" t="s">
        <v>265</v>
      </c>
      <c r="D1" t="s">
        <v>266</v>
      </c>
      <c r="E1" t="s">
        <v>267</v>
      </c>
      <c r="F1" t="s">
        <v>73</v>
      </c>
      <c r="G1" t="s">
        <v>74</v>
      </c>
      <c r="H1" t="s">
        <v>268</v>
      </c>
      <c r="I1" t="s">
        <v>269</v>
      </c>
    </row>
    <row r="2" spans="1:9" x14ac:dyDescent="0.25">
      <c r="A2">
        <v>1992</v>
      </c>
      <c r="B2">
        <v>-0.53216705200000003</v>
      </c>
      <c r="C2">
        <v>-1.3701772400200001</v>
      </c>
      <c r="D2">
        <v>0.838010188022</v>
      </c>
      <c r="E2">
        <v>20.0189622742</v>
      </c>
      <c r="F2">
        <v>19.68960019</v>
      </c>
      <c r="G2">
        <v>4.3720975515799996</v>
      </c>
      <c r="H2">
        <v>1.00000000014</v>
      </c>
      <c r="I2">
        <v>0.24840615158099999</v>
      </c>
    </row>
    <row r="3" spans="1:9" x14ac:dyDescent="0.25">
      <c r="A3">
        <v>1993</v>
      </c>
      <c r="B3">
        <v>-0.958038268704</v>
      </c>
      <c r="C3">
        <v>-1.7632846876299999</v>
      </c>
      <c r="D3">
        <v>0.80524641892399995</v>
      </c>
      <c r="E3">
        <v>21.730552350100002</v>
      </c>
      <c r="F3">
        <v>19.427579742399999</v>
      </c>
      <c r="G3">
        <v>4.8303852486999999</v>
      </c>
      <c r="H3">
        <v>0.98709967163800005</v>
      </c>
      <c r="I3">
        <v>2.1051941866199999</v>
      </c>
    </row>
    <row r="4" spans="1:9" x14ac:dyDescent="0.25">
      <c r="A4">
        <v>1994</v>
      </c>
      <c r="B4">
        <v>-0.75780255315699996</v>
      </c>
      <c r="C4">
        <v>-1.5858650295800001</v>
      </c>
      <c r="D4">
        <v>0.82806247642200004</v>
      </c>
      <c r="E4">
        <v>21.688578504199999</v>
      </c>
      <c r="F4">
        <v>19.1320745216</v>
      </c>
      <c r="G4">
        <v>4.9111927406699998</v>
      </c>
      <c r="H4">
        <v>0.98909259547399997</v>
      </c>
      <c r="I4">
        <v>2.1179074027100002</v>
      </c>
    </row>
    <row r="5" spans="1:9" x14ac:dyDescent="0.25">
      <c r="A5">
        <v>1995</v>
      </c>
      <c r="B5">
        <v>-0.59049645680700003</v>
      </c>
      <c r="C5">
        <v>-1.4376926126</v>
      </c>
      <c r="D5">
        <v>0.84719615579499996</v>
      </c>
      <c r="E5">
        <v>21.649568117200001</v>
      </c>
      <c r="F5">
        <v>18.8257406894</v>
      </c>
      <c r="G5">
        <v>4.9927199615899998</v>
      </c>
      <c r="H5">
        <v>0.99021283582300001</v>
      </c>
      <c r="I5">
        <v>2.1410469292899998</v>
      </c>
    </row>
    <row r="6" spans="1:9" x14ac:dyDescent="0.25">
      <c r="A6">
        <v>1996</v>
      </c>
      <c r="B6">
        <v>-0.48221765116499998</v>
      </c>
      <c r="C6">
        <v>-1.33802648699</v>
      </c>
      <c r="D6">
        <v>0.85580883582099998</v>
      </c>
      <c r="E6">
        <v>21.710806547499999</v>
      </c>
      <c r="F6">
        <v>18.518270424600001</v>
      </c>
      <c r="G6">
        <v>5.0954247809400002</v>
      </c>
      <c r="H6">
        <v>0.99074061379</v>
      </c>
      <c r="I6">
        <v>2.1789984930799999</v>
      </c>
    </row>
    <row r="7" spans="1:9" x14ac:dyDescent="0.25">
      <c r="A7">
        <v>1997</v>
      </c>
      <c r="B7">
        <v>-0.39480267421999998</v>
      </c>
      <c r="C7">
        <v>-1.2561777374100001</v>
      </c>
      <c r="D7">
        <v>0.86137506319400003</v>
      </c>
      <c r="E7">
        <v>21.764221822500001</v>
      </c>
      <c r="F7">
        <v>18.204311200199999</v>
      </c>
      <c r="G7">
        <v>5.1971775143999999</v>
      </c>
      <c r="H7">
        <v>0.99084038169800004</v>
      </c>
      <c r="I7">
        <v>2.2158417454600001</v>
      </c>
    </row>
    <row r="8" spans="1:9" x14ac:dyDescent="0.25">
      <c r="A8">
        <v>1998</v>
      </c>
      <c r="B8">
        <v>-0.320568977872</v>
      </c>
      <c r="C8">
        <v>-1.1855901493900001</v>
      </c>
      <c r="D8">
        <v>0.86502117152000002</v>
      </c>
      <c r="E8">
        <v>21.810040953800002</v>
      </c>
      <c r="F8">
        <v>17.887432319999998</v>
      </c>
      <c r="G8">
        <v>5.2979187921899999</v>
      </c>
      <c r="H8">
        <v>0.990713392034</v>
      </c>
      <c r="I8">
        <v>2.2502866033700002</v>
      </c>
    </row>
    <row r="9" spans="1:9" x14ac:dyDescent="0.25">
      <c r="A9">
        <v>1999</v>
      </c>
      <c r="B9">
        <v>-0.25103758376599999</v>
      </c>
      <c r="C9">
        <v>-1.1191520961800001</v>
      </c>
      <c r="D9">
        <v>0.86811451241399995</v>
      </c>
      <c r="E9">
        <v>21.851170033399999</v>
      </c>
      <c r="F9">
        <v>17.571779249799999</v>
      </c>
      <c r="G9">
        <v>5.3982739026799997</v>
      </c>
      <c r="H9">
        <v>0.99058019413300002</v>
      </c>
      <c r="I9">
        <v>2.28006916995</v>
      </c>
    </row>
    <row r="10" spans="1:9" x14ac:dyDescent="0.25">
      <c r="A10">
        <v>2000</v>
      </c>
      <c r="B10">
        <v>-0.18091830632700001</v>
      </c>
      <c r="C10">
        <v>-1.0525118785500001</v>
      </c>
      <c r="D10">
        <v>0.87159357222300005</v>
      </c>
      <c r="E10">
        <v>21.891383925700001</v>
      </c>
      <c r="F10">
        <v>17.260133364200001</v>
      </c>
      <c r="G10">
        <v>5.4991099264000001</v>
      </c>
      <c r="H10">
        <v>0.99057557079500003</v>
      </c>
      <c r="I10">
        <v>2.3050968307700002</v>
      </c>
    </row>
    <row r="11" spans="1:9" x14ac:dyDescent="0.25">
      <c r="A11">
        <v>2001</v>
      </c>
      <c r="B11">
        <v>-0.111660671433</v>
      </c>
      <c r="C11">
        <v>-0.986398158887</v>
      </c>
      <c r="D11">
        <v>0.87473748745400004</v>
      </c>
      <c r="E11">
        <v>21.9451674552</v>
      </c>
      <c r="F11">
        <v>16.954725513300001</v>
      </c>
      <c r="G11">
        <v>5.6037150109800002</v>
      </c>
      <c r="H11">
        <v>0.99082163706100002</v>
      </c>
      <c r="I11">
        <v>2.32406874609</v>
      </c>
    </row>
    <row r="12" spans="1:9" x14ac:dyDescent="0.25">
      <c r="A12">
        <v>2002</v>
      </c>
      <c r="B12">
        <v>-4.3144218513400001E-2</v>
      </c>
      <c r="C12">
        <v>-0.92137747244699997</v>
      </c>
      <c r="D12">
        <v>0.87823325393399998</v>
      </c>
      <c r="E12">
        <v>22.004583894900001</v>
      </c>
      <c r="F12">
        <v>16.653628233700001</v>
      </c>
      <c r="G12">
        <v>5.7104725170400004</v>
      </c>
      <c r="H12">
        <v>0.99115888840400002</v>
      </c>
      <c r="I12">
        <v>2.33650602689</v>
      </c>
    </row>
    <row r="13" spans="1:9" x14ac:dyDescent="0.25">
      <c r="A13">
        <v>2003</v>
      </c>
      <c r="B13">
        <v>2.2398735004500001E-2</v>
      </c>
      <c r="C13">
        <v>-0.85956500498199995</v>
      </c>
      <c r="D13">
        <v>0.88196373998699995</v>
      </c>
      <c r="E13">
        <v>22.072269737700001</v>
      </c>
      <c r="F13">
        <v>16.3561733232</v>
      </c>
      <c r="G13">
        <v>5.8200714000299998</v>
      </c>
      <c r="H13">
        <v>0.99149305568199997</v>
      </c>
      <c r="I13">
        <v>2.3430808831399998</v>
      </c>
    </row>
    <row r="14" spans="1:9" x14ac:dyDescent="0.25">
      <c r="A14">
        <v>2004</v>
      </c>
      <c r="B14">
        <v>8.18765304833E-2</v>
      </c>
      <c r="C14">
        <v>-0.80380786089300005</v>
      </c>
      <c r="D14">
        <v>0.88568439137699995</v>
      </c>
      <c r="E14">
        <v>22.150082405300001</v>
      </c>
      <c r="F14">
        <v>16.061250059500001</v>
      </c>
      <c r="G14">
        <v>5.9330319555499997</v>
      </c>
      <c r="H14">
        <v>0.99169807697300005</v>
      </c>
      <c r="I14">
        <v>2.3451691332600002</v>
      </c>
    </row>
    <row r="15" spans="1:9" x14ac:dyDescent="0.25">
      <c r="A15">
        <v>2005</v>
      </c>
      <c r="B15">
        <v>0.13296601072799999</v>
      </c>
      <c r="C15">
        <v>-0.75619241865999998</v>
      </c>
      <c r="D15">
        <v>0.88915842938800005</v>
      </c>
      <c r="E15">
        <v>22.239871129499999</v>
      </c>
      <c r="F15">
        <v>15.768164932199999</v>
      </c>
      <c r="G15">
        <v>6.0499127655300002</v>
      </c>
      <c r="H15">
        <v>0.99168731237200003</v>
      </c>
      <c r="I15">
        <v>2.3471832128700001</v>
      </c>
    </row>
    <row r="16" spans="1:9" x14ac:dyDescent="0.25">
      <c r="A16">
        <v>2006</v>
      </c>
      <c r="B16">
        <v>0.22992055113500001</v>
      </c>
      <c r="C16">
        <v>-0.67017149932099995</v>
      </c>
      <c r="D16">
        <v>0.90009205045600005</v>
      </c>
      <c r="E16">
        <v>22.194636903799999</v>
      </c>
      <c r="F16">
        <v>15.4752967517</v>
      </c>
      <c r="G16">
        <v>6.1327588445599996</v>
      </c>
      <c r="H16">
        <v>0.99242690373499998</v>
      </c>
      <c r="I16">
        <v>2.3182665998199998</v>
      </c>
    </row>
    <row r="17" spans="1:9" x14ac:dyDescent="0.25">
      <c r="A17">
        <v>2007</v>
      </c>
      <c r="B17">
        <v>0.31564066367799998</v>
      </c>
      <c r="C17">
        <v>-0.59535556506200005</v>
      </c>
      <c r="D17">
        <v>0.91099622873899999</v>
      </c>
      <c r="E17">
        <v>22.1630690836</v>
      </c>
      <c r="F17">
        <v>15.183422977499999</v>
      </c>
      <c r="G17">
        <v>6.2187111245700004</v>
      </c>
      <c r="H17">
        <v>0.99275774088000002</v>
      </c>
      <c r="I17">
        <v>2.2904763565900002</v>
      </c>
    </row>
    <row r="18" spans="1:9" x14ac:dyDescent="0.25">
      <c r="A18">
        <v>2008</v>
      </c>
      <c r="B18">
        <v>0.38870815179899998</v>
      </c>
      <c r="C18">
        <v>-0.53267036992399996</v>
      </c>
      <c r="D18">
        <v>0.92137852172400003</v>
      </c>
      <c r="E18">
        <v>22.1468263346</v>
      </c>
      <c r="F18">
        <v>14.892494989799999</v>
      </c>
      <c r="G18">
        <v>6.3083828588399999</v>
      </c>
      <c r="H18">
        <v>0.992689136867</v>
      </c>
      <c r="I18">
        <v>2.2635768392700002</v>
      </c>
    </row>
    <row r="19" spans="1:9" x14ac:dyDescent="0.25">
      <c r="A19">
        <v>2009</v>
      </c>
      <c r="B19">
        <v>0.44698108033299999</v>
      </c>
      <c r="C19">
        <v>-0.48359035338700002</v>
      </c>
      <c r="D19">
        <v>0.93057143371999995</v>
      </c>
      <c r="E19">
        <v>22.148590068299999</v>
      </c>
      <c r="F19">
        <v>14.602385960399999</v>
      </c>
      <c r="G19">
        <v>6.4027103290199996</v>
      </c>
      <c r="H19">
        <v>0.99222560156299999</v>
      </c>
      <c r="I19">
        <v>2.2374167386699999</v>
      </c>
    </row>
    <row r="20" spans="1:9" x14ac:dyDescent="0.25">
      <c r="A20">
        <v>2010</v>
      </c>
      <c r="B20">
        <v>0.489024179379</v>
      </c>
      <c r="C20">
        <v>-0.44905440616600001</v>
      </c>
      <c r="D20">
        <v>0.93807858554400003</v>
      </c>
      <c r="E20">
        <v>22.170852639700001</v>
      </c>
      <c r="F20">
        <v>14.313154040300001</v>
      </c>
      <c r="G20">
        <v>6.5026224362500002</v>
      </c>
      <c r="H20">
        <v>0.99137742269700002</v>
      </c>
      <c r="I20">
        <v>2.2269258398799998</v>
      </c>
    </row>
    <row r="21" spans="1:9" x14ac:dyDescent="0.25">
      <c r="A21">
        <v>2011</v>
      </c>
      <c r="B21">
        <v>0.58979906540500004</v>
      </c>
      <c r="C21">
        <v>-0.36114577318899999</v>
      </c>
      <c r="D21">
        <v>0.95094483859400003</v>
      </c>
      <c r="E21">
        <v>22.031723453800002</v>
      </c>
      <c r="F21">
        <v>14.029052944</v>
      </c>
      <c r="G21">
        <v>6.5565463463800002</v>
      </c>
      <c r="H21">
        <v>0.99235960764999998</v>
      </c>
      <c r="I21">
        <v>2.1750316547400002</v>
      </c>
    </row>
    <row r="22" spans="1:9" x14ac:dyDescent="0.25">
      <c r="A22">
        <v>2012</v>
      </c>
      <c r="B22">
        <v>0.67157332895699995</v>
      </c>
      <c r="C22">
        <v>-0.29077661623200002</v>
      </c>
      <c r="D22">
        <v>0.96234994518899997</v>
      </c>
      <c r="E22">
        <v>21.9104496649</v>
      </c>
      <c r="F22">
        <v>13.744413752</v>
      </c>
      <c r="G22">
        <v>6.6138858209200002</v>
      </c>
      <c r="H22">
        <v>0.99274242183700001</v>
      </c>
      <c r="I22">
        <v>2.1286442839099999</v>
      </c>
    </row>
    <row r="23" spans="1:9" x14ac:dyDescent="0.25">
      <c r="A23">
        <v>2013</v>
      </c>
      <c r="B23">
        <v>0.73752737953799996</v>
      </c>
      <c r="C23">
        <v>-0.23508193453000001</v>
      </c>
      <c r="D23">
        <v>0.972609314068</v>
      </c>
      <c r="E23">
        <v>21.8038190567</v>
      </c>
      <c r="F23">
        <v>13.4601279931</v>
      </c>
      <c r="G23">
        <v>6.6739017718299998</v>
      </c>
      <c r="H23">
        <v>0.99262335345200003</v>
      </c>
      <c r="I23">
        <v>2.0869874987900001</v>
      </c>
    </row>
    <row r="24" spans="1:9" x14ac:dyDescent="0.25">
      <c r="A24">
        <v>2014</v>
      </c>
      <c r="B24">
        <v>0.79144513595800003</v>
      </c>
      <c r="C24">
        <v>-0.19074460825699999</v>
      </c>
      <c r="D24">
        <v>0.98218974421500005</v>
      </c>
      <c r="E24">
        <v>21.708074731100002</v>
      </c>
      <c r="F24">
        <v>13.1771597997</v>
      </c>
      <c r="G24">
        <v>6.7356245592399997</v>
      </c>
      <c r="H24">
        <v>0.99210742785999995</v>
      </c>
      <c r="I24">
        <v>2.0491272386800001</v>
      </c>
    </row>
    <row r="25" spans="1:9" x14ac:dyDescent="0.25">
      <c r="A25">
        <v>2015</v>
      </c>
      <c r="B25">
        <v>0.83621975639199997</v>
      </c>
      <c r="C25">
        <v>-0.15522327393499999</v>
      </c>
      <c r="D25">
        <v>0.99144303032799996</v>
      </c>
      <c r="E25">
        <v>21.620281584600001</v>
      </c>
      <c r="F25">
        <v>12.896232703900001</v>
      </c>
      <c r="G25">
        <v>6.7982743035400004</v>
      </c>
      <c r="H25">
        <v>0.99127596583699995</v>
      </c>
      <c r="I25">
        <v>2.01974379341</v>
      </c>
    </row>
    <row r="26" spans="1:9" x14ac:dyDescent="0.25">
      <c r="A26">
        <v>2016</v>
      </c>
      <c r="B26">
        <v>0.886768205019</v>
      </c>
      <c r="C26">
        <v>-0.11386065376</v>
      </c>
      <c r="D26">
        <v>1.0006288587800001</v>
      </c>
      <c r="E26">
        <v>21.5132187697</v>
      </c>
      <c r="F26">
        <v>12.6201291442</v>
      </c>
      <c r="G26">
        <v>6.85328601355</v>
      </c>
      <c r="H26">
        <v>0.99084647941199999</v>
      </c>
      <c r="I26">
        <v>1.9849921242699999</v>
      </c>
    </row>
    <row r="27" spans="1:9" x14ac:dyDescent="0.25">
      <c r="A27">
        <v>2017</v>
      </c>
      <c r="B27">
        <v>0.92996992385900001</v>
      </c>
      <c r="C27">
        <v>-7.9630159123300001E-2</v>
      </c>
      <c r="D27">
        <v>1.00960008298</v>
      </c>
      <c r="E27">
        <v>21.410093063600002</v>
      </c>
      <c r="F27">
        <v>12.3463164358</v>
      </c>
      <c r="G27">
        <v>6.9078764743200001</v>
      </c>
      <c r="H27">
        <v>0.99015943813100005</v>
      </c>
      <c r="I27">
        <v>1.9528744701</v>
      </c>
    </row>
    <row r="28" spans="1:9" x14ac:dyDescent="0.25">
      <c r="A28">
        <v>2018</v>
      </c>
      <c r="B28">
        <v>0.96648122007100001</v>
      </c>
      <c r="C28">
        <v>-5.18978098507E-2</v>
      </c>
      <c r="D28">
        <v>1.01837902992</v>
      </c>
      <c r="E28">
        <v>21.310035281400001</v>
      </c>
      <c r="F28">
        <v>12.0749959126</v>
      </c>
      <c r="G28">
        <v>6.9618205342500001</v>
      </c>
      <c r="H28">
        <v>0.98923861346499997</v>
      </c>
      <c r="I28">
        <v>1.9230093265599999</v>
      </c>
    </row>
    <row r="29" spans="1:9" x14ac:dyDescent="0.25">
      <c r="A29">
        <v>2019</v>
      </c>
      <c r="B29">
        <v>0.99660333734100004</v>
      </c>
      <c r="C29">
        <v>-3.0340681718100001E-2</v>
      </c>
      <c r="D29">
        <v>1.0269440190600001</v>
      </c>
      <c r="E29">
        <v>21.212658986800001</v>
      </c>
      <c r="F29">
        <v>11.806300245099999</v>
      </c>
      <c r="G29">
        <v>7.0150384255800002</v>
      </c>
      <c r="H29">
        <v>0.98809742573199999</v>
      </c>
      <c r="I29">
        <v>1.8951570657800001</v>
      </c>
    </row>
    <row r="30" spans="1:9" x14ac:dyDescent="0.25">
      <c r="A30">
        <v>2020</v>
      </c>
      <c r="B30">
        <v>1.0207036898599999</v>
      </c>
      <c r="C30">
        <v>-1.45863199761E-2</v>
      </c>
      <c r="D30">
        <v>1.03529000983</v>
      </c>
      <c r="E30">
        <v>21.117486720399999</v>
      </c>
      <c r="F30">
        <v>11.5403645786</v>
      </c>
      <c r="G30">
        <v>7.0674121057399999</v>
      </c>
      <c r="H30">
        <v>0.98674997865900005</v>
      </c>
      <c r="I30">
        <v>1.86695396234</v>
      </c>
    </row>
    <row r="31" spans="1:9" x14ac:dyDescent="0.25">
      <c r="A31">
        <v>2021</v>
      </c>
      <c r="B31">
        <v>1.0419004919799999</v>
      </c>
      <c r="C31">
        <v>-3.3225018940700002E-3</v>
      </c>
      <c r="D31">
        <v>1.04522299387</v>
      </c>
      <c r="E31">
        <v>21.007182673700001</v>
      </c>
      <c r="F31">
        <v>11.275533445300001</v>
      </c>
      <c r="G31">
        <v>7.1137013747799998</v>
      </c>
      <c r="H31">
        <v>0.984950495501</v>
      </c>
      <c r="I31">
        <v>1.83885608528</v>
      </c>
    </row>
    <row r="32" spans="1:9" x14ac:dyDescent="0.25">
      <c r="A32">
        <v>2022</v>
      </c>
      <c r="B32">
        <v>1.0578605592400001</v>
      </c>
      <c r="C32">
        <v>2.7913427181099999E-3</v>
      </c>
      <c r="D32">
        <v>1.05506921652</v>
      </c>
      <c r="E32">
        <v>20.897498655500002</v>
      </c>
      <c r="F32">
        <v>11.013677270500001</v>
      </c>
      <c r="G32">
        <v>7.1584922666999997</v>
      </c>
      <c r="H32">
        <v>0.98294712871000001</v>
      </c>
      <c r="I32">
        <v>1.8127960964400001</v>
      </c>
    </row>
    <row r="33" spans="1:9" x14ac:dyDescent="0.25">
      <c r="A33">
        <v>2023</v>
      </c>
      <c r="B33">
        <v>1.0693081740899999</v>
      </c>
      <c r="C33">
        <v>4.4147240858E-3</v>
      </c>
      <c r="D33">
        <v>1.06489345001</v>
      </c>
      <c r="E33">
        <v>20.7872429174</v>
      </c>
      <c r="F33">
        <v>10.754943578000001</v>
      </c>
      <c r="G33">
        <v>7.2013935065799997</v>
      </c>
      <c r="H33">
        <v>0.98076064795999995</v>
      </c>
      <c r="I33">
        <v>1.7885725299099999</v>
      </c>
    </row>
    <row r="34" spans="1:9" x14ac:dyDescent="0.25">
      <c r="A34">
        <v>2024</v>
      </c>
      <c r="B34">
        <v>1.07693297184</v>
      </c>
      <c r="C34">
        <v>2.16689445862E-3</v>
      </c>
      <c r="D34">
        <v>1.0747660773800001</v>
      </c>
      <c r="E34">
        <v>20.675207167500002</v>
      </c>
      <c r="F34">
        <v>10.4994575385</v>
      </c>
      <c r="G34">
        <v>7.2419895428799999</v>
      </c>
      <c r="H34">
        <v>0.97840920441400003</v>
      </c>
      <c r="I34">
        <v>1.7660288307900001</v>
      </c>
    </row>
    <row r="35" spans="1:9" x14ac:dyDescent="0.25">
      <c r="A35">
        <v>2025</v>
      </c>
      <c r="B35">
        <v>1.0813867046900001</v>
      </c>
      <c r="C35">
        <v>-3.3667618053700001E-3</v>
      </c>
      <c r="D35">
        <v>1.08475346649</v>
      </c>
      <c r="E35">
        <v>20.560105868800001</v>
      </c>
      <c r="F35">
        <v>10.247320222999999</v>
      </c>
      <c r="G35">
        <v>7.2798188183899999</v>
      </c>
      <c r="H35">
        <v>0.97590963496399996</v>
      </c>
      <c r="I35">
        <v>1.7508152857999999</v>
      </c>
    </row>
    <row r="36" spans="1:9" x14ac:dyDescent="0.25">
      <c r="A36">
        <v>2026</v>
      </c>
      <c r="B36">
        <v>1.09083239377</v>
      </c>
      <c r="C36">
        <v>-2.8320616874700001E-3</v>
      </c>
      <c r="D36">
        <v>1.0936644554599999</v>
      </c>
      <c r="E36">
        <v>20.434738074199998</v>
      </c>
      <c r="F36">
        <v>10.001349619599999</v>
      </c>
      <c r="G36">
        <v>7.3118713267400004</v>
      </c>
      <c r="H36">
        <v>0.97397167341099999</v>
      </c>
      <c r="I36">
        <v>1.7323585643899999</v>
      </c>
    </row>
    <row r="37" spans="1:9" x14ac:dyDescent="0.25">
      <c r="A37">
        <v>2027</v>
      </c>
      <c r="B37">
        <v>1.09851647412</v>
      </c>
      <c r="C37">
        <v>-4.3591146576000004E-3</v>
      </c>
      <c r="D37">
        <v>1.1028755887699999</v>
      </c>
      <c r="E37">
        <v>20.302248391799999</v>
      </c>
      <c r="F37">
        <v>9.7586987231200002</v>
      </c>
      <c r="G37">
        <v>7.3396142177100003</v>
      </c>
      <c r="H37">
        <v>0.97191390926400001</v>
      </c>
      <c r="I37">
        <v>1.7153003903199999</v>
      </c>
    </row>
    <row r="38" spans="1:9" x14ac:dyDescent="0.25">
      <c r="A38">
        <v>2028</v>
      </c>
      <c r="B38">
        <v>1.1050301440700001</v>
      </c>
      <c r="C38">
        <v>-7.4142259639200002E-3</v>
      </c>
      <c r="D38">
        <v>1.11244437003</v>
      </c>
      <c r="E38">
        <v>20.160769607500001</v>
      </c>
      <c r="F38">
        <v>9.5193939906100002</v>
      </c>
      <c r="G38">
        <v>7.3623027139000001</v>
      </c>
      <c r="H38">
        <v>0.96974979968700004</v>
      </c>
      <c r="I38">
        <v>1.69962784851</v>
      </c>
    </row>
    <row r="39" spans="1:9" x14ac:dyDescent="0.25">
      <c r="A39">
        <v>2029</v>
      </c>
      <c r="B39">
        <v>1.11097074855</v>
      </c>
      <c r="C39">
        <v>-1.14598157201E-2</v>
      </c>
      <c r="D39">
        <v>1.1224305642700001</v>
      </c>
      <c r="E39">
        <v>20.0081847539</v>
      </c>
      <c r="F39">
        <v>9.2834404888899993</v>
      </c>
      <c r="G39">
        <v>7.3790754006599997</v>
      </c>
      <c r="H39">
        <v>0.96749201254799999</v>
      </c>
      <c r="I39">
        <v>1.6853691859</v>
      </c>
    </row>
    <row r="40" spans="1:9" x14ac:dyDescent="0.25">
      <c r="A40">
        <v>2030</v>
      </c>
      <c r="B40">
        <v>1.11702848165</v>
      </c>
      <c r="C40">
        <v>-1.5887603385100001E-2</v>
      </c>
      <c r="D40">
        <v>1.13291608503</v>
      </c>
      <c r="E40">
        <v>19.842043469099998</v>
      </c>
      <c r="F40">
        <v>9.0508365341200001</v>
      </c>
      <c r="G40">
        <v>7.38892004584</v>
      </c>
      <c r="H40">
        <v>0.96515381917900001</v>
      </c>
      <c r="I40">
        <v>1.67906197039</v>
      </c>
    </row>
    <row r="41" spans="1:9" x14ac:dyDescent="0.25">
      <c r="A41">
        <v>2031</v>
      </c>
      <c r="B41">
        <v>1.10822783905</v>
      </c>
      <c r="C41">
        <v>-2.72882793364E-2</v>
      </c>
      <c r="D41">
        <v>1.13551611839</v>
      </c>
      <c r="E41">
        <v>19.747564455399999</v>
      </c>
      <c r="F41">
        <v>8.8280276387600001</v>
      </c>
      <c r="G41">
        <v>7.4211354582500002</v>
      </c>
      <c r="H41">
        <v>0.96378953450399996</v>
      </c>
      <c r="I41">
        <v>1.685205324</v>
      </c>
    </row>
    <row r="42" spans="1:9" x14ac:dyDescent="0.25">
      <c r="A42">
        <v>2032</v>
      </c>
      <c r="B42">
        <v>1.10346025587</v>
      </c>
      <c r="C42">
        <v>-3.5363962918499997E-2</v>
      </c>
      <c r="D42">
        <v>1.13882421879</v>
      </c>
      <c r="E42">
        <v>19.6331734563</v>
      </c>
      <c r="F42">
        <v>8.6089417580899994</v>
      </c>
      <c r="G42">
        <v>7.4445670125500003</v>
      </c>
      <c r="H42">
        <v>0.962520012157</v>
      </c>
      <c r="I42">
        <v>1.6905402466599999</v>
      </c>
    </row>
    <row r="43" spans="1:9" x14ac:dyDescent="0.25">
      <c r="A43">
        <v>2033</v>
      </c>
      <c r="B43">
        <v>1.10313594204</v>
      </c>
      <c r="C43">
        <v>-3.9807344788799999E-2</v>
      </c>
      <c r="D43">
        <v>1.14294328683</v>
      </c>
      <c r="E43">
        <v>19.496634354200001</v>
      </c>
      <c r="F43">
        <v>8.3934826609800002</v>
      </c>
      <c r="G43">
        <v>7.4581566633899996</v>
      </c>
      <c r="H43">
        <v>0.96134123196300003</v>
      </c>
      <c r="I43">
        <v>1.69540887935</v>
      </c>
    </row>
    <row r="44" spans="1:9" x14ac:dyDescent="0.25">
      <c r="A44">
        <v>2034</v>
      </c>
      <c r="B44">
        <v>1.1078466866900001</v>
      </c>
      <c r="C44">
        <v>-4.01570951169E-2</v>
      </c>
      <c r="D44">
        <v>1.14800378181</v>
      </c>
      <c r="E44">
        <v>19.335094975200001</v>
      </c>
      <c r="F44">
        <v>8.1815545825299996</v>
      </c>
      <c r="G44">
        <v>7.4605866348200003</v>
      </c>
      <c r="H44">
        <v>0.96025300232800004</v>
      </c>
      <c r="I44">
        <v>1.7001418894</v>
      </c>
    </row>
    <row r="45" spans="1:9" x14ac:dyDescent="0.25">
      <c r="A45">
        <v>2035</v>
      </c>
      <c r="B45">
        <v>1.1183338033500001</v>
      </c>
      <c r="C45">
        <v>-3.5828626081999999E-2</v>
      </c>
      <c r="D45">
        <v>1.1541624294399999</v>
      </c>
      <c r="E45">
        <v>19.145085314700001</v>
      </c>
      <c r="F45">
        <v>7.9730538924200003</v>
      </c>
      <c r="G45">
        <v>7.45026976746</v>
      </c>
      <c r="H45">
        <v>0.95925727129299998</v>
      </c>
      <c r="I45">
        <v>1.70966368805</v>
      </c>
    </row>
    <row r="46" spans="1:9" x14ac:dyDescent="0.25">
      <c r="A46">
        <v>2036</v>
      </c>
      <c r="B46">
        <v>1.1367922077999999</v>
      </c>
      <c r="C46">
        <v>-2.2407807786299999E-2</v>
      </c>
      <c r="D46">
        <v>1.15920001559</v>
      </c>
      <c r="E46">
        <v>18.9360287523</v>
      </c>
      <c r="F46">
        <v>7.7703034661699997</v>
      </c>
      <c r="G46">
        <v>7.4299550526100004</v>
      </c>
      <c r="H46">
        <v>0.95898025213299998</v>
      </c>
      <c r="I46">
        <v>1.7191038193799999</v>
      </c>
    </row>
    <row r="47" spans="1:9" x14ac:dyDescent="0.25">
      <c r="A47">
        <v>2037</v>
      </c>
      <c r="B47">
        <v>1.1635588641600001</v>
      </c>
      <c r="C47">
        <v>-2.1910495433000001E-3</v>
      </c>
      <c r="D47">
        <v>1.16574991371</v>
      </c>
      <c r="E47">
        <v>18.688522834499999</v>
      </c>
      <c r="F47">
        <v>7.5707294811499999</v>
      </c>
      <c r="G47">
        <v>7.3925457657300004</v>
      </c>
      <c r="H47">
        <v>0.95884077051200001</v>
      </c>
      <c r="I47">
        <v>1.72904469535</v>
      </c>
    </row>
    <row r="48" spans="1:9" x14ac:dyDescent="0.25">
      <c r="A48">
        <v>2038</v>
      </c>
      <c r="B48">
        <v>1.1999084870000001</v>
      </c>
      <c r="C48">
        <v>2.58273640868E-2</v>
      </c>
      <c r="D48">
        <v>1.1740811229100001</v>
      </c>
      <c r="E48">
        <v>18.396698324999999</v>
      </c>
      <c r="F48">
        <v>7.3741837647899997</v>
      </c>
      <c r="G48">
        <v>7.3353636949699998</v>
      </c>
      <c r="H48">
        <v>0.95884508080899999</v>
      </c>
      <c r="I48">
        <v>1.7399470565699999</v>
      </c>
    </row>
    <row r="49" spans="1:9" x14ac:dyDescent="0.25">
      <c r="A49">
        <v>2039</v>
      </c>
      <c r="B49">
        <v>1.2474337693099999</v>
      </c>
      <c r="C49">
        <v>6.2911612727800006E-2</v>
      </c>
      <c r="D49">
        <v>1.1845221565799999</v>
      </c>
      <c r="E49">
        <v>18.053384753100001</v>
      </c>
      <c r="F49">
        <v>7.1805032214200004</v>
      </c>
      <c r="G49">
        <v>7.2551467437100001</v>
      </c>
      <c r="H49">
        <v>0.95900360886699998</v>
      </c>
      <c r="I49">
        <v>1.75229644181</v>
      </c>
    </row>
    <row r="50" spans="1:9" x14ac:dyDescent="0.25">
      <c r="A50">
        <v>2040</v>
      </c>
      <c r="B50">
        <v>1.30806413816</v>
      </c>
      <c r="C50">
        <v>0.11059909582499999</v>
      </c>
      <c r="D50">
        <v>1.19746504233</v>
      </c>
      <c r="E50">
        <v>17.649792806200001</v>
      </c>
      <c r="F50">
        <v>6.9894932831699998</v>
      </c>
      <c r="G50">
        <v>7.1479016846299999</v>
      </c>
      <c r="H50">
        <v>0.95933001583199995</v>
      </c>
      <c r="I50">
        <v>1.7565358103299999</v>
      </c>
    </row>
    <row r="51" spans="1:9" x14ac:dyDescent="0.25">
      <c r="A51">
        <v>2041</v>
      </c>
      <c r="B51">
        <v>1.3603820849999999</v>
      </c>
      <c r="C51">
        <v>0.148535718037</v>
      </c>
      <c r="D51">
        <v>1.2118463669599999</v>
      </c>
      <c r="E51">
        <v>17.233860952600001</v>
      </c>
      <c r="F51">
        <v>6.7991582470700003</v>
      </c>
      <c r="G51">
        <v>7.0322215639800003</v>
      </c>
      <c r="H51">
        <v>0.95880163013899999</v>
      </c>
      <c r="I51">
        <v>1.7603770840699999</v>
      </c>
    </row>
    <row r="52" spans="1:9" x14ac:dyDescent="0.25">
      <c r="A52">
        <v>2042</v>
      </c>
      <c r="B52">
        <v>1.4124717585</v>
      </c>
      <c r="C52">
        <v>0.18553569477199999</v>
      </c>
      <c r="D52">
        <v>1.22693606373</v>
      </c>
      <c r="E52">
        <v>16.795550525199999</v>
      </c>
      <c r="F52">
        <v>6.6178395486300001</v>
      </c>
      <c r="G52">
        <v>6.9019193220000004</v>
      </c>
      <c r="H52">
        <v>0.95801512407800005</v>
      </c>
      <c r="I52">
        <v>1.7520519914499999</v>
      </c>
    </row>
    <row r="53" spans="1:9" x14ac:dyDescent="0.25">
      <c r="A53">
        <v>2043</v>
      </c>
      <c r="B53">
        <v>1.4483671436400001</v>
      </c>
      <c r="C53">
        <v>0.20761273561999999</v>
      </c>
      <c r="D53">
        <v>1.2407544080199999</v>
      </c>
      <c r="E53">
        <v>16.3890100586</v>
      </c>
      <c r="F53">
        <v>6.4511419399300003</v>
      </c>
      <c r="G53">
        <v>6.7772877777199998</v>
      </c>
      <c r="H53">
        <v>0.95647639324400002</v>
      </c>
      <c r="I53">
        <v>1.7393255027500001</v>
      </c>
    </row>
    <row r="54" spans="1:9" x14ac:dyDescent="0.25">
      <c r="A54">
        <v>2044</v>
      </c>
      <c r="B54">
        <v>1.45606569842</v>
      </c>
      <c r="C54">
        <v>0.20463252389600001</v>
      </c>
      <c r="D54">
        <v>1.25143317453</v>
      </c>
      <c r="E54">
        <v>16.055003817500001</v>
      </c>
      <c r="F54">
        <v>6.3030693206099997</v>
      </c>
      <c r="G54">
        <v>6.6743091043399998</v>
      </c>
      <c r="H54">
        <v>0.95386715801900002</v>
      </c>
      <c r="I54">
        <v>1.73104938554</v>
      </c>
    </row>
    <row r="55" spans="1:9" x14ac:dyDescent="0.25">
      <c r="A55">
        <v>2045</v>
      </c>
      <c r="B55">
        <v>1.4284749452500001</v>
      </c>
      <c r="C55">
        <v>0.17082044289500001</v>
      </c>
      <c r="D55">
        <v>1.2576545023600001</v>
      </c>
      <c r="E55">
        <v>15.821912745700001</v>
      </c>
      <c r="F55">
        <v>6.1759567451699997</v>
      </c>
      <c r="G55">
        <v>6.6048405523299998</v>
      </c>
      <c r="H55">
        <v>0.95004919575400004</v>
      </c>
      <c r="I55">
        <v>1.7360043591600001</v>
      </c>
    </row>
    <row r="56" spans="1:9" x14ac:dyDescent="0.25">
      <c r="A56">
        <v>2046</v>
      </c>
      <c r="B56">
        <v>1.3744811187499999</v>
      </c>
      <c r="C56">
        <v>0.112759446429</v>
      </c>
      <c r="D56">
        <v>1.26172167232</v>
      </c>
      <c r="E56">
        <v>15.6608952756</v>
      </c>
      <c r="F56">
        <v>6.06937182339</v>
      </c>
      <c r="G56">
        <v>6.5582148410399999</v>
      </c>
      <c r="H56">
        <v>0.94501899286900004</v>
      </c>
      <c r="I56">
        <v>1.7509151993800001</v>
      </c>
    </row>
    <row r="57" spans="1:9" x14ac:dyDescent="0.25">
      <c r="A57">
        <v>2047</v>
      </c>
      <c r="B57">
        <v>1.2858990509299999</v>
      </c>
      <c r="C57">
        <v>2.51820870575E-2</v>
      </c>
      <c r="D57">
        <v>1.26071696387</v>
      </c>
      <c r="E57">
        <v>15.612323615099999</v>
      </c>
      <c r="F57">
        <v>5.9832053200399997</v>
      </c>
      <c r="G57">
        <v>6.5515876175500001</v>
      </c>
      <c r="H57">
        <v>0.93898147383300001</v>
      </c>
      <c r="I57">
        <v>1.78733224734</v>
      </c>
    </row>
    <row r="58" spans="1:9" x14ac:dyDescent="0.25">
      <c r="A58">
        <v>2048</v>
      </c>
      <c r="B58">
        <v>1.17016289702</v>
      </c>
      <c r="C58">
        <v>-8.5155989264900006E-2</v>
      </c>
      <c r="D58">
        <v>1.25531888629</v>
      </c>
      <c r="E58">
        <v>15.660453669200001</v>
      </c>
      <c r="F58">
        <v>5.9153074154600001</v>
      </c>
      <c r="G58">
        <v>6.5796957928299999</v>
      </c>
      <c r="H58">
        <v>0.93225970740300002</v>
      </c>
      <c r="I58">
        <v>1.84426014231</v>
      </c>
    </row>
    <row r="59" spans="1:9" x14ac:dyDescent="0.25">
      <c r="A59">
        <v>2049</v>
      </c>
      <c r="B59">
        <v>1.03660058588</v>
      </c>
      <c r="C59">
        <v>-0.209960392607</v>
      </c>
      <c r="D59">
        <v>1.24656097849</v>
      </c>
      <c r="E59">
        <v>15.7819630929</v>
      </c>
      <c r="F59">
        <v>5.8628074807299999</v>
      </c>
      <c r="G59">
        <v>6.6340895738999999</v>
      </c>
      <c r="H59">
        <v>0.925213688102</v>
      </c>
      <c r="I59">
        <v>1.9180352763599999</v>
      </c>
    </row>
    <row r="60" spans="1:9" x14ac:dyDescent="0.25">
      <c r="A60">
        <v>2050</v>
      </c>
      <c r="B60">
        <v>0.89469871151000002</v>
      </c>
      <c r="C60">
        <v>-0.34090673115699999</v>
      </c>
      <c r="D60">
        <v>1.2356054426700001</v>
      </c>
      <c r="E60">
        <v>15.951015759400001</v>
      </c>
      <c r="F60">
        <v>5.82259069811</v>
      </c>
      <c r="G60">
        <v>6.7051700826299996</v>
      </c>
      <c r="H60">
        <v>0.91818055581299995</v>
      </c>
      <c r="I60">
        <v>2.0027902342999999</v>
      </c>
    </row>
    <row r="61" spans="1:9" x14ac:dyDescent="0.25">
      <c r="A61">
        <v>2051</v>
      </c>
      <c r="B61">
        <v>0.74880802174200001</v>
      </c>
      <c r="C61">
        <v>-0.47386479680499999</v>
      </c>
      <c r="D61">
        <v>1.22267281855</v>
      </c>
      <c r="E61">
        <v>16.1579796917</v>
      </c>
      <c r="F61">
        <v>5.79192454987</v>
      </c>
      <c r="G61">
        <v>6.7897695089400001</v>
      </c>
      <c r="H61">
        <v>0.91139960792999997</v>
      </c>
      <c r="I61">
        <v>2.09666196519</v>
      </c>
    </row>
    <row r="62" spans="1:9" x14ac:dyDescent="0.25">
      <c r="A62">
        <v>2052</v>
      </c>
      <c r="B62">
        <v>0.60967793765599998</v>
      </c>
      <c r="C62">
        <v>-0.59990057058500001</v>
      </c>
      <c r="D62">
        <v>1.2095785082399999</v>
      </c>
      <c r="E62">
        <v>16.368287428999999</v>
      </c>
      <c r="F62">
        <v>5.7681297800299998</v>
      </c>
      <c r="G62">
        <v>6.8745127003600004</v>
      </c>
      <c r="H62">
        <v>0.90511782667700003</v>
      </c>
      <c r="I62">
        <v>2.1908889500700002</v>
      </c>
    </row>
    <row r="63" spans="1:9" x14ac:dyDescent="0.25">
      <c r="A63">
        <v>2053</v>
      </c>
      <c r="B63">
        <v>0.48122301211399998</v>
      </c>
      <c r="C63">
        <v>-0.71573469646499999</v>
      </c>
      <c r="D63">
        <v>1.1969577085800001</v>
      </c>
      <c r="E63">
        <v>16.5687293302</v>
      </c>
      <c r="F63">
        <v>5.7492216122000004</v>
      </c>
      <c r="G63">
        <v>6.9545310388999999</v>
      </c>
      <c r="H63">
        <v>0.89943406211700005</v>
      </c>
      <c r="I63">
        <v>2.2815726678599999</v>
      </c>
    </row>
    <row r="64" spans="1:9" x14ac:dyDescent="0.25">
      <c r="A64">
        <v>2054</v>
      </c>
      <c r="B64">
        <v>0.36540684927200001</v>
      </c>
      <c r="C64">
        <v>-0.81980259009800005</v>
      </c>
      <c r="D64">
        <v>1.1852094393699999</v>
      </c>
      <c r="E64">
        <v>16.7514943497</v>
      </c>
      <c r="F64">
        <v>5.7337616045699997</v>
      </c>
      <c r="G64">
        <v>7.0270109442399997</v>
      </c>
      <c r="H64">
        <v>0.89437813340100003</v>
      </c>
      <c r="I64">
        <v>2.3661856191099999</v>
      </c>
    </row>
    <row r="65" spans="1:9" x14ac:dyDescent="0.25">
      <c r="A65">
        <v>2055</v>
      </c>
      <c r="B65">
        <v>0.26273254542500002</v>
      </c>
      <c r="C65">
        <v>-0.91180441526599998</v>
      </c>
      <c r="D65">
        <v>1.17453696069</v>
      </c>
      <c r="E65">
        <v>16.913069469500002</v>
      </c>
      <c r="F65">
        <v>5.72077860966</v>
      </c>
      <c r="G65">
        <v>7.0907617565600001</v>
      </c>
      <c r="H65">
        <v>0.88993326220299995</v>
      </c>
      <c r="I65">
        <v>2.4408974094100002</v>
      </c>
    </row>
    <row r="66" spans="1:9" x14ac:dyDescent="0.25">
      <c r="A66">
        <v>2056</v>
      </c>
      <c r="B66">
        <v>0.17020964522400001</v>
      </c>
      <c r="C66">
        <v>-0.99529263916400001</v>
      </c>
      <c r="D66">
        <v>1.16550228439</v>
      </c>
      <c r="E66">
        <v>17.0548587151</v>
      </c>
      <c r="F66">
        <v>5.7089659072999996</v>
      </c>
      <c r="G66">
        <v>7.1466426669000001</v>
      </c>
      <c r="H66">
        <v>0.88579495088600002</v>
      </c>
      <c r="I66">
        <v>2.5100310190999999</v>
      </c>
    </row>
    <row r="67" spans="1:9" x14ac:dyDescent="0.25">
      <c r="A67">
        <v>2057</v>
      </c>
      <c r="B67">
        <v>8.9483557587200002E-2</v>
      </c>
      <c r="C67">
        <v>-1.0680301378799999</v>
      </c>
      <c r="D67">
        <v>1.15751369547</v>
      </c>
      <c r="E67">
        <v>17.176619886299999</v>
      </c>
      <c r="F67">
        <v>5.6986898447099996</v>
      </c>
      <c r="G67">
        <v>7.1944740040699999</v>
      </c>
      <c r="H67">
        <v>0.88218934095900003</v>
      </c>
      <c r="I67">
        <v>2.5715930008900001</v>
      </c>
    </row>
    <row r="68" spans="1:9" x14ac:dyDescent="0.25">
      <c r="A68">
        <v>2058</v>
      </c>
      <c r="B68">
        <v>1.9393664937799999E-2</v>
      </c>
      <c r="C68">
        <v>-1.1311213204299999</v>
      </c>
      <c r="D68">
        <v>1.1505149853700001</v>
      </c>
      <c r="E68">
        <v>17.2802938779</v>
      </c>
      <c r="F68">
        <v>5.6896951804800002</v>
      </c>
      <c r="G68">
        <v>7.2350757883499996</v>
      </c>
      <c r="H68">
        <v>0.87905598135499996</v>
      </c>
      <c r="I68">
        <v>2.6260885335999999</v>
      </c>
    </row>
    <row r="69" spans="1:9" x14ac:dyDescent="0.25">
      <c r="A69">
        <v>2059</v>
      </c>
      <c r="B69">
        <v>-4.1242502701400001E-2</v>
      </c>
      <c r="C69">
        <v>-1.1856774909800001</v>
      </c>
      <c r="D69">
        <v>1.14443498827</v>
      </c>
      <c r="E69">
        <v>17.368082768899999</v>
      </c>
      <c r="F69">
        <v>5.6818051793400004</v>
      </c>
      <c r="G69">
        <v>7.2693521201699998</v>
      </c>
      <c r="H69">
        <v>0.876336850404</v>
      </c>
      <c r="I69">
        <v>2.6741523532000002</v>
      </c>
    </row>
    <row r="70" spans="1:9" x14ac:dyDescent="0.25">
      <c r="A70">
        <v>2060</v>
      </c>
      <c r="B70">
        <v>-9.3547467544400006E-2</v>
      </c>
      <c r="C70">
        <v>-1.23275095533</v>
      </c>
      <c r="D70">
        <v>1.1392034877799999</v>
      </c>
      <c r="E70">
        <v>17.4422102927</v>
      </c>
      <c r="F70">
        <v>5.6748867759300001</v>
      </c>
      <c r="G70">
        <v>7.29820607034</v>
      </c>
      <c r="H70">
        <v>0.87397806661400002</v>
      </c>
      <c r="I70">
        <v>2.7152088342599998</v>
      </c>
    </row>
    <row r="71" spans="1:9" x14ac:dyDescent="0.25">
      <c r="A71">
        <v>2061</v>
      </c>
      <c r="B71">
        <v>-0.14215625756299999</v>
      </c>
      <c r="C71">
        <v>-1.27647428549</v>
      </c>
      <c r="D71">
        <v>1.13431802793</v>
      </c>
      <c r="E71">
        <v>17.515673385100001</v>
      </c>
      <c r="F71">
        <v>5.6687679228099999</v>
      </c>
      <c r="G71">
        <v>7.3269147390000002</v>
      </c>
      <c r="H71">
        <v>0.87181839289200003</v>
      </c>
      <c r="I71">
        <v>2.7542760145399998</v>
      </c>
    </row>
    <row r="72" spans="1:9" x14ac:dyDescent="0.25">
      <c r="A72">
        <v>2062</v>
      </c>
      <c r="B72">
        <v>-0.18369748086599999</v>
      </c>
      <c r="C72">
        <v>-1.3139038247199999</v>
      </c>
      <c r="D72">
        <v>1.1302063438600001</v>
      </c>
      <c r="E72">
        <v>17.5782605548</v>
      </c>
      <c r="F72">
        <v>5.6635006481400003</v>
      </c>
      <c r="G72">
        <v>7.3513394927300002</v>
      </c>
      <c r="H72">
        <v>0.86995964357900002</v>
      </c>
      <c r="I72">
        <v>2.78815116075</v>
      </c>
    </row>
    <row r="73" spans="1:9" x14ac:dyDescent="0.25">
      <c r="A73">
        <v>2063</v>
      </c>
      <c r="B73">
        <v>-0.21912719716599999</v>
      </c>
      <c r="C73">
        <v>-1.3459305903700001</v>
      </c>
      <c r="D73">
        <v>1.1268033932099999</v>
      </c>
      <c r="E73">
        <v>17.632090562599998</v>
      </c>
      <c r="F73">
        <v>5.65900046358</v>
      </c>
      <c r="G73">
        <v>7.3723361811699997</v>
      </c>
      <c r="H73">
        <v>0.86835823778400001</v>
      </c>
      <c r="I73">
        <v>2.81741469938</v>
      </c>
    </row>
    <row r="74" spans="1:9" x14ac:dyDescent="0.25">
      <c r="A74">
        <v>2064</v>
      </c>
      <c r="B74">
        <v>-0.24931326083800001</v>
      </c>
      <c r="C74">
        <v>-1.3733597308800001</v>
      </c>
      <c r="D74">
        <v>1.1240464700399999</v>
      </c>
      <c r="E74">
        <v>17.679156412099999</v>
      </c>
      <c r="F74">
        <v>5.6551965924600003</v>
      </c>
      <c r="G74">
        <v>7.39071032867</v>
      </c>
      <c r="H74">
        <v>0.86697572349899998</v>
      </c>
      <c r="I74">
        <v>2.8425781025600001</v>
      </c>
    </row>
    <row r="75" spans="1:9" x14ac:dyDescent="0.25">
      <c r="A75">
        <v>2065</v>
      </c>
      <c r="B75">
        <v>-0.27505307852900002</v>
      </c>
      <c r="C75">
        <v>-1.39692598019</v>
      </c>
      <c r="D75">
        <v>1.12187290166</v>
      </c>
      <c r="E75">
        <v>17.7213605936</v>
      </c>
      <c r="F75">
        <v>5.6520303784000001</v>
      </c>
      <c r="G75">
        <v>7.4072319014600003</v>
      </c>
      <c r="H75">
        <v>0.86577813146500004</v>
      </c>
      <c r="I75">
        <v>2.8639438295900002</v>
      </c>
    </row>
    <row r="76" spans="1:9" x14ac:dyDescent="0.25">
      <c r="A76">
        <v>2066</v>
      </c>
      <c r="B76">
        <v>-0.29692118315400001</v>
      </c>
      <c r="C76">
        <v>-1.41725164098</v>
      </c>
      <c r="D76">
        <v>1.12033045783</v>
      </c>
      <c r="E76">
        <v>17.759388936600001</v>
      </c>
      <c r="F76">
        <v>5.6493836387699998</v>
      </c>
      <c r="G76">
        <v>7.4221965260099996</v>
      </c>
      <c r="H76">
        <v>0.86472025616000003</v>
      </c>
      <c r="I76">
        <v>2.8820423710199998</v>
      </c>
    </row>
    <row r="77" spans="1:9" x14ac:dyDescent="0.25">
      <c r="A77">
        <v>2067</v>
      </c>
      <c r="B77">
        <v>-0.315993778414</v>
      </c>
      <c r="C77">
        <v>-1.4351219716100001</v>
      </c>
      <c r="D77">
        <v>1.1191281931999999</v>
      </c>
      <c r="E77">
        <v>17.797447479799999</v>
      </c>
      <c r="F77">
        <v>5.6473535183100001</v>
      </c>
      <c r="G77">
        <v>7.4372753002299996</v>
      </c>
      <c r="H77">
        <v>0.86380308893699997</v>
      </c>
      <c r="I77">
        <v>2.89753317019</v>
      </c>
    </row>
    <row r="78" spans="1:9" x14ac:dyDescent="0.25">
      <c r="A78">
        <v>2068</v>
      </c>
      <c r="B78">
        <v>-0.33254601520400001</v>
      </c>
      <c r="C78">
        <v>-1.4506310964</v>
      </c>
      <c r="D78">
        <v>1.1180850811900001</v>
      </c>
      <c r="E78">
        <v>17.830478964000001</v>
      </c>
      <c r="F78">
        <v>5.6455912792299996</v>
      </c>
      <c r="G78">
        <v>7.4503592216800003</v>
      </c>
      <c r="H78">
        <v>0.86300732117099999</v>
      </c>
      <c r="I78">
        <v>2.9110090859</v>
      </c>
    </row>
    <row r="79" spans="1:9" x14ac:dyDescent="0.25">
      <c r="A79">
        <v>2069</v>
      </c>
      <c r="B79">
        <v>-0.34690979467700001</v>
      </c>
      <c r="C79">
        <v>-1.46408982158</v>
      </c>
      <c r="D79">
        <v>1.1171800269100001</v>
      </c>
      <c r="E79">
        <v>17.859147139099999</v>
      </c>
      <c r="F79">
        <v>5.6440619174900002</v>
      </c>
      <c r="G79">
        <v>7.4617125129800002</v>
      </c>
      <c r="H79">
        <v>0.86231694402299996</v>
      </c>
      <c r="I79">
        <v>2.9227269753699998</v>
      </c>
    </row>
    <row r="80" spans="1:9" x14ac:dyDescent="0.25">
      <c r="A80">
        <v>2070</v>
      </c>
      <c r="B80">
        <v>-0.35937384456100002</v>
      </c>
      <c r="C80">
        <v>-1.4757685355800001</v>
      </c>
      <c r="D80">
        <v>1.11639469102</v>
      </c>
      <c r="E80">
        <v>17.8840293427</v>
      </c>
      <c r="F80">
        <v>5.6427349469700001</v>
      </c>
      <c r="G80">
        <v>7.47156480663</v>
      </c>
      <c r="H80">
        <v>0.86171804256499995</v>
      </c>
      <c r="I80">
        <v>2.9329121733800001</v>
      </c>
    </row>
    <row r="81" spans="1:9" x14ac:dyDescent="0.25">
      <c r="A81">
        <v>2071</v>
      </c>
      <c r="B81">
        <v>-0.37018925763100002</v>
      </c>
      <c r="C81">
        <v>-1.4859023874199999</v>
      </c>
      <c r="D81">
        <v>1.11571312979</v>
      </c>
      <c r="E81">
        <v>17.905627688100001</v>
      </c>
      <c r="F81">
        <v>5.6415838355799997</v>
      </c>
      <c r="G81">
        <v>7.4801156734600003</v>
      </c>
      <c r="H81">
        <v>0.86119852562599997</v>
      </c>
      <c r="I81">
        <v>2.94176204014</v>
      </c>
    </row>
    <row r="82" spans="1:9" x14ac:dyDescent="0.25">
      <c r="A82">
        <v>2072</v>
      </c>
      <c r="B82">
        <v>-0.37957434926400002</v>
      </c>
      <c r="C82">
        <v>-1.4946958292200001</v>
      </c>
      <c r="D82">
        <v>1.11512147996</v>
      </c>
      <c r="E82">
        <v>17.9243788691</v>
      </c>
      <c r="F82">
        <v>5.64058550821</v>
      </c>
      <c r="G82">
        <v>7.4875385790599998</v>
      </c>
      <c r="H82">
        <v>0.86074788947100001</v>
      </c>
      <c r="I82">
        <v>2.94944918822</v>
      </c>
    </row>
    <row r="83" spans="1:9" x14ac:dyDescent="0.25">
      <c r="A83">
        <v>2073</v>
      </c>
      <c r="B83">
        <v>-0.38771891343100001</v>
      </c>
      <c r="C83">
        <v>-1.5023265965000001</v>
      </c>
      <c r="D83">
        <v>1.11460768307</v>
      </c>
      <c r="E83">
        <v>17.940662747600001</v>
      </c>
      <c r="F83">
        <v>5.6397199098600002</v>
      </c>
      <c r="G83">
        <v>7.4939843401699999</v>
      </c>
      <c r="H83">
        <v>0.86035701130599995</v>
      </c>
      <c r="I83">
        <v>2.9561243965099999</v>
      </c>
    </row>
    <row r="84" spans="1:9" x14ac:dyDescent="0.25">
      <c r="A84">
        <v>2074</v>
      </c>
      <c r="B84">
        <v>-0.39478794774199999</v>
      </c>
      <c r="C84">
        <v>-1.50894919204</v>
      </c>
      <c r="D84">
        <v>1.1141612443</v>
      </c>
      <c r="E84">
        <v>17.954809872399998</v>
      </c>
      <c r="F84">
        <v>5.6389696222800003</v>
      </c>
      <c r="G84">
        <v>7.49958414411</v>
      </c>
      <c r="H84">
        <v>0.86001796901600003</v>
      </c>
      <c r="I84">
        <v>2.9619192246099999</v>
      </c>
    </row>
    <row r="85" spans="1:9" x14ac:dyDescent="0.25">
      <c r="A85">
        <v>2075</v>
      </c>
      <c r="B85">
        <v>-0.40092491216199999</v>
      </c>
      <c r="C85">
        <v>-1.5146979334699999</v>
      </c>
      <c r="D85">
        <v>1.1137730213100001</v>
      </c>
      <c r="E85">
        <v>17.967108063000001</v>
      </c>
      <c r="F85">
        <v>5.6383195285300003</v>
      </c>
      <c r="G85">
        <v>7.5044521880300001</v>
      </c>
      <c r="H85">
        <v>0.85972388392900001</v>
      </c>
      <c r="I85">
        <v>2.9669483453700001</v>
      </c>
    </row>
    <row r="86" spans="1:9" x14ac:dyDescent="0.25">
      <c r="A86">
        <v>2076</v>
      </c>
      <c r="B86">
        <v>-0.40625457861300002</v>
      </c>
      <c r="C86">
        <v>-1.5196896177300001</v>
      </c>
      <c r="D86">
        <v>1.1134350391200001</v>
      </c>
      <c r="E86">
        <v>17.977808179299998</v>
      </c>
      <c r="F86">
        <v>5.6377565200199999</v>
      </c>
      <c r="G86">
        <v>7.5086879881800002</v>
      </c>
      <c r="H86">
        <v>0.85946878375199998</v>
      </c>
      <c r="I86">
        <v>2.97131161621</v>
      </c>
    </row>
    <row r="87" spans="1:9" x14ac:dyDescent="0.25">
      <c r="A87">
        <v>2077</v>
      </c>
      <c r="B87">
        <v>-0.41088552331799999</v>
      </c>
      <c r="C87">
        <v>-1.52402585077</v>
      </c>
      <c r="D87">
        <v>1.11314032745</v>
      </c>
      <c r="E87">
        <v>17.987129183899999</v>
      </c>
      <c r="F87">
        <v>5.6372692412900003</v>
      </c>
      <c r="G87">
        <v>7.5123784038699997</v>
      </c>
      <c r="H87">
        <v>0.85924748313400001</v>
      </c>
      <c r="I87">
        <v>2.9750959146199998</v>
      </c>
    </row>
    <row r="88" spans="1:9" x14ac:dyDescent="0.25">
      <c r="A88">
        <v>2078</v>
      </c>
      <c r="B88">
        <v>-0.41491230789</v>
      </c>
      <c r="C88">
        <v>-1.52779508547</v>
      </c>
      <c r="D88">
        <v>1.1128827775800001</v>
      </c>
      <c r="E88">
        <v>17.9952625938</v>
      </c>
      <c r="F88">
        <v>5.6368478679700003</v>
      </c>
      <c r="G88">
        <v>7.5155994156299997</v>
      </c>
      <c r="H88">
        <v>0.85905547965399998</v>
      </c>
      <c r="I88">
        <v>2.97837675196</v>
      </c>
    </row>
    <row r="89" spans="1:9" x14ac:dyDescent="0.25">
      <c r="A89">
        <v>2079</v>
      </c>
      <c r="B89">
        <v>-0.41841738969800002</v>
      </c>
      <c r="C89">
        <v>-1.53107440502</v>
      </c>
      <c r="D89">
        <v>1.1126570153199999</v>
      </c>
      <c r="E89">
        <v>18.002376408300002</v>
      </c>
      <c r="F89">
        <v>5.6364839147300003</v>
      </c>
      <c r="G89">
        <v>7.51841769355</v>
      </c>
      <c r="H89">
        <v>0.85888886321500002</v>
      </c>
      <c r="I89">
        <v>2.9812196955200001</v>
      </c>
    </row>
    <row r="90" spans="1:9" x14ac:dyDescent="0.25">
      <c r="A90">
        <v>2080</v>
      </c>
      <c r="B90">
        <v>-0.42147279939100002</v>
      </c>
      <c r="C90">
        <v>-1.5339310876300001</v>
      </c>
      <c r="D90">
        <v>1.11245828824</v>
      </c>
      <c r="E90">
        <v>18.008618591699999</v>
      </c>
      <c r="F90">
        <v>5.6361700689500003</v>
      </c>
      <c r="G90">
        <v>7.5208919874999998</v>
      </c>
      <c r="H90">
        <v>0.85874423714100001</v>
      </c>
      <c r="I90">
        <v>2.9836816121399998</v>
      </c>
    </row>
    <row r="91" spans="1:9" x14ac:dyDescent="0.25">
      <c r="A91">
        <v>2081</v>
      </c>
      <c r="B91">
        <v>-0.42414161667299999</v>
      </c>
      <c r="C91">
        <v>-1.53642398071</v>
      </c>
      <c r="D91">
        <v>1.1122823640399999</v>
      </c>
      <c r="E91">
        <v>18.014120180199999</v>
      </c>
      <c r="F91">
        <v>5.6359000481799999</v>
      </c>
      <c r="G91">
        <v>7.5230743680099996</v>
      </c>
      <c r="H91">
        <v>0.85861864943199995</v>
      </c>
      <c r="I91">
        <v>2.9858117546799998</v>
      </c>
    </row>
    <row r="92" spans="1:9" x14ac:dyDescent="0.25">
      <c r="A92">
        <v>2082</v>
      </c>
      <c r="B92">
        <v>-0.42647927531000002</v>
      </c>
      <c r="C92">
        <v>-1.5386047138300001</v>
      </c>
      <c r="D92">
        <v>1.1121254385199999</v>
      </c>
      <c r="E92">
        <v>18.018998079900001</v>
      </c>
      <c r="F92">
        <v>5.6356684780000004</v>
      </c>
      <c r="G92">
        <v>7.5250113444300002</v>
      </c>
      <c r="H92">
        <v>0.858509532834</v>
      </c>
      <c r="I92">
        <v>2.98765270602</v>
      </c>
    </row>
    <row r="93" spans="1:9" x14ac:dyDescent="0.25">
      <c r="A93">
        <v>2083</v>
      </c>
      <c r="B93">
        <v>-0.42853472298400003</v>
      </c>
      <c r="C93">
        <v>-1.5405187735500001</v>
      </c>
      <c r="D93">
        <v>1.11198405057</v>
      </c>
      <c r="E93">
        <v>18.0233576155</v>
      </c>
      <c r="F93">
        <v>5.6354707887500002</v>
      </c>
      <c r="G93">
        <v>7.5267448853000003</v>
      </c>
      <c r="H93">
        <v>0.85841465253299998</v>
      </c>
      <c r="I93">
        <v>2.9892412002199999</v>
      </c>
    </row>
    <row r="94" spans="1:9" x14ac:dyDescent="0.25">
      <c r="A94">
        <v>2084</v>
      </c>
      <c r="B94">
        <v>-0.43035146009500003</v>
      </c>
      <c r="C94">
        <v>-1.5422064626400001</v>
      </c>
      <c r="D94">
        <v>1.11185500255</v>
      </c>
      <c r="E94">
        <v>18.027294887</v>
      </c>
      <c r="F94">
        <v>5.6353031291300004</v>
      </c>
      <c r="G94">
        <v>7.5283133629199996</v>
      </c>
      <c r="H94">
        <v>0.85833206044699994</v>
      </c>
      <c r="I94">
        <v>2.99060882767</v>
      </c>
    </row>
    <row r="95" spans="1:9" x14ac:dyDescent="0.25">
      <c r="A95">
        <v>2085</v>
      </c>
      <c r="B95">
        <v>-0.43196848078200001</v>
      </c>
      <c r="C95">
        <v>-1.54370376482</v>
      </c>
      <c r="D95">
        <v>1.1117352840300001</v>
      </c>
      <c r="E95">
        <v>18.030898988600001</v>
      </c>
      <c r="F95">
        <v>5.6351622949799998</v>
      </c>
      <c r="G95">
        <v>7.5297524459399998</v>
      </c>
      <c r="H95">
        <v>0.85826005518100001</v>
      </c>
      <c r="I95">
        <v>2.9917826388300002</v>
      </c>
    </row>
    <row r="96" spans="1:9" x14ac:dyDescent="0.25">
      <c r="A96">
        <v>2086</v>
      </c>
      <c r="B96">
        <v>-0.43342113539499999</v>
      </c>
      <c r="C96">
        <v>-1.54504313226</v>
      </c>
      <c r="D96">
        <v>1.1116219968700001</v>
      </c>
      <c r="E96">
        <v>18.0342541455</v>
      </c>
      <c r="F96">
        <v>5.6350456726499996</v>
      </c>
      <c r="G96">
        <v>7.5310959609100001</v>
      </c>
      <c r="H96">
        <v>0.85819714681799997</v>
      </c>
      <c r="I96">
        <v>2.99278565945</v>
      </c>
    </row>
    <row r="97" spans="1:9" x14ac:dyDescent="0.25">
      <c r="A97">
        <v>2087</v>
      </c>
      <c r="B97">
        <v>-0.434741936</v>
      </c>
      <c r="C97">
        <v>-1.5462542156700001</v>
      </c>
      <c r="D97">
        <v>1.1115122796700001</v>
      </c>
      <c r="E97">
        <v>18.037441822600002</v>
      </c>
      <c r="F97">
        <v>5.6349511956100002</v>
      </c>
      <c r="G97">
        <v>7.5323767460599997</v>
      </c>
      <c r="H97">
        <v>0.85814202584599997</v>
      </c>
      <c r="I97">
        <v>2.9936373233400002</v>
      </c>
    </row>
    <row r="98" spans="1:9" x14ac:dyDescent="0.25">
      <c r="A98">
        <v>2088</v>
      </c>
      <c r="B98">
        <v>-0.43596132257999998</v>
      </c>
      <c r="C98">
        <v>-1.5473645522199999</v>
      </c>
      <c r="D98">
        <v>1.11140322964</v>
      </c>
      <c r="E98">
        <v>18.0405428609</v>
      </c>
      <c r="F98">
        <v>5.6348773141299997</v>
      </c>
      <c r="G98">
        <v>7.5336275192100004</v>
      </c>
      <c r="H98">
        <v>0.85809353556400003</v>
      </c>
      <c r="I98">
        <v>2.99435382346</v>
      </c>
    </row>
    <row r="99" spans="1:9" x14ac:dyDescent="0.25">
      <c r="A99">
        <v>2089</v>
      </c>
      <c r="B99">
        <v>-0.43710841003299999</v>
      </c>
      <c r="C99">
        <v>-1.5484002292600001</v>
      </c>
      <c r="D99">
        <v>1.1112918192300001</v>
      </c>
      <c r="E99">
        <v>18.0436397048</v>
      </c>
      <c r="F99">
        <v>5.6348229779599999</v>
      </c>
      <c r="G99">
        <v>7.5348817863599997</v>
      </c>
      <c r="H99">
        <v>0.85805064733500003</v>
      </c>
      <c r="I99">
        <v>2.9949483998900002</v>
      </c>
    </row>
    <row r="100" spans="1:9" x14ac:dyDescent="0.25">
      <c r="A100">
        <v>2090</v>
      </c>
      <c r="B100">
        <v>-0.43821173620999998</v>
      </c>
      <c r="C100">
        <v>-1.5493865415300001</v>
      </c>
      <c r="D100">
        <v>1.1111748053199999</v>
      </c>
      <c r="E100">
        <v>18.046818783599999</v>
      </c>
      <c r="F100">
        <v>5.6347876315400001</v>
      </c>
      <c r="G100">
        <v>7.53617481709</v>
      </c>
      <c r="H100">
        <v>0.85801243820999995</v>
      </c>
      <c r="I100">
        <v>2.9954315604000001</v>
      </c>
    </row>
    <row r="101" spans="1:9" x14ac:dyDescent="0.25">
      <c r="A101">
        <v>2091</v>
      </c>
      <c r="B101">
        <v>-0.43930002902699999</v>
      </c>
      <c r="C101">
        <v>-1.55034865697</v>
      </c>
      <c r="D101">
        <v>1.11104862794</v>
      </c>
      <c r="E101">
        <v>18.050173120099998</v>
      </c>
      <c r="F101">
        <v>5.6347712233399996</v>
      </c>
      <c r="G101">
        <v>7.5375447156300002</v>
      </c>
      <c r="H101">
        <v>0.85797807038999996</v>
      </c>
      <c r="I101">
        <v>2.99581122283</v>
      </c>
    </row>
    <row r="102" spans="1:9" x14ac:dyDescent="0.25">
      <c r="A102">
        <v>2092</v>
      </c>
      <c r="B102">
        <v>-0.44040302010400001</v>
      </c>
      <c r="C102">
        <v>-1.5513123151699999</v>
      </c>
      <c r="D102">
        <v>1.1109092950599999</v>
      </c>
      <c r="E102">
        <v>18.053805257899999</v>
      </c>
      <c r="F102">
        <v>5.6347742289699996</v>
      </c>
      <c r="G102">
        <v>7.5390336276300003</v>
      </c>
      <c r="H102">
        <v>0.85794677196699998</v>
      </c>
      <c r="I102">
        <v>3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opLeftCell="C1" workbookViewId="0">
      <pane ySplit="1" topLeftCell="A2" activePane="bottomLeft" state="frozen"/>
      <selection activeCell="F15" sqref="F15:G15"/>
      <selection pane="bottomLeft" activeCell="F15" sqref="F15:G15"/>
    </sheetView>
  </sheetViews>
  <sheetFormatPr defaultRowHeight="15" x14ac:dyDescent="0.25"/>
  <sheetData>
    <row r="1" spans="1:10" x14ac:dyDescent="0.25">
      <c r="A1" t="s">
        <v>263</v>
      </c>
      <c r="B1" t="s">
        <v>264</v>
      </c>
      <c r="C1" t="s">
        <v>265</v>
      </c>
      <c r="D1" t="s">
        <v>266</v>
      </c>
      <c r="E1" t="s">
        <v>267</v>
      </c>
      <c r="F1" t="s">
        <v>73</v>
      </c>
      <c r="G1" t="s">
        <v>74</v>
      </c>
      <c r="H1" t="s">
        <v>268</v>
      </c>
      <c r="I1" t="s">
        <v>269</v>
      </c>
      <c r="J1" t="s">
        <v>270</v>
      </c>
    </row>
    <row r="2" spans="1:10" x14ac:dyDescent="0.25">
      <c r="A2">
        <v>1992</v>
      </c>
      <c r="B2">
        <v>-0.53216705200000003</v>
      </c>
      <c r="C2">
        <v>-0.26608350355299998</v>
      </c>
      <c r="D2">
        <v>-0.266083548447</v>
      </c>
      <c r="E2">
        <v>20.018962274300002</v>
      </c>
      <c r="F2">
        <v>19.6896001894</v>
      </c>
      <c r="G2">
        <v>4.3720975513400004</v>
      </c>
      <c r="H2">
        <v>1.0000000011000001</v>
      </c>
      <c r="I2">
        <v>-2.0352625076800002</v>
      </c>
      <c r="J2">
        <v>1.0000000001</v>
      </c>
    </row>
    <row r="3" spans="1:10" x14ac:dyDescent="0.25">
      <c r="A3">
        <v>1993</v>
      </c>
      <c r="B3">
        <v>-0.94785351900000003</v>
      </c>
      <c r="C3">
        <v>-0.59740856803599995</v>
      </c>
      <c r="D3">
        <v>-0.35044495096400002</v>
      </c>
      <c r="E3">
        <v>20.472116731</v>
      </c>
      <c r="F3">
        <v>19.042608684699999</v>
      </c>
      <c r="G3">
        <v>4.4814243993799998</v>
      </c>
      <c r="H3">
        <v>0.96717253336099995</v>
      </c>
      <c r="I3">
        <v>2.7998402389999999</v>
      </c>
      <c r="J3">
        <v>1.00116273189</v>
      </c>
    </row>
    <row r="4" spans="1:10" x14ac:dyDescent="0.25">
      <c r="A4">
        <v>1994</v>
      </c>
      <c r="B4">
        <v>-1.2642294220000001</v>
      </c>
      <c r="C4">
        <v>-0.90072107905900001</v>
      </c>
      <c r="D4">
        <v>-0.36350834294099998</v>
      </c>
      <c r="E4">
        <v>20.7565001422</v>
      </c>
      <c r="F4">
        <v>18.683183093</v>
      </c>
      <c r="G4">
        <v>4.6711353461299998</v>
      </c>
      <c r="H4">
        <v>0.95161034464000005</v>
      </c>
      <c r="I4">
        <v>2.02022421218</v>
      </c>
      <c r="J4">
        <v>0.99850785294300004</v>
      </c>
    </row>
    <row r="5" spans="1:10" x14ac:dyDescent="0.25">
      <c r="A5">
        <v>1995</v>
      </c>
      <c r="B5">
        <v>-1.170391827</v>
      </c>
      <c r="C5">
        <v>-0.83761412241400002</v>
      </c>
      <c r="D5">
        <v>-0.33277770458599998</v>
      </c>
      <c r="E5">
        <v>20.704433458099999</v>
      </c>
      <c r="F5">
        <v>18.339330565899999</v>
      </c>
      <c r="G5">
        <v>4.7214934740699999</v>
      </c>
      <c r="H5">
        <v>0.94748882691500003</v>
      </c>
      <c r="I5">
        <v>2.0505791642400002</v>
      </c>
      <c r="J5">
        <v>1.0005417298199999</v>
      </c>
    </row>
    <row r="6" spans="1:10" x14ac:dyDescent="0.25">
      <c r="A6">
        <v>1996</v>
      </c>
      <c r="B6">
        <v>-1.1888595340000001</v>
      </c>
      <c r="C6">
        <v>-0.85929898972800001</v>
      </c>
      <c r="D6">
        <v>-0.32956054427199999</v>
      </c>
      <c r="E6">
        <v>20.971116684999998</v>
      </c>
      <c r="F6">
        <v>18.014830360400001</v>
      </c>
      <c r="G6">
        <v>4.8432511763899999</v>
      </c>
      <c r="H6">
        <v>0.94101564859800002</v>
      </c>
      <c r="I6">
        <v>2.11814332381</v>
      </c>
      <c r="J6">
        <v>1.00365013721</v>
      </c>
    </row>
    <row r="7" spans="1:10" x14ac:dyDescent="0.25">
      <c r="A7">
        <v>1997</v>
      </c>
      <c r="B7">
        <v>-1.184875414</v>
      </c>
      <c r="C7">
        <v>-0.85626206366400004</v>
      </c>
      <c r="D7">
        <v>-0.32861335033599998</v>
      </c>
      <c r="E7">
        <v>21.065491621300001</v>
      </c>
      <c r="F7">
        <v>17.6756066254</v>
      </c>
      <c r="G7">
        <v>4.9262209594700002</v>
      </c>
      <c r="H7">
        <v>0.935473526251</v>
      </c>
      <c r="I7">
        <v>2.0071605958199998</v>
      </c>
      <c r="J7">
        <v>1.00646652282</v>
      </c>
    </row>
    <row r="8" spans="1:10" x14ac:dyDescent="0.25">
      <c r="A8">
        <v>1998</v>
      </c>
      <c r="B8">
        <v>-1.790036527</v>
      </c>
      <c r="C8">
        <v>-1.33758442008</v>
      </c>
      <c r="D8">
        <v>-0.45245210691600002</v>
      </c>
      <c r="E8">
        <v>22.0093097759</v>
      </c>
      <c r="F8">
        <v>17.227490892100001</v>
      </c>
      <c r="G8">
        <v>5.2159027345700002</v>
      </c>
      <c r="H8">
        <v>0.90710052271899999</v>
      </c>
      <c r="I8">
        <v>2.0036384211199998</v>
      </c>
      <c r="J8">
        <v>1.0067426044000001</v>
      </c>
    </row>
    <row r="9" spans="1:10" x14ac:dyDescent="0.25">
      <c r="A9">
        <v>1999</v>
      </c>
      <c r="B9">
        <v>-2.6561497219999999</v>
      </c>
      <c r="C9">
        <v>-2.0161516561899999</v>
      </c>
      <c r="D9">
        <v>-0.63999806581200003</v>
      </c>
      <c r="E9">
        <v>23.182051734600002</v>
      </c>
      <c r="F9">
        <v>16.7148012591</v>
      </c>
      <c r="G9">
        <v>5.5705727307400004</v>
      </c>
      <c r="H9">
        <v>0.86875286183199996</v>
      </c>
      <c r="I9">
        <v>2.03214427166</v>
      </c>
      <c r="J9">
        <v>1.00465560304</v>
      </c>
    </row>
    <row r="10" spans="1:10" x14ac:dyDescent="0.25">
      <c r="A10">
        <v>2000</v>
      </c>
      <c r="B10">
        <v>-3.653935905</v>
      </c>
      <c r="C10">
        <v>-2.7979313961700001</v>
      </c>
      <c r="D10">
        <v>-0.85600450883400003</v>
      </c>
      <c r="E10">
        <v>24.764741301200001</v>
      </c>
      <c r="F10">
        <v>16.227731716499999</v>
      </c>
      <c r="G10">
        <v>6.0352289623199997</v>
      </c>
      <c r="H10">
        <v>0.82648553749700004</v>
      </c>
      <c r="I10">
        <v>2.4876406473700001</v>
      </c>
      <c r="J10">
        <v>1.00028270653</v>
      </c>
    </row>
    <row r="11" spans="1:10" x14ac:dyDescent="0.25">
      <c r="A11">
        <v>2001</v>
      </c>
      <c r="B11">
        <v>-3.4711630800000002</v>
      </c>
      <c r="C11">
        <v>-2.6132752865</v>
      </c>
      <c r="D11">
        <v>-0.85788779350199995</v>
      </c>
      <c r="E11">
        <v>24.1163830502</v>
      </c>
      <c r="F11">
        <v>15.8813655265</v>
      </c>
      <c r="G11">
        <v>5.9489370660800001</v>
      </c>
      <c r="H11">
        <v>0.82920604609399995</v>
      </c>
      <c r="I11">
        <v>2.23647218268</v>
      </c>
      <c r="J11">
        <v>0.99891547462200003</v>
      </c>
    </row>
    <row r="12" spans="1:10" x14ac:dyDescent="0.25">
      <c r="A12">
        <v>2002</v>
      </c>
      <c r="B12">
        <v>-3.8843088130000001</v>
      </c>
      <c r="C12">
        <v>-2.9104898910900001</v>
      </c>
      <c r="D12">
        <v>-0.97381892191399999</v>
      </c>
      <c r="E12">
        <v>24.418440991800001</v>
      </c>
      <c r="F12">
        <v>15.444434363599999</v>
      </c>
      <c r="G12">
        <v>6.1015970028200002</v>
      </c>
      <c r="H12">
        <v>0.80831264351599996</v>
      </c>
      <c r="I12">
        <v>2.2266791566899999</v>
      </c>
      <c r="J12">
        <v>0.99567579540499995</v>
      </c>
    </row>
    <row r="13" spans="1:10" x14ac:dyDescent="0.25">
      <c r="A13">
        <v>2003</v>
      </c>
      <c r="B13">
        <v>-4.375059727</v>
      </c>
      <c r="C13">
        <v>-3.2773756038299999</v>
      </c>
      <c r="D13">
        <v>-1.0976841231700001</v>
      </c>
      <c r="E13">
        <v>25.170086982099999</v>
      </c>
      <c r="F13">
        <v>15.061322217400001</v>
      </c>
      <c r="G13">
        <v>6.3693332284700004</v>
      </c>
      <c r="H13">
        <v>0.78556579292899997</v>
      </c>
      <c r="I13">
        <v>2.1682743216699998</v>
      </c>
      <c r="J13">
        <v>0.99155100206900004</v>
      </c>
    </row>
    <row r="14" spans="1:10" x14ac:dyDescent="0.25">
      <c r="A14">
        <v>2004</v>
      </c>
      <c r="B14">
        <v>-5.044440281</v>
      </c>
      <c r="C14">
        <v>-3.79425025867</v>
      </c>
      <c r="D14">
        <v>-1.25019002233</v>
      </c>
      <c r="E14">
        <v>26.534698655700002</v>
      </c>
      <c r="F14">
        <v>14.714613479700001</v>
      </c>
      <c r="G14">
        <v>6.7998951820600002</v>
      </c>
      <c r="H14">
        <v>0.75726060709200005</v>
      </c>
      <c r="I14">
        <v>2.2608991921300001</v>
      </c>
      <c r="J14">
        <v>0.98577409048499998</v>
      </c>
    </row>
    <row r="15" spans="1:10" x14ac:dyDescent="0.25">
      <c r="A15">
        <v>2005</v>
      </c>
      <c r="B15">
        <v>-5.5079923930000003</v>
      </c>
      <c r="C15">
        <v>-4.14648383867</v>
      </c>
      <c r="D15">
        <v>-1.3615085543300001</v>
      </c>
      <c r="E15">
        <v>27.76316709</v>
      </c>
      <c r="F15">
        <v>14.44466379</v>
      </c>
      <c r="G15">
        <v>7.20038167453</v>
      </c>
      <c r="H15">
        <v>0.73848937668699999</v>
      </c>
      <c r="I15">
        <v>2.3913570971400002</v>
      </c>
      <c r="J15">
        <v>0.97955713309100001</v>
      </c>
    </row>
    <row r="16" spans="1:10" x14ac:dyDescent="0.25">
      <c r="A16">
        <v>2006</v>
      </c>
      <c r="B16">
        <v>-5.5644166019999997</v>
      </c>
      <c r="C16">
        <v>-4.1689546199500001</v>
      </c>
      <c r="D16">
        <v>-1.39546198205</v>
      </c>
      <c r="E16">
        <v>28.305778310899999</v>
      </c>
      <c r="F16">
        <v>14.2435564549</v>
      </c>
      <c r="G16">
        <v>7.4244230382999996</v>
      </c>
      <c r="H16">
        <v>0.73597207960599997</v>
      </c>
      <c r="I16">
        <v>2.5596579472999998</v>
      </c>
      <c r="J16">
        <v>0.97267588299600005</v>
      </c>
    </row>
    <row r="17" spans="1:10" x14ac:dyDescent="0.25">
      <c r="A17">
        <v>2007</v>
      </c>
      <c r="B17">
        <v>-4.9635298670000001</v>
      </c>
      <c r="C17">
        <v>-3.6558181131900001</v>
      </c>
      <c r="D17">
        <v>-1.30771175381</v>
      </c>
      <c r="E17">
        <v>27.607829152600001</v>
      </c>
      <c r="F17">
        <v>14.1225848188</v>
      </c>
      <c r="G17">
        <v>7.3127802196399996</v>
      </c>
      <c r="H17">
        <v>0.75969655419100002</v>
      </c>
      <c r="I17">
        <v>2.1248531014599998</v>
      </c>
      <c r="J17">
        <v>0.96882349512599997</v>
      </c>
    </row>
    <row r="18" spans="1:10" x14ac:dyDescent="0.25">
      <c r="A18">
        <v>2008</v>
      </c>
      <c r="B18">
        <v>-4.9128313830000003</v>
      </c>
      <c r="C18">
        <v>-3.5754010727300001</v>
      </c>
      <c r="D18">
        <v>-1.33743031027</v>
      </c>
      <c r="E18">
        <v>27.198655049599999</v>
      </c>
      <c r="F18">
        <v>13.812179666600001</v>
      </c>
      <c r="G18">
        <v>7.2836176297500002</v>
      </c>
      <c r="H18">
        <v>0.75826175803200002</v>
      </c>
      <c r="I18">
        <v>2.87017158988</v>
      </c>
      <c r="J18">
        <v>0.96391732982599998</v>
      </c>
    </row>
    <row r="19" spans="1:10" x14ac:dyDescent="0.25">
      <c r="A19">
        <v>2009</v>
      </c>
      <c r="B19">
        <v>-2.742965732</v>
      </c>
      <c r="C19">
        <v>-1.8031031042600001</v>
      </c>
      <c r="D19">
        <v>-0.939862627743</v>
      </c>
      <c r="E19">
        <v>23.2897496603</v>
      </c>
      <c r="F19">
        <v>13.801090951799999</v>
      </c>
      <c r="G19">
        <v>6.2813314030700003</v>
      </c>
      <c r="H19">
        <v>0.845500830496</v>
      </c>
      <c r="I19">
        <v>1.53670518767</v>
      </c>
      <c r="J19">
        <v>0.96894376787699998</v>
      </c>
    </row>
    <row r="20" spans="1:10" x14ac:dyDescent="0.25">
      <c r="A20">
        <v>2010</v>
      </c>
      <c r="B20">
        <v>-3.4261313520000001</v>
      </c>
      <c r="C20">
        <v>-2.3438852953799998</v>
      </c>
      <c r="D20">
        <v>-1.0822460566200001</v>
      </c>
      <c r="E20">
        <v>24.629662432300002</v>
      </c>
      <c r="F20">
        <v>13.4754633931</v>
      </c>
      <c r="G20">
        <v>6.7125324232399999</v>
      </c>
      <c r="H20">
        <v>0.81344814292699996</v>
      </c>
      <c r="I20">
        <v>1.73346764244</v>
      </c>
      <c r="J20">
        <v>0.96584814960700005</v>
      </c>
    </row>
    <row r="21" spans="1:10" x14ac:dyDescent="0.25">
      <c r="A21">
        <v>2011</v>
      </c>
      <c r="B21">
        <v>-3.7369747200000001</v>
      </c>
      <c r="C21">
        <v>-2.5950204247399999</v>
      </c>
      <c r="D21">
        <v>-1.1419542952599999</v>
      </c>
      <c r="E21">
        <v>25.905772436300001</v>
      </c>
      <c r="F21">
        <v>13.298497832800001</v>
      </c>
      <c r="G21">
        <v>7.1289866176399999</v>
      </c>
      <c r="H21">
        <v>0.80024661976699996</v>
      </c>
      <c r="I21">
        <v>1.9152239928100001</v>
      </c>
      <c r="J21">
        <v>0.96149008187200002</v>
      </c>
    </row>
    <row r="22" spans="1:10" x14ac:dyDescent="0.25">
      <c r="A22">
        <v>2012</v>
      </c>
      <c r="B22">
        <v>-3.5153929910000001</v>
      </c>
      <c r="C22">
        <v>-2.4184650252100002</v>
      </c>
      <c r="D22">
        <v>-1.09692796579</v>
      </c>
      <c r="E22">
        <v>26.409850109600001</v>
      </c>
      <c r="F22">
        <v>13.2154079817</v>
      </c>
      <c r="G22">
        <v>7.3309212710600002</v>
      </c>
      <c r="H22">
        <v>0.81094723213200004</v>
      </c>
      <c r="I22">
        <v>2.0163318529500001</v>
      </c>
      <c r="J22">
        <v>0.95859256427299999</v>
      </c>
    </row>
    <row r="23" spans="1:10" x14ac:dyDescent="0.25">
      <c r="A23">
        <v>2013</v>
      </c>
      <c r="B23">
        <v>-2.76184673281</v>
      </c>
      <c r="C23">
        <v>-1.8172347338299999</v>
      </c>
      <c r="D23">
        <v>-0.94461199898299997</v>
      </c>
      <c r="E23">
        <v>26.059195974200001</v>
      </c>
      <c r="F23">
        <v>13.203582603599999</v>
      </c>
      <c r="G23">
        <v>7.2897669933399998</v>
      </c>
      <c r="H23">
        <v>0.84489369938900005</v>
      </c>
      <c r="I23">
        <v>1.8215765421000001</v>
      </c>
      <c r="J23">
        <v>0.95798584879899995</v>
      </c>
    </row>
    <row r="24" spans="1:10" x14ac:dyDescent="0.25">
      <c r="A24">
        <v>2014</v>
      </c>
      <c r="B24">
        <v>-2.0835493388300002</v>
      </c>
      <c r="C24">
        <v>-1.2669063166100001</v>
      </c>
      <c r="D24">
        <v>-0.81664302222899998</v>
      </c>
      <c r="E24">
        <v>25.330782345599999</v>
      </c>
      <c r="F24">
        <v>13.098737434</v>
      </c>
      <c r="G24">
        <v>7.1428885172800003</v>
      </c>
      <c r="H24">
        <v>0.87373142628099998</v>
      </c>
      <c r="I24">
        <v>1.672296309</v>
      </c>
      <c r="J24">
        <v>0.95792137050699999</v>
      </c>
    </row>
    <row r="25" spans="1:10" x14ac:dyDescent="0.25">
      <c r="A25">
        <v>2015</v>
      </c>
      <c r="B25">
        <v>-1.4892025063500001</v>
      </c>
      <c r="C25">
        <v>-0.78461442867700004</v>
      </c>
      <c r="D25">
        <v>-0.70458807766800002</v>
      </c>
      <c r="E25">
        <v>24.592619425599999</v>
      </c>
      <c r="F25">
        <v>12.957578225100001</v>
      </c>
      <c r="G25">
        <v>6.9900867446900001</v>
      </c>
      <c r="H25">
        <v>0.89814957155999997</v>
      </c>
      <c r="I25">
        <v>1.5632194592899999</v>
      </c>
      <c r="J25">
        <v>0.95847271672699996</v>
      </c>
    </row>
    <row r="26" spans="1:10" x14ac:dyDescent="0.25">
      <c r="A26">
        <v>2016</v>
      </c>
      <c r="B26">
        <v>-0.96946328903900003</v>
      </c>
      <c r="C26">
        <v>-0.36443445637299998</v>
      </c>
      <c r="D26">
        <v>-0.60502883266600005</v>
      </c>
      <c r="E26">
        <v>23.988627832399999</v>
      </c>
      <c r="F26">
        <v>12.808347146099999</v>
      </c>
      <c r="G26">
        <v>6.8716274504500001</v>
      </c>
      <c r="H26">
        <v>0.91932606955499996</v>
      </c>
      <c r="I26">
        <v>1.47568114996</v>
      </c>
      <c r="J26">
        <v>0.95948272563699999</v>
      </c>
    </row>
    <row r="27" spans="1:10" x14ac:dyDescent="0.25">
      <c r="A27">
        <v>2017</v>
      </c>
      <c r="B27">
        <v>-0.54556638266599999</v>
      </c>
      <c r="C27" s="50">
        <v>-3.0945240824399999E-2</v>
      </c>
      <c r="D27">
        <v>-0.51462114184100005</v>
      </c>
      <c r="E27">
        <v>23.873324828600001</v>
      </c>
      <c r="F27">
        <v>12.6964032954</v>
      </c>
      <c r="G27">
        <v>6.8893773413600004</v>
      </c>
      <c r="H27">
        <v>0.93724540689500002</v>
      </c>
      <c r="I27">
        <v>1.4061265326200001</v>
      </c>
      <c r="J27">
        <v>0.96069508366099998</v>
      </c>
    </row>
    <row r="28" spans="1:10" x14ac:dyDescent="0.25">
      <c r="A28">
        <v>2018</v>
      </c>
      <c r="B28">
        <v>-0.16040047009200001</v>
      </c>
      <c r="C28">
        <v>0.27961167705000001</v>
      </c>
      <c r="D28">
        <v>-0.44001214714199999</v>
      </c>
      <c r="E28">
        <v>23.428335628399999</v>
      </c>
      <c r="F28">
        <v>12.5221745582</v>
      </c>
      <c r="G28">
        <v>6.8120371644700004</v>
      </c>
      <c r="H28">
        <v>0.95219728260500003</v>
      </c>
      <c r="I28">
        <v>1.35198344417</v>
      </c>
      <c r="J28">
        <v>0.96206345653600001</v>
      </c>
    </row>
    <row r="29" spans="1:10" x14ac:dyDescent="0.25">
      <c r="A29">
        <v>2019</v>
      </c>
      <c r="B29">
        <v>0.17990892802700001</v>
      </c>
      <c r="C29">
        <v>0.55527056498600003</v>
      </c>
      <c r="D29">
        <v>-0.37536163695899999</v>
      </c>
      <c r="E29">
        <v>22.914447010300002</v>
      </c>
      <c r="F29">
        <v>12.3229120522</v>
      </c>
      <c r="G29">
        <v>6.7124666061999996</v>
      </c>
      <c r="H29">
        <v>0.96457068287799996</v>
      </c>
      <c r="I29">
        <v>1.31234069379</v>
      </c>
      <c r="J29">
        <v>0.96371158453799999</v>
      </c>
    </row>
    <row r="30" spans="1:10" x14ac:dyDescent="0.25">
      <c r="A30">
        <v>2020</v>
      </c>
      <c r="B30">
        <v>0.45842993281200001</v>
      </c>
      <c r="C30">
        <v>0.77490291812699996</v>
      </c>
      <c r="D30">
        <v>-0.31647298531500001</v>
      </c>
      <c r="E30">
        <v>22.7145091937</v>
      </c>
      <c r="F30">
        <v>12.148418041899999</v>
      </c>
      <c r="G30">
        <v>6.70158690395</v>
      </c>
      <c r="H30">
        <v>0.97475922110199997</v>
      </c>
      <c r="I30">
        <v>1.28092484081</v>
      </c>
      <c r="J30">
        <v>0.96550134139400001</v>
      </c>
    </row>
    <row r="31" spans="1:10" x14ac:dyDescent="0.25">
      <c r="A31">
        <v>2021</v>
      </c>
      <c r="B31">
        <v>0.70092675713399999</v>
      </c>
      <c r="C31">
        <v>0.96411294139899995</v>
      </c>
      <c r="D31">
        <v>-0.26318618426500001</v>
      </c>
      <c r="E31">
        <v>22.500014176899999</v>
      </c>
      <c r="F31">
        <v>11.9599775495</v>
      </c>
      <c r="G31">
        <v>6.6855703393499999</v>
      </c>
      <c r="H31">
        <v>0.98276678199300005</v>
      </c>
      <c r="I31">
        <v>1.2547964793899999</v>
      </c>
      <c r="J31">
        <v>0.96703522371999995</v>
      </c>
    </row>
    <row r="32" spans="1:10" x14ac:dyDescent="0.25">
      <c r="A32">
        <v>2022</v>
      </c>
      <c r="B32">
        <v>0.91736248416900001</v>
      </c>
      <c r="C32">
        <v>1.1352503348</v>
      </c>
      <c r="D32">
        <v>-0.217887850632</v>
      </c>
      <c r="E32">
        <v>22.1453953169</v>
      </c>
      <c r="F32">
        <v>11.7451550429</v>
      </c>
      <c r="G32">
        <v>6.6268489953499996</v>
      </c>
      <c r="H32">
        <v>0.98903300485500001</v>
      </c>
      <c r="I32">
        <v>1.2365421596199999</v>
      </c>
      <c r="J32">
        <v>0.968686966855</v>
      </c>
    </row>
    <row r="33" spans="1:10" x14ac:dyDescent="0.25">
      <c r="A33">
        <v>2023</v>
      </c>
      <c r="B33">
        <v>1.06863413101</v>
      </c>
      <c r="C33">
        <v>1.2433374154400001</v>
      </c>
      <c r="D33">
        <v>-0.174703284426</v>
      </c>
      <c r="E33">
        <v>22.378389970000001</v>
      </c>
      <c r="F33">
        <v>11.5916518064</v>
      </c>
      <c r="G33">
        <v>6.7407771975299999</v>
      </c>
      <c r="H33">
        <v>0.99389497236400004</v>
      </c>
      <c r="I33">
        <v>1.2202878697599999</v>
      </c>
      <c r="J33">
        <v>0.97022504934300002</v>
      </c>
    </row>
    <row r="34" spans="1:10" x14ac:dyDescent="0.25">
      <c r="A34">
        <v>2024</v>
      </c>
      <c r="B34">
        <v>1.2145155239700001</v>
      </c>
      <c r="C34">
        <v>1.35736691748</v>
      </c>
      <c r="D34">
        <v>-0.14285139351000001</v>
      </c>
      <c r="E34">
        <v>22.1636966837</v>
      </c>
      <c r="F34">
        <v>11.378033304200001</v>
      </c>
      <c r="G34">
        <v>6.7214657766099997</v>
      </c>
      <c r="H34">
        <v>0.99739070836900001</v>
      </c>
      <c r="I34">
        <v>1.20720537424</v>
      </c>
      <c r="J34">
        <v>0.97168016959100001</v>
      </c>
    </row>
    <row r="35" spans="1:10" x14ac:dyDescent="0.25">
      <c r="A35">
        <v>2025</v>
      </c>
      <c r="B35">
        <v>1.3361414147499999</v>
      </c>
      <c r="C35">
        <v>1.4515453788899999</v>
      </c>
      <c r="D35">
        <v>-0.115403964139</v>
      </c>
      <c r="E35">
        <v>21.966976753699999</v>
      </c>
      <c r="F35">
        <v>11.1616555352</v>
      </c>
      <c r="G35">
        <v>6.7061518680500001</v>
      </c>
      <c r="H35">
        <v>0.99973494843199995</v>
      </c>
      <c r="I35">
        <v>1.2020024784800001</v>
      </c>
      <c r="J35">
        <v>0.97318600064100003</v>
      </c>
    </row>
    <row r="36" spans="1:10" x14ac:dyDescent="0.25">
      <c r="A36">
        <v>2026</v>
      </c>
      <c r="B36">
        <v>1.4343261941000001</v>
      </c>
      <c r="C36">
        <v>1.5284206440400001</v>
      </c>
      <c r="D36">
        <v>-9.4094449933499996E-2</v>
      </c>
      <c r="E36">
        <v>21.865755543999999</v>
      </c>
      <c r="F36">
        <v>10.954669317600001</v>
      </c>
      <c r="G36">
        <v>6.7181799987600002</v>
      </c>
      <c r="H36">
        <v>1.00176353203</v>
      </c>
      <c r="I36">
        <v>1.1964773681900001</v>
      </c>
      <c r="J36">
        <v>0.97488589360800004</v>
      </c>
    </row>
    <row r="37" spans="1:10" x14ac:dyDescent="0.25">
      <c r="A37">
        <v>2027</v>
      </c>
      <c r="B37">
        <v>1.51778242142</v>
      </c>
      <c r="C37">
        <v>1.5948761549999999</v>
      </c>
      <c r="D37">
        <v>-7.7093733588400007E-2</v>
      </c>
      <c r="E37">
        <v>21.700275751</v>
      </c>
      <c r="F37">
        <v>10.737572226399999</v>
      </c>
      <c r="G37">
        <v>6.7097086782300002</v>
      </c>
      <c r="H37">
        <v>1.00292314693</v>
      </c>
      <c r="I37">
        <v>1.1932043423800001</v>
      </c>
      <c r="J37">
        <v>0.97658406149499999</v>
      </c>
    </row>
    <row r="38" spans="1:10" x14ac:dyDescent="0.25">
      <c r="A38">
        <v>2028</v>
      </c>
      <c r="B38">
        <v>1.5855388987200001</v>
      </c>
      <c r="C38">
        <v>1.6485121282699999</v>
      </c>
      <c r="D38">
        <v>-6.2973229554800003E-2</v>
      </c>
      <c r="E38">
        <v>21.542049822100001</v>
      </c>
      <c r="F38">
        <v>10.519561551300001</v>
      </c>
      <c r="G38">
        <v>6.7022700613400001</v>
      </c>
      <c r="H38">
        <v>1.00333615023</v>
      </c>
      <c r="I38">
        <v>1.19198887206</v>
      </c>
      <c r="J38">
        <v>0.978299354477</v>
      </c>
    </row>
    <row r="39" spans="1:10" x14ac:dyDescent="0.25">
      <c r="A39">
        <v>2029</v>
      </c>
      <c r="B39">
        <v>1.63982871056</v>
      </c>
      <c r="C39">
        <v>1.6911702747499999</v>
      </c>
      <c r="D39" s="50">
        <v>-5.1341564191300003E-2</v>
      </c>
      <c r="E39">
        <v>21.3879028775</v>
      </c>
      <c r="F39">
        <v>10.301082387699999</v>
      </c>
      <c r="G39">
        <v>6.6949289499900004</v>
      </c>
      <c r="H39">
        <v>1.00310428958</v>
      </c>
      <c r="I39">
        <v>1.19248789854</v>
      </c>
      <c r="J39">
        <v>0.98003057357199996</v>
      </c>
    </row>
    <row r="40" spans="1:10" x14ac:dyDescent="0.25">
      <c r="A40">
        <v>2030</v>
      </c>
      <c r="B40">
        <v>1.68270561574</v>
      </c>
      <c r="C40">
        <v>1.7245273000600001</v>
      </c>
      <c r="D40" s="50">
        <v>-4.1821684328900002E-2</v>
      </c>
      <c r="E40">
        <v>21.234801764</v>
      </c>
      <c r="F40">
        <v>10.082515041100001</v>
      </c>
      <c r="G40">
        <v>6.6867702757299998</v>
      </c>
      <c r="H40">
        <v>1.00231779304</v>
      </c>
      <c r="I40">
        <v>1.19990432619</v>
      </c>
      <c r="J40">
        <v>0.98177906815299998</v>
      </c>
    </row>
    <row r="41" spans="1:10" x14ac:dyDescent="0.25">
      <c r="A41">
        <v>2031</v>
      </c>
      <c r="B41">
        <v>1.69430549222</v>
      </c>
      <c r="C41">
        <v>1.7430225719100001</v>
      </c>
      <c r="D41">
        <v>-4.87170796861E-2</v>
      </c>
      <c r="E41">
        <v>21.160961133600001</v>
      </c>
      <c r="F41">
        <v>9.8722523420100003</v>
      </c>
      <c r="G41">
        <v>6.7010088001900003</v>
      </c>
      <c r="H41">
        <v>1.00208810909</v>
      </c>
      <c r="I41">
        <v>1.21908137778</v>
      </c>
      <c r="J41">
        <v>0.98487664068400005</v>
      </c>
    </row>
    <row r="42" spans="1:10" x14ac:dyDescent="0.25">
      <c r="A42">
        <v>2032</v>
      </c>
      <c r="B42">
        <v>1.6997923367600001</v>
      </c>
      <c r="C42">
        <v>1.75678159924</v>
      </c>
      <c r="D42">
        <v>-5.69892624749E-2</v>
      </c>
      <c r="E42">
        <v>21.081417244400001</v>
      </c>
      <c r="F42">
        <v>9.6627300469499993</v>
      </c>
      <c r="G42">
        <v>6.7127280338000004</v>
      </c>
      <c r="H42">
        <v>1.0015991521400001</v>
      </c>
      <c r="I42">
        <v>1.2373332083799999</v>
      </c>
      <c r="J42">
        <v>0.98787798850899999</v>
      </c>
    </row>
    <row r="43" spans="1:10" x14ac:dyDescent="0.25">
      <c r="A43">
        <v>2033</v>
      </c>
      <c r="B43">
        <v>1.70047937244</v>
      </c>
      <c r="C43">
        <v>1.76680405013</v>
      </c>
      <c r="D43">
        <v>-6.6324677687600003E-2</v>
      </c>
      <c r="E43">
        <v>20.9942909082</v>
      </c>
      <c r="F43">
        <v>9.4541657604200005</v>
      </c>
      <c r="G43">
        <v>6.7212960417399996</v>
      </c>
      <c r="H43">
        <v>1.00089744853</v>
      </c>
      <c r="I43">
        <v>1.25482903764</v>
      </c>
      <c r="J43">
        <v>0.99079851049699996</v>
      </c>
    </row>
    <row r="44" spans="1:10" x14ac:dyDescent="0.25">
      <c r="A44">
        <v>2034</v>
      </c>
      <c r="B44">
        <v>1.6924822712400001</v>
      </c>
      <c r="C44">
        <v>1.76859880884</v>
      </c>
      <c r="D44">
        <v>-7.6116537602999995E-2</v>
      </c>
      <c r="E44">
        <v>20.980654296099999</v>
      </c>
      <c r="F44">
        <v>9.2550057246699993</v>
      </c>
      <c r="G44">
        <v>6.7524067327999999</v>
      </c>
      <c r="H44">
        <v>1.0000379291199999</v>
      </c>
      <c r="I44">
        <v>1.27093388449</v>
      </c>
      <c r="J44">
        <v>0.99361294736299999</v>
      </c>
    </row>
    <row r="45" spans="1:10" x14ac:dyDescent="0.25">
      <c r="A45">
        <v>2035</v>
      </c>
      <c r="B45">
        <v>1.6800268470499999</v>
      </c>
      <c r="C45">
        <v>1.76713728253</v>
      </c>
      <c r="D45">
        <v>-8.7110435480699994E-2</v>
      </c>
      <c r="E45">
        <v>20.964935558800001</v>
      </c>
      <c r="F45">
        <v>9.0575899380799996</v>
      </c>
      <c r="G45">
        <v>6.7823461210399998</v>
      </c>
      <c r="H45">
        <v>0.99904480121799999</v>
      </c>
      <c r="I45">
        <v>1.28875359229</v>
      </c>
      <c r="J45">
        <v>0.99631134831000001</v>
      </c>
    </row>
    <row r="46" spans="1:10" x14ac:dyDescent="0.25">
      <c r="A46">
        <v>2036</v>
      </c>
      <c r="B46">
        <v>1.66643994213</v>
      </c>
      <c r="C46">
        <v>1.7702489802100001</v>
      </c>
      <c r="D46">
        <v>-0.10380903808399999</v>
      </c>
      <c r="E46">
        <v>20.877881026000001</v>
      </c>
      <c r="F46">
        <v>8.8565067524700005</v>
      </c>
      <c r="G46">
        <v>6.7885278009499999</v>
      </c>
      <c r="H46">
        <v>0.998544897529</v>
      </c>
      <c r="I46">
        <v>1.3061150316400001</v>
      </c>
      <c r="J46">
        <v>0.99931930744099995</v>
      </c>
    </row>
    <row r="47" spans="1:10" x14ac:dyDescent="0.25">
      <c r="A47">
        <v>2037</v>
      </c>
      <c r="B47">
        <v>1.6470371672999999</v>
      </c>
      <c r="C47">
        <v>1.7673747016100001</v>
      </c>
      <c r="D47">
        <v>-0.120337534319</v>
      </c>
      <c r="E47">
        <v>20.8605666375</v>
      </c>
      <c r="F47">
        <v>8.6648513177800002</v>
      </c>
      <c r="G47">
        <v>6.8164094207400003</v>
      </c>
      <c r="H47">
        <v>0.99800565984300005</v>
      </c>
      <c r="I47">
        <v>1.3219730322200001</v>
      </c>
      <c r="J47">
        <v>1.0022387932600001</v>
      </c>
    </row>
    <row r="48" spans="1:10" x14ac:dyDescent="0.25">
      <c r="A48">
        <v>2038</v>
      </c>
      <c r="B48">
        <v>1.62580499584</v>
      </c>
      <c r="C48">
        <v>1.76324704879</v>
      </c>
      <c r="D48">
        <v>-0.137442052944</v>
      </c>
      <c r="E48">
        <v>20.837576842800001</v>
      </c>
      <c r="F48">
        <v>8.4752417824999995</v>
      </c>
      <c r="G48">
        <v>6.8419362400199999</v>
      </c>
      <c r="H48">
        <v>0.997437243508</v>
      </c>
      <c r="I48">
        <v>1.3362113524300001</v>
      </c>
      <c r="J48">
        <v>1.0050612884400001</v>
      </c>
    </row>
    <row r="49" spans="1:10" x14ac:dyDescent="0.25">
      <c r="A49">
        <v>2039</v>
      </c>
      <c r="B49">
        <v>1.6032855020000001</v>
      </c>
      <c r="C49">
        <v>1.7582370869399999</v>
      </c>
      <c r="D49">
        <v>-0.15495158494200001</v>
      </c>
      <c r="E49">
        <v>20.8083968836</v>
      </c>
      <c r="F49">
        <v>8.2877709275299996</v>
      </c>
      <c r="G49">
        <v>6.86490941994</v>
      </c>
      <c r="H49">
        <v>0.99685423595900002</v>
      </c>
      <c r="I49">
        <v>1.34896475637</v>
      </c>
      <c r="J49">
        <v>1.0078002485999999</v>
      </c>
    </row>
    <row r="50" spans="1:10" x14ac:dyDescent="0.25">
      <c r="A50">
        <v>2040</v>
      </c>
      <c r="B50">
        <v>1.5799703628399999</v>
      </c>
      <c r="C50">
        <v>1.7526797649500001</v>
      </c>
      <c r="D50">
        <v>-0.172709402107</v>
      </c>
      <c r="E50">
        <v>20.772431236900001</v>
      </c>
      <c r="F50">
        <v>8.1025045641800002</v>
      </c>
      <c r="G50">
        <v>6.8851022205000003</v>
      </c>
      <c r="H50">
        <v>0.99626897329300002</v>
      </c>
      <c r="I50">
        <v>1.35419533504</v>
      </c>
      <c r="J50">
        <v>1.0104693005500001</v>
      </c>
    </row>
    <row r="51" spans="1:10" x14ac:dyDescent="0.25">
      <c r="A51">
        <v>2041</v>
      </c>
      <c r="B51">
        <v>1.5399471013299999</v>
      </c>
      <c r="C51">
        <v>1.7319593799699999</v>
      </c>
      <c r="D51">
        <v>-0.192012278643</v>
      </c>
      <c r="E51">
        <v>20.772652191199999</v>
      </c>
      <c r="F51">
        <v>7.9195180858700001</v>
      </c>
      <c r="G51">
        <v>6.9165278220599999</v>
      </c>
      <c r="H51">
        <v>0.99468413461899996</v>
      </c>
      <c r="I51">
        <v>1.3739621742899999</v>
      </c>
      <c r="J51">
        <v>1.0133276114100001</v>
      </c>
    </row>
    <row r="52" spans="1:10" x14ac:dyDescent="0.25">
      <c r="A52">
        <v>2042</v>
      </c>
      <c r="B52">
        <v>1.5586424893799999</v>
      </c>
      <c r="C52">
        <v>1.75366727551</v>
      </c>
      <c r="D52">
        <v>-0.19502478613400001</v>
      </c>
      <c r="E52">
        <v>20.516947486500001</v>
      </c>
      <c r="F52">
        <v>7.7243768884700001</v>
      </c>
      <c r="G52">
        <v>6.8614077184499997</v>
      </c>
      <c r="H52">
        <v>0.99488348087599998</v>
      </c>
      <c r="I52">
        <v>1.38373127322</v>
      </c>
      <c r="J52">
        <v>1.01650356646</v>
      </c>
    </row>
    <row r="53" spans="1:10" x14ac:dyDescent="0.25">
      <c r="A53">
        <v>2043</v>
      </c>
      <c r="B53">
        <v>1.62090718132</v>
      </c>
      <c r="C53">
        <v>1.80485342936</v>
      </c>
      <c r="D53">
        <v>-0.183946248038</v>
      </c>
      <c r="E53">
        <v>20.057654063000001</v>
      </c>
      <c r="F53">
        <v>7.5264341248999997</v>
      </c>
      <c r="G53">
        <v>6.73486533134</v>
      </c>
      <c r="H53">
        <v>0.996161723193</v>
      </c>
      <c r="I53">
        <v>1.3897106344700001</v>
      </c>
      <c r="J53">
        <v>1.02022787539</v>
      </c>
    </row>
    <row r="54" spans="1:10" x14ac:dyDescent="0.25">
      <c r="A54">
        <v>2044</v>
      </c>
      <c r="B54">
        <v>1.7073348239899999</v>
      </c>
      <c r="C54">
        <v>1.8703155170500001</v>
      </c>
      <c r="D54">
        <v>-0.162980693053</v>
      </c>
      <c r="E54">
        <v>19.4638016219</v>
      </c>
      <c r="F54">
        <v>7.3348140751799997</v>
      </c>
      <c r="G54">
        <v>6.5584068794699997</v>
      </c>
      <c r="H54">
        <v>0.99775882734099997</v>
      </c>
      <c r="I54">
        <v>1.3988796348100001</v>
      </c>
      <c r="J54">
        <v>1.0246826169000001</v>
      </c>
    </row>
    <row r="55" spans="1:10" x14ac:dyDescent="0.25">
      <c r="A55">
        <v>2045</v>
      </c>
      <c r="B55">
        <v>1.79673004672</v>
      </c>
      <c r="C55">
        <v>1.93414831414</v>
      </c>
      <c r="D55">
        <v>-0.137418267422</v>
      </c>
      <c r="E55">
        <v>18.817014603099999</v>
      </c>
      <c r="F55">
        <v>7.1578010012900002</v>
      </c>
      <c r="G55">
        <v>6.3587306989899997</v>
      </c>
      <c r="H55">
        <v>0.99891982066499996</v>
      </c>
      <c r="I55">
        <v>1.4174608212199999</v>
      </c>
      <c r="J55">
        <v>1.02992570315</v>
      </c>
    </row>
    <row r="56" spans="1:10" x14ac:dyDescent="0.25">
      <c r="A56">
        <v>2046</v>
      </c>
      <c r="B56">
        <v>1.8795730081599999</v>
      </c>
      <c r="C56">
        <v>1.9877774645799999</v>
      </c>
      <c r="D56">
        <v>-0.10820445642400001</v>
      </c>
      <c r="E56">
        <v>18.162588268499999</v>
      </c>
      <c r="F56">
        <v>6.99973382727</v>
      </c>
      <c r="G56">
        <v>6.1515360340400003</v>
      </c>
      <c r="H56">
        <v>0.99894469937700003</v>
      </c>
      <c r="I56">
        <v>1.4440102556300001</v>
      </c>
      <c r="J56">
        <v>1.0354452106500001</v>
      </c>
    </row>
    <row r="57" spans="1:10" x14ac:dyDescent="0.25">
      <c r="A57">
        <v>2047</v>
      </c>
      <c r="B57">
        <v>1.9350814385299999</v>
      </c>
      <c r="C57">
        <v>2.0200308688400002</v>
      </c>
      <c r="D57">
        <v>-8.49494303132E-2</v>
      </c>
      <c r="E57">
        <v>17.5195894505</v>
      </c>
      <c r="F57">
        <v>6.8595209776399999</v>
      </c>
      <c r="G57">
        <v>5.9436285162100004</v>
      </c>
      <c r="H57">
        <v>0.99741498641899995</v>
      </c>
      <c r="I57">
        <v>1.4889418302699999</v>
      </c>
      <c r="J57">
        <v>1.0416491351099999</v>
      </c>
    </row>
    <row r="58" spans="1:10" x14ac:dyDescent="0.25">
      <c r="A58">
        <v>2048</v>
      </c>
      <c r="B58">
        <v>1.9469826454800001</v>
      </c>
      <c r="C58">
        <v>2.01670022322</v>
      </c>
      <c r="D58">
        <v>-6.9717577745700005E-2</v>
      </c>
      <c r="E58">
        <v>17.0870679075</v>
      </c>
      <c r="F58">
        <v>6.7515450653000002</v>
      </c>
      <c r="G58">
        <v>5.8027312165499998</v>
      </c>
      <c r="H58">
        <v>0.99422041059999999</v>
      </c>
      <c r="I58">
        <v>1.5515898237600001</v>
      </c>
      <c r="J58">
        <v>1.04829853786</v>
      </c>
    </row>
    <row r="59" spans="1:10" x14ac:dyDescent="0.25">
      <c r="A59">
        <v>2049</v>
      </c>
      <c r="B59">
        <v>1.91749957109</v>
      </c>
      <c r="C59">
        <v>1.9822387769200001</v>
      </c>
      <c r="D59">
        <v>-6.4739205831500002E-2</v>
      </c>
      <c r="E59">
        <v>16.807173352300001</v>
      </c>
      <c r="F59">
        <v>6.6682847384699997</v>
      </c>
      <c r="G59">
        <v>5.7105829123399996</v>
      </c>
      <c r="H59">
        <v>0.98948010642100004</v>
      </c>
      <c r="I59">
        <v>1.6292825417500001</v>
      </c>
      <c r="J59">
        <v>1.05512661385</v>
      </c>
    </row>
    <row r="60" spans="1:10" x14ac:dyDescent="0.25">
      <c r="A60">
        <v>2050</v>
      </c>
      <c r="B60">
        <v>1.85146608776</v>
      </c>
      <c r="C60">
        <v>1.92110047232</v>
      </c>
      <c r="D60">
        <v>-6.9634384561900006E-2</v>
      </c>
      <c r="E60">
        <v>16.6729245308</v>
      </c>
      <c r="F60">
        <v>6.6067505118299996</v>
      </c>
      <c r="G60">
        <v>5.6656904956199998</v>
      </c>
      <c r="H60">
        <v>0.98351769610200002</v>
      </c>
      <c r="I60">
        <v>1.7179137929299999</v>
      </c>
      <c r="J60">
        <v>1.06190443565</v>
      </c>
    </row>
    <row r="61" spans="1:10" x14ac:dyDescent="0.25">
      <c r="A61">
        <v>2051</v>
      </c>
      <c r="B61">
        <v>1.7538901390799999</v>
      </c>
      <c r="C61">
        <v>1.83801255266</v>
      </c>
      <c r="D61">
        <v>-8.4122413579800007E-2</v>
      </c>
      <c r="E61">
        <v>16.673024008399999</v>
      </c>
      <c r="F61">
        <v>6.5635693582899997</v>
      </c>
      <c r="G61">
        <v>5.6648223069099997</v>
      </c>
      <c r="H61">
        <v>0.976727654695</v>
      </c>
      <c r="I61">
        <v>1.81539676961</v>
      </c>
      <c r="J61">
        <v>1.0685842217199999</v>
      </c>
    </row>
    <row r="62" spans="1:10" x14ac:dyDescent="0.25">
      <c r="A62">
        <v>2052</v>
      </c>
      <c r="B62">
        <v>1.6388083277700001</v>
      </c>
      <c r="C62">
        <v>1.7433053322100001</v>
      </c>
      <c r="D62">
        <v>-0.104497004437</v>
      </c>
      <c r="E62">
        <v>16.762525652200001</v>
      </c>
      <c r="F62">
        <v>6.5338494787399997</v>
      </c>
      <c r="G62">
        <v>5.6934057189400002</v>
      </c>
      <c r="H62">
        <v>0.96960063079100001</v>
      </c>
      <c r="I62">
        <v>1.9143737225799999</v>
      </c>
      <c r="J62">
        <v>1.0748590499399999</v>
      </c>
    </row>
    <row r="63" spans="1:10" x14ac:dyDescent="0.25">
      <c r="A63">
        <v>2053</v>
      </c>
      <c r="B63">
        <v>1.5206870272899999</v>
      </c>
      <c r="C63">
        <v>1.6493524707</v>
      </c>
      <c r="D63">
        <v>-0.128665443405</v>
      </c>
      <c r="E63">
        <v>16.826292450699999</v>
      </c>
      <c r="F63">
        <v>6.5068482451499996</v>
      </c>
      <c r="G63">
        <v>5.7130897743900002</v>
      </c>
      <c r="H63">
        <v>0.96248779874799995</v>
      </c>
      <c r="I63">
        <v>2.0119672449000001</v>
      </c>
      <c r="J63">
        <v>1.0806908658100001</v>
      </c>
    </row>
    <row r="64" spans="1:10" x14ac:dyDescent="0.25">
      <c r="A64">
        <v>2054</v>
      </c>
      <c r="B64">
        <v>1.3985279258500001</v>
      </c>
      <c r="C64">
        <v>1.5520147877999999</v>
      </c>
      <c r="D64">
        <v>-0.153486861956</v>
      </c>
      <c r="E64">
        <v>16.9929817694</v>
      </c>
      <c r="F64">
        <v>6.4922949065999997</v>
      </c>
      <c r="G64">
        <v>5.7672158936600004</v>
      </c>
      <c r="H64">
        <v>0.95568006002799999</v>
      </c>
      <c r="I64">
        <v>2.1049663511099999</v>
      </c>
      <c r="J64">
        <v>1.08602888853</v>
      </c>
    </row>
    <row r="65" spans="1:10" x14ac:dyDescent="0.25">
      <c r="A65">
        <v>2055</v>
      </c>
      <c r="B65">
        <v>1.2806280517499999</v>
      </c>
      <c r="C65">
        <v>1.4590919330300001</v>
      </c>
      <c r="D65">
        <v>-0.17846388127900001</v>
      </c>
      <c r="E65">
        <v>17.169086550799999</v>
      </c>
      <c r="F65">
        <v>6.4817222884100003</v>
      </c>
      <c r="G65">
        <v>5.8245421088200002</v>
      </c>
      <c r="H65">
        <v>0.94933196859500002</v>
      </c>
      <c r="I65">
        <v>2.1893924381800001</v>
      </c>
      <c r="J65">
        <v>1.09083730036</v>
      </c>
    </row>
    <row r="66" spans="1:10" x14ac:dyDescent="0.25">
      <c r="A66">
        <v>2056</v>
      </c>
      <c r="B66">
        <v>1.1738813018600001</v>
      </c>
      <c r="C66">
        <v>1.3759589640600001</v>
      </c>
      <c r="D66">
        <v>-0.20207766220000001</v>
      </c>
      <c r="E66">
        <v>17.259820853200001</v>
      </c>
      <c r="F66">
        <v>6.4662341150199998</v>
      </c>
      <c r="G66">
        <v>5.85343761745</v>
      </c>
      <c r="H66">
        <v>0.94322439297399996</v>
      </c>
      <c r="I66">
        <v>2.2686804544000001</v>
      </c>
      <c r="J66">
        <v>1.09509364308</v>
      </c>
    </row>
    <row r="67" spans="1:10" x14ac:dyDescent="0.25">
      <c r="A67">
        <v>2057</v>
      </c>
      <c r="B67">
        <v>1.07216961053</v>
      </c>
      <c r="C67">
        <v>1.29581514603</v>
      </c>
      <c r="D67">
        <v>-0.22364553549800001</v>
      </c>
      <c r="E67">
        <v>17.4143713586</v>
      </c>
      <c r="F67">
        <v>6.4584555348899997</v>
      </c>
      <c r="G67">
        <v>5.9038187365099999</v>
      </c>
      <c r="H67">
        <v>0.93769992885099995</v>
      </c>
      <c r="I67">
        <v>2.3407219797200001</v>
      </c>
      <c r="J67">
        <v>1.09891293309</v>
      </c>
    </row>
    <row r="68" spans="1:10" x14ac:dyDescent="0.25">
      <c r="A68">
        <v>2058</v>
      </c>
      <c r="B68">
        <v>0.97899000281100002</v>
      </c>
      <c r="C68">
        <v>1.22291125129</v>
      </c>
      <c r="D68">
        <v>-0.24392124847499999</v>
      </c>
      <c r="E68">
        <v>17.556785229500001</v>
      </c>
      <c r="F68">
        <v>6.4517725749099997</v>
      </c>
      <c r="G68">
        <v>5.9502691166500004</v>
      </c>
      <c r="H68">
        <v>0.93272522116699996</v>
      </c>
      <c r="I68">
        <v>2.40529908766</v>
      </c>
      <c r="J68">
        <v>1.1022966165800001</v>
      </c>
    </row>
    <row r="69" spans="1:10" x14ac:dyDescent="0.25">
      <c r="A69">
        <v>2059</v>
      </c>
      <c r="B69">
        <v>0.89922224194800005</v>
      </c>
      <c r="C69">
        <v>1.1623434181100001</v>
      </c>
      <c r="D69">
        <v>-0.26312117616399999</v>
      </c>
      <c r="E69">
        <v>17.604001089899999</v>
      </c>
      <c r="F69">
        <v>6.4391392739600004</v>
      </c>
      <c r="G69">
        <v>5.9649848228</v>
      </c>
      <c r="H69">
        <v>0.92823976035400002</v>
      </c>
      <c r="I69">
        <v>2.4637667088200002</v>
      </c>
      <c r="J69">
        <v>1.10532897897</v>
      </c>
    </row>
    <row r="70" spans="1:10" x14ac:dyDescent="0.25">
      <c r="A70">
        <v>2060</v>
      </c>
      <c r="B70">
        <v>0.82350858847899999</v>
      </c>
      <c r="C70">
        <v>1.10359041247</v>
      </c>
      <c r="D70">
        <v>-0.28008182399499998</v>
      </c>
      <c r="E70">
        <v>17.712984851400002</v>
      </c>
      <c r="F70">
        <v>6.4332894136299998</v>
      </c>
      <c r="G70">
        <v>6.0004703855399999</v>
      </c>
      <c r="H70">
        <v>0.92421735938299998</v>
      </c>
      <c r="I70">
        <v>2.5155420472099999</v>
      </c>
      <c r="J70">
        <v>1.1080374231500001</v>
      </c>
    </row>
    <row r="71" spans="1:10" x14ac:dyDescent="0.25">
      <c r="A71">
        <v>2061</v>
      </c>
      <c r="B71">
        <v>0.75163751499200004</v>
      </c>
      <c r="C71">
        <v>1.04810751157</v>
      </c>
      <c r="D71">
        <v>-0.29646999657299999</v>
      </c>
      <c r="E71">
        <v>17.820758745799999</v>
      </c>
      <c r="F71">
        <v>6.4283477408499996</v>
      </c>
      <c r="G71">
        <v>6.0356386924600001</v>
      </c>
      <c r="H71">
        <v>0.92048097401100004</v>
      </c>
      <c r="I71">
        <v>2.5636634981799999</v>
      </c>
      <c r="J71">
        <v>1.1104943734299999</v>
      </c>
    </row>
    <row r="72" spans="1:10" x14ac:dyDescent="0.25">
      <c r="A72">
        <v>2062</v>
      </c>
      <c r="B72">
        <v>0.69166734662999996</v>
      </c>
      <c r="C72">
        <v>1.0035529157600001</v>
      </c>
      <c r="D72">
        <v>-0.31188556913499998</v>
      </c>
      <c r="E72">
        <v>17.8358754777</v>
      </c>
      <c r="F72">
        <v>6.4172294452800003</v>
      </c>
      <c r="G72">
        <v>6.0399337433899998</v>
      </c>
      <c r="H72">
        <v>0.91711568110499997</v>
      </c>
      <c r="I72">
        <v>2.60679447482</v>
      </c>
      <c r="J72">
        <v>1.11267299993</v>
      </c>
    </row>
    <row r="73" spans="1:10" x14ac:dyDescent="0.25">
      <c r="A73">
        <v>2063</v>
      </c>
      <c r="B73">
        <v>0.63407942518600002</v>
      </c>
      <c r="C73">
        <v>0.95927078531499999</v>
      </c>
      <c r="D73">
        <v>-0.32519136012900002</v>
      </c>
      <c r="E73">
        <v>17.915923831400001</v>
      </c>
      <c r="F73">
        <v>6.4127490109899998</v>
      </c>
      <c r="G73">
        <v>6.0660222208299999</v>
      </c>
      <c r="H73">
        <v>0.91409839136799997</v>
      </c>
      <c r="I73">
        <v>2.64503027063</v>
      </c>
      <c r="J73">
        <v>1.11459655361</v>
      </c>
    </row>
    <row r="74" spans="1:10" x14ac:dyDescent="0.25">
      <c r="A74">
        <v>2064</v>
      </c>
      <c r="B74">
        <v>0.58166711979800001</v>
      </c>
      <c r="C74">
        <v>0.91909374151500001</v>
      </c>
      <c r="D74">
        <v>-0.337426621717</v>
      </c>
      <c r="E74">
        <v>17.9891204973</v>
      </c>
      <c r="F74">
        <v>6.4088099733900004</v>
      </c>
      <c r="G74">
        <v>6.0899216517600001</v>
      </c>
      <c r="H74">
        <v>0.91137748904399996</v>
      </c>
      <c r="I74">
        <v>2.6784181921000001</v>
      </c>
      <c r="J74">
        <v>1.11625338408</v>
      </c>
    </row>
    <row r="75" spans="1:10" x14ac:dyDescent="0.25">
      <c r="A75">
        <v>2065</v>
      </c>
      <c r="B75">
        <v>0.53367719020899995</v>
      </c>
      <c r="C75">
        <v>0.88238598418299996</v>
      </c>
      <c r="D75">
        <v>-0.34870879397400001</v>
      </c>
      <c r="E75">
        <v>18.057422866500001</v>
      </c>
      <c r="F75">
        <v>6.4054286308200004</v>
      </c>
      <c r="G75">
        <v>6.1122804669299997</v>
      </c>
      <c r="H75">
        <v>0.90891112156700005</v>
      </c>
      <c r="I75">
        <v>2.7072478445099999</v>
      </c>
      <c r="J75">
        <v>1.11766614172</v>
      </c>
    </row>
    <row r="76" spans="1:10" x14ac:dyDescent="0.25">
      <c r="A76">
        <v>2066</v>
      </c>
      <c r="B76">
        <v>0.48962012987699999</v>
      </c>
      <c r="C76">
        <v>0.84860169206900005</v>
      </c>
      <c r="D76">
        <v>-0.358981562192</v>
      </c>
      <c r="E76">
        <v>18.121695965699999</v>
      </c>
      <c r="F76">
        <v>6.4025297767399998</v>
      </c>
      <c r="G76">
        <v>6.1333953144800004</v>
      </c>
      <c r="H76">
        <v>0.90664533403400005</v>
      </c>
      <c r="I76">
        <v>2.7320736438100002</v>
      </c>
      <c r="J76">
        <v>1.1188341885099999</v>
      </c>
    </row>
    <row r="77" spans="1:10" x14ac:dyDescent="0.25">
      <c r="A77">
        <v>2067</v>
      </c>
      <c r="B77">
        <v>0.44833591201299999</v>
      </c>
      <c r="C77">
        <v>0.81705888566200002</v>
      </c>
      <c r="D77">
        <v>-0.36872297364899997</v>
      </c>
      <c r="E77">
        <v>18.185981248600001</v>
      </c>
      <c r="F77">
        <v>6.4003444912600003</v>
      </c>
      <c r="G77">
        <v>6.15458645981</v>
      </c>
      <c r="H77">
        <v>0.90457622265399995</v>
      </c>
      <c r="I77">
        <v>2.7535515639299999</v>
      </c>
      <c r="J77">
        <v>1.1198162358299999</v>
      </c>
    </row>
    <row r="78" spans="1:10" x14ac:dyDescent="0.25">
      <c r="A78">
        <v>2068</v>
      </c>
      <c r="B78">
        <v>0.41481604530400001</v>
      </c>
      <c r="C78">
        <v>0.79332992310600003</v>
      </c>
      <c r="D78">
        <v>-0.37851387780200002</v>
      </c>
      <c r="E78">
        <v>18.162986057800001</v>
      </c>
      <c r="F78">
        <v>6.3915842353699999</v>
      </c>
      <c r="G78">
        <v>6.1466655651800002</v>
      </c>
      <c r="H78">
        <v>0.90266504012500004</v>
      </c>
      <c r="I78">
        <v>2.7732263528300001</v>
      </c>
      <c r="J78">
        <v>1.1206994077600001</v>
      </c>
    </row>
    <row r="79" spans="1:10" x14ac:dyDescent="0.25">
      <c r="A79">
        <v>2069</v>
      </c>
      <c r="B79">
        <v>0.37990170903199999</v>
      </c>
      <c r="C79">
        <v>0.767036473286</v>
      </c>
      <c r="D79">
        <v>-0.38713476425499999</v>
      </c>
      <c r="E79">
        <v>18.209091489799999</v>
      </c>
      <c r="F79">
        <v>6.3890411288599998</v>
      </c>
      <c r="G79">
        <v>6.1618463408300004</v>
      </c>
      <c r="H79">
        <v>0.90091852186499999</v>
      </c>
      <c r="I79">
        <v>2.7909369014899998</v>
      </c>
      <c r="J79">
        <v>1.1214941335599999</v>
      </c>
    </row>
    <row r="80" spans="1:10" x14ac:dyDescent="0.25">
      <c r="A80">
        <v>2070</v>
      </c>
      <c r="B80">
        <v>0.34694326863699998</v>
      </c>
      <c r="C80">
        <v>0.74250383870299996</v>
      </c>
      <c r="D80">
        <v>-0.39556057006599998</v>
      </c>
      <c r="E80">
        <v>18.251285233499999</v>
      </c>
      <c r="F80">
        <v>6.3866264741299998</v>
      </c>
      <c r="G80">
        <v>6.1757642486000002</v>
      </c>
      <c r="H80">
        <v>0.89931191408699995</v>
      </c>
      <c r="I80">
        <v>2.8064739370899998</v>
      </c>
      <c r="J80">
        <v>1.1221738455900001</v>
      </c>
    </row>
    <row r="81" spans="1:10" x14ac:dyDescent="0.25">
      <c r="A81">
        <v>2071</v>
      </c>
      <c r="B81">
        <v>0.32125974172400001</v>
      </c>
      <c r="C81">
        <v>0.72530441504300003</v>
      </c>
      <c r="D81">
        <v>-0.40404467331900001</v>
      </c>
      <c r="E81">
        <v>18.2067025212</v>
      </c>
      <c r="F81">
        <v>6.3775333442499997</v>
      </c>
      <c r="G81">
        <v>6.1607260256499998</v>
      </c>
      <c r="H81">
        <v>0.89781422538099998</v>
      </c>
      <c r="I81">
        <v>2.8210343301899998</v>
      </c>
      <c r="J81">
        <v>1.12280023341</v>
      </c>
    </row>
    <row r="82" spans="1:10" x14ac:dyDescent="0.25">
      <c r="A82">
        <v>2072</v>
      </c>
      <c r="B82">
        <v>0.29378423771000001</v>
      </c>
      <c r="C82">
        <v>0.70512080836199997</v>
      </c>
      <c r="D82">
        <v>-0.41133657065099999</v>
      </c>
      <c r="E82">
        <v>18.231324284399999</v>
      </c>
      <c r="F82">
        <v>6.3745373790600004</v>
      </c>
      <c r="G82">
        <v>6.1688028250600002</v>
      </c>
      <c r="H82">
        <v>0.89643918468600003</v>
      </c>
      <c r="I82">
        <v>2.8343953415200001</v>
      </c>
      <c r="J82">
        <v>1.1233812108500001</v>
      </c>
    </row>
    <row r="83" spans="1:10" x14ac:dyDescent="0.25">
      <c r="A83">
        <v>2073</v>
      </c>
      <c r="B83">
        <v>0.268038318301</v>
      </c>
      <c r="C83">
        <v>0.68642207046500003</v>
      </c>
      <c r="D83">
        <v>-0.41838375216399998</v>
      </c>
      <c r="E83">
        <v>18.251676381900001</v>
      </c>
      <c r="F83">
        <v>6.3715396006600002</v>
      </c>
      <c r="G83">
        <v>6.1754813057</v>
      </c>
      <c r="H83">
        <v>0.89516828154200001</v>
      </c>
      <c r="I83">
        <v>2.8462944505599999</v>
      </c>
      <c r="J83">
        <v>1.12388723209</v>
      </c>
    </row>
    <row r="84" spans="1:10" x14ac:dyDescent="0.25">
      <c r="A84">
        <v>2074</v>
      </c>
      <c r="B84">
        <v>0.243870811199</v>
      </c>
      <c r="C84">
        <v>0.66906894589699994</v>
      </c>
      <c r="D84">
        <v>-0.425198134698</v>
      </c>
      <c r="E84">
        <v>18.268022332499999</v>
      </c>
      <c r="F84">
        <v>6.3685246509100004</v>
      </c>
      <c r="G84">
        <v>6.1808457426599999</v>
      </c>
      <c r="H84">
        <v>0.89398977280799996</v>
      </c>
      <c r="I84">
        <v>2.8569173821199998</v>
      </c>
      <c r="J84">
        <v>1.12432826079</v>
      </c>
    </row>
    <row r="85" spans="1:10" x14ac:dyDescent="0.25">
      <c r="A85">
        <v>2075</v>
      </c>
      <c r="B85">
        <v>0.22115820765300001</v>
      </c>
      <c r="C85">
        <v>0.65294533728899995</v>
      </c>
      <c r="D85">
        <v>-0.43178712963499999</v>
      </c>
      <c r="E85">
        <v>18.280551762799998</v>
      </c>
      <c r="F85">
        <v>6.3654762955299997</v>
      </c>
      <c r="G85">
        <v>6.1849559759800004</v>
      </c>
      <c r="H85">
        <v>0.89289343730100001</v>
      </c>
      <c r="I85">
        <v>2.86643261625</v>
      </c>
      <c r="J85">
        <v>1.12471337228</v>
      </c>
    </row>
    <row r="86" spans="1:10" x14ac:dyDescent="0.25">
      <c r="A86">
        <v>2076</v>
      </c>
      <c r="B86">
        <v>0.19980310788200001</v>
      </c>
      <c r="C86">
        <v>0.63795675184</v>
      </c>
      <c r="D86">
        <v>-0.43815364395799999</v>
      </c>
      <c r="E86">
        <v>18.289381605599999</v>
      </c>
      <c r="F86">
        <v>6.3623770577599998</v>
      </c>
      <c r="G86">
        <v>6.1878477717299996</v>
      </c>
      <c r="H86">
        <v>0.89187042056800003</v>
      </c>
      <c r="I86">
        <v>2.8749936905600002</v>
      </c>
      <c r="J86">
        <v>1.1250508879800001</v>
      </c>
    </row>
    <row r="87" spans="1:10" x14ac:dyDescent="0.25">
      <c r="A87">
        <v>2077</v>
      </c>
      <c r="B87">
        <v>0.17973313648100001</v>
      </c>
      <c r="C87">
        <v>0.62402912458000004</v>
      </c>
      <c r="D87">
        <v>-0.44429598809999998</v>
      </c>
      <c r="E87">
        <v>18.294555866700001</v>
      </c>
      <c r="F87">
        <v>6.3592078108800001</v>
      </c>
      <c r="G87">
        <v>6.1895327016200001</v>
      </c>
      <c r="H87">
        <v>0.89091310131199997</v>
      </c>
      <c r="I87">
        <v>2.88274140538</v>
      </c>
      <c r="J87">
        <v>1.12534850403</v>
      </c>
    </row>
    <row r="88" spans="1:10" x14ac:dyDescent="0.25">
      <c r="A88">
        <v>2078</v>
      </c>
      <c r="B88">
        <v>0.160900329083</v>
      </c>
      <c r="C88">
        <v>0.61110801346800003</v>
      </c>
      <c r="D88">
        <v>-0.45020768438600001</v>
      </c>
      <c r="E88">
        <v>18.296043882500001</v>
      </c>
      <c r="F88">
        <v>6.3559473195900003</v>
      </c>
      <c r="G88">
        <v>6.18999751598</v>
      </c>
      <c r="H88">
        <v>0.89001497780100003</v>
      </c>
      <c r="I88">
        <v>2.8898059468700001</v>
      </c>
      <c r="J88">
        <v>1.1256134155899999</v>
      </c>
    </row>
    <row r="89" spans="1:10" x14ac:dyDescent="0.25">
      <c r="A89">
        <v>2079</v>
      </c>
      <c r="B89">
        <v>0.14328100063999999</v>
      </c>
      <c r="C89">
        <v>0.59915816798699995</v>
      </c>
      <c r="D89">
        <v>-0.45587716734799999</v>
      </c>
      <c r="E89">
        <v>18.293736962200001</v>
      </c>
      <c r="F89">
        <v>6.3525717187000001</v>
      </c>
      <c r="G89">
        <v>6.1892029743899997</v>
      </c>
      <c r="H89">
        <v>0.88917057291299995</v>
      </c>
      <c r="I89">
        <v>2.8963089477800001</v>
      </c>
      <c r="J89">
        <v>1.1258524383699999</v>
      </c>
    </row>
    <row r="90" spans="1:10" x14ac:dyDescent="0.25">
      <c r="A90">
        <v>2080</v>
      </c>
      <c r="B90">
        <v>0.12687611648</v>
      </c>
      <c r="C90">
        <v>0.58816348089799997</v>
      </c>
      <c r="D90">
        <v>-0.46128736441700002</v>
      </c>
      <c r="E90">
        <v>18.2874432642</v>
      </c>
      <c r="F90">
        <v>6.3490539149499998</v>
      </c>
      <c r="G90">
        <v>6.1870820826999999</v>
      </c>
      <c r="H90">
        <v>0.88837535671800005</v>
      </c>
      <c r="I90">
        <v>2.90236550899</v>
      </c>
      <c r="J90">
        <v>1.12607212914</v>
      </c>
    </row>
    <row r="91" spans="1:10" x14ac:dyDescent="0.25">
      <c r="A91">
        <v>2081</v>
      </c>
      <c r="B91">
        <v>0.111712198885</v>
      </c>
      <c r="C91">
        <v>0.578127340943</v>
      </c>
      <c r="D91">
        <v>-0.466415142058</v>
      </c>
      <c r="E91">
        <v>18.2768807096</v>
      </c>
      <c r="F91">
        <v>6.3453628957300001</v>
      </c>
      <c r="G91">
        <v>6.1835376708499998</v>
      </c>
      <c r="H91">
        <v>0.88762568580300005</v>
      </c>
      <c r="I91">
        <v>2.9080862118800002</v>
      </c>
      <c r="J91">
        <v>1.1262789072799999</v>
      </c>
    </row>
    <row r="92" spans="1:10" x14ac:dyDescent="0.25">
      <c r="A92">
        <v>2082</v>
      </c>
      <c r="B92">
        <v>9.7842816486800002E-2</v>
      </c>
      <c r="C92">
        <v>0.569073414783</v>
      </c>
      <c r="D92">
        <v>-0.471230598296</v>
      </c>
      <c r="E92">
        <v>18.261667677599998</v>
      </c>
      <c r="F92">
        <v>6.3414629245</v>
      </c>
      <c r="G92">
        <v>6.1784392241599999</v>
      </c>
      <c r="H92">
        <v>0.88691875881100002</v>
      </c>
      <c r="I92">
        <v>2.9135791529900001</v>
      </c>
      <c r="J92">
        <v>1.1264791796</v>
      </c>
    </row>
    <row r="93" spans="1:10" x14ac:dyDescent="0.25">
      <c r="A93">
        <v>2083</v>
      </c>
      <c r="B93">
        <v>8.5350720126800006E-2</v>
      </c>
      <c r="C93">
        <v>0.56104689771500005</v>
      </c>
      <c r="D93">
        <v>-0.47569617758799998</v>
      </c>
      <c r="E93">
        <v>18.241311159799999</v>
      </c>
      <c r="F93">
        <v>6.3373125991199997</v>
      </c>
      <c r="G93">
        <v>6.1716188596599997</v>
      </c>
      <c r="H93">
        <v>0.88625258802399998</v>
      </c>
      <c r="I93">
        <v>2.9189520414999999</v>
      </c>
      <c r="J93">
        <v>1.1266794711200001</v>
      </c>
    </row>
    <row r="94" spans="1:10" x14ac:dyDescent="0.25">
      <c r="A94">
        <v>2084</v>
      </c>
      <c r="B94">
        <v>7.4350709514899999E-2</v>
      </c>
      <c r="C94">
        <v>0.55411628718700001</v>
      </c>
      <c r="D94">
        <v>-0.47976557767200001</v>
      </c>
      <c r="E94">
        <v>18.2151919603</v>
      </c>
      <c r="F94">
        <v>6.3328637435499999</v>
      </c>
      <c r="G94">
        <v>6.1628663070199998</v>
      </c>
      <c r="H94">
        <v>0.88562598709600004</v>
      </c>
      <c r="I94">
        <v>2.9243144016699998</v>
      </c>
      <c r="J94">
        <v>1.1268865645599999</v>
      </c>
    </row>
    <row r="95" spans="1:10" x14ac:dyDescent="0.25">
      <c r="A95">
        <v>2085</v>
      </c>
      <c r="B95">
        <v>6.4993339457999996E-2</v>
      </c>
      <c r="C95">
        <v>0.54837574975199999</v>
      </c>
      <c r="D95">
        <v>-0.48338241029399998</v>
      </c>
      <c r="E95">
        <v>18.1825464275</v>
      </c>
      <c r="F95">
        <v>6.3280600969999998</v>
      </c>
      <c r="G95">
        <v>6.15192272047</v>
      </c>
      <c r="H95">
        <v>0.88503857546999998</v>
      </c>
      <c r="I95">
        <v>2.9297799343599999</v>
      </c>
      <c r="J95">
        <v>1.1271076522100001</v>
      </c>
    </row>
    <row r="96" spans="1:10" x14ac:dyDescent="0.25">
      <c r="A96">
        <v>2086</v>
      </c>
      <c r="B96">
        <v>5.7469606107799998E-2</v>
      </c>
      <c r="C96">
        <v>0.54394817379899996</v>
      </c>
      <c r="D96">
        <v>-0.48647856769100001</v>
      </c>
      <c r="E96">
        <v>18.142444060799999</v>
      </c>
      <c r="F96">
        <v>6.3228357557899999</v>
      </c>
      <c r="G96">
        <v>6.1384730993199996</v>
      </c>
      <c r="H96">
        <v>0.88449080038299999</v>
      </c>
      <c r="I96">
        <v>2.93546909852</v>
      </c>
      <c r="J96">
        <v>1.12735050394</v>
      </c>
    </row>
    <row r="97" spans="1:10" x14ac:dyDescent="0.25">
      <c r="A97">
        <v>2087</v>
      </c>
      <c r="B97">
        <v>5.2016792679400001E-2</v>
      </c>
      <c r="C97">
        <v>0.54098902658400005</v>
      </c>
      <c r="D97">
        <v>-0.48897223390400002</v>
      </c>
      <c r="E97">
        <v>18.093760170300001</v>
      </c>
      <c r="F97">
        <v>6.3171133123500001</v>
      </c>
      <c r="G97">
        <v>6.12213703869</v>
      </c>
      <c r="H97">
        <v>0.88398397788700001</v>
      </c>
      <c r="I97">
        <v>2.9415073005700001</v>
      </c>
      <c r="J97">
        <v>1.12762365644</v>
      </c>
    </row>
    <row r="98" spans="1:10" x14ac:dyDescent="0.25">
      <c r="A98">
        <v>2088</v>
      </c>
      <c r="B98">
        <v>4.3242716005200001E-2</v>
      </c>
      <c r="C98">
        <v>0.53378979574499996</v>
      </c>
      <c r="D98">
        <v>-0.49054707974</v>
      </c>
      <c r="E98">
        <v>18.118771039599999</v>
      </c>
      <c r="F98">
        <v>6.3176056855900002</v>
      </c>
      <c r="G98">
        <v>6.1304043985399996</v>
      </c>
      <c r="H98">
        <v>0.88353402995600006</v>
      </c>
      <c r="I98">
        <v>2.9470418066500002</v>
      </c>
      <c r="J98">
        <v>1.1278862161500001</v>
      </c>
    </row>
    <row r="99" spans="1:10" x14ac:dyDescent="0.25">
      <c r="A99">
        <v>2089</v>
      </c>
      <c r="B99">
        <v>3.4771611420000001E-2</v>
      </c>
      <c r="C99">
        <v>0.52694083392799995</v>
      </c>
      <c r="D99">
        <v>-0.49216922250799999</v>
      </c>
      <c r="E99">
        <v>18.144094864100001</v>
      </c>
      <c r="F99">
        <v>6.3182484714099996</v>
      </c>
      <c r="G99">
        <v>6.1387963262099996</v>
      </c>
      <c r="H99">
        <v>0.88312809468999998</v>
      </c>
      <c r="I99">
        <v>2.95166502377</v>
      </c>
      <c r="J99">
        <v>1.1280994228400001</v>
      </c>
    </row>
    <row r="100" spans="1:10" x14ac:dyDescent="0.25">
      <c r="A100">
        <v>2090</v>
      </c>
      <c r="B100">
        <v>2.6434009441200002E-2</v>
      </c>
      <c r="C100">
        <v>0.52030910635399996</v>
      </c>
      <c r="D100">
        <v>-0.49387509691300002</v>
      </c>
      <c r="E100">
        <v>18.170281879800001</v>
      </c>
      <c r="F100">
        <v>6.3190608256500003</v>
      </c>
      <c r="G100">
        <v>6.1474960470199997</v>
      </c>
      <c r="H100">
        <v>0.88275913005399997</v>
      </c>
      <c r="I100">
        <v>2.9554388926400001</v>
      </c>
      <c r="J100">
        <v>1.1282658729799999</v>
      </c>
    </row>
    <row r="101" spans="1:10" x14ac:dyDescent="0.25">
      <c r="A101">
        <v>2091</v>
      </c>
      <c r="B101" s="50">
        <v>1.8057152921800001E-2</v>
      </c>
      <c r="C101">
        <v>0.51376134411800001</v>
      </c>
      <c r="D101">
        <v>-0.49570419119600001</v>
      </c>
      <c r="E101">
        <v>18.1979204338</v>
      </c>
      <c r="F101">
        <v>6.3200661666000002</v>
      </c>
      <c r="G101">
        <v>6.1566998768100003</v>
      </c>
      <c r="H101">
        <v>0.88242061983800002</v>
      </c>
      <c r="I101">
        <v>2.9584102510100001</v>
      </c>
      <c r="J101">
        <v>1.1283872907500001</v>
      </c>
    </row>
    <row r="102" spans="1:10" x14ac:dyDescent="0.25">
      <c r="A102">
        <v>2092</v>
      </c>
      <c r="B102" s="50">
        <v>9.4613108594600002E-3</v>
      </c>
      <c r="C102">
        <v>0.507161278883</v>
      </c>
      <c r="D102">
        <v>-0.49769996802299998</v>
      </c>
      <c r="E102">
        <v>18.227650451500001</v>
      </c>
      <c r="F102">
        <v>6.3212928046099996</v>
      </c>
      <c r="G102">
        <v>6.1666217335400004</v>
      </c>
      <c r="H102">
        <v>0.88210645594699999</v>
      </c>
      <c r="I102">
        <v>3</v>
      </c>
      <c r="J102">
        <v>1.1284645282600001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9"/>
  <sheetViews>
    <sheetView workbookViewId="0">
      <pane ySplit="1" topLeftCell="A2" activePane="bottomLeft" state="frozen"/>
      <selection activeCell="F15" sqref="F15:G15"/>
      <selection pane="bottomLeft" activeCell="F15" sqref="F15:G15"/>
    </sheetView>
  </sheetViews>
  <sheetFormatPr defaultRowHeight="15" x14ac:dyDescent="0.25"/>
  <sheetData>
    <row r="1" spans="1:10" x14ac:dyDescent="0.25">
      <c r="A1" t="s">
        <v>263</v>
      </c>
      <c r="B1" t="s">
        <v>264</v>
      </c>
      <c r="C1" t="s">
        <v>265</v>
      </c>
      <c r="D1" t="s">
        <v>266</v>
      </c>
      <c r="E1" t="s">
        <v>267</v>
      </c>
      <c r="F1" t="s">
        <v>73</v>
      </c>
      <c r="G1" t="s">
        <v>74</v>
      </c>
      <c r="H1" t="s">
        <v>268</v>
      </c>
      <c r="I1" t="s">
        <v>269</v>
      </c>
      <c r="J1" t="s">
        <v>270</v>
      </c>
    </row>
    <row r="2" spans="1:10" x14ac:dyDescent="0.25">
      <c r="A2">
        <v>1992</v>
      </c>
      <c r="B2">
        <v>-0.53216705200000003</v>
      </c>
      <c r="C2">
        <v>-0.26608350355299998</v>
      </c>
      <c r="D2">
        <v>-0.266083548447</v>
      </c>
      <c r="E2">
        <v>20.018962274300002</v>
      </c>
      <c r="F2">
        <v>19.6896001894</v>
      </c>
      <c r="G2">
        <v>4.3720975513400004</v>
      </c>
      <c r="H2">
        <v>1.0000000011000001</v>
      </c>
      <c r="I2">
        <v>-2.0352625076800002</v>
      </c>
      <c r="J2">
        <v>1.0000000001</v>
      </c>
    </row>
    <row r="3" spans="1:10" x14ac:dyDescent="0.25">
      <c r="A3">
        <v>1993</v>
      </c>
      <c r="B3">
        <v>-1.57322847452</v>
      </c>
      <c r="C3">
        <v>-1.1434505378199999</v>
      </c>
      <c r="D3">
        <v>-0.429777936694</v>
      </c>
      <c r="E3">
        <v>23.963449603499999</v>
      </c>
      <c r="F3">
        <v>19.632868826799999</v>
      </c>
      <c r="G3">
        <v>5.2958576795000001</v>
      </c>
      <c r="H3">
        <v>0.96650957281100003</v>
      </c>
      <c r="I3">
        <v>2.1416171733999998</v>
      </c>
      <c r="J3">
        <v>1.0080016787399999</v>
      </c>
    </row>
    <row r="4" spans="1:10" x14ac:dyDescent="0.25">
      <c r="A4">
        <v>1994</v>
      </c>
      <c r="B4">
        <v>-1.37332380716</v>
      </c>
      <c r="C4">
        <v>-0.97924128731799998</v>
      </c>
      <c r="D4">
        <v>-0.39408251983999998</v>
      </c>
      <c r="E4">
        <v>23.817999596300002</v>
      </c>
      <c r="F4">
        <v>19.3203965139</v>
      </c>
      <c r="G4">
        <v>5.3375284625299999</v>
      </c>
      <c r="H4">
        <v>0.96881104570599996</v>
      </c>
      <c r="I4">
        <v>2.1162324755799999</v>
      </c>
      <c r="J4">
        <v>1.0072459040799999</v>
      </c>
    </row>
    <row r="5" spans="1:10" x14ac:dyDescent="0.25">
      <c r="A5">
        <v>1995</v>
      </c>
      <c r="B5">
        <v>-1.2028386760400001</v>
      </c>
      <c r="C5">
        <v>-0.83762334231299995</v>
      </c>
      <c r="D5">
        <v>-0.365215333724</v>
      </c>
      <c r="E5">
        <v>23.676956124099998</v>
      </c>
      <c r="F5">
        <v>19.0011173402</v>
      </c>
      <c r="G5">
        <v>5.3786600810499996</v>
      </c>
      <c r="H5">
        <v>0.97014510334699999</v>
      </c>
      <c r="I5">
        <v>2.10519792283</v>
      </c>
      <c r="J5">
        <v>1.0067326165999999</v>
      </c>
    </row>
    <row r="6" spans="1:10" x14ac:dyDescent="0.25">
      <c r="A6">
        <v>1996</v>
      </c>
      <c r="B6">
        <v>-1.08557488282</v>
      </c>
      <c r="C6">
        <v>-0.73096626334799997</v>
      </c>
      <c r="D6">
        <v>-0.35460861947599998</v>
      </c>
      <c r="E6">
        <v>23.6156855041</v>
      </c>
      <c r="F6">
        <v>18.6824912883</v>
      </c>
      <c r="G6">
        <v>5.4347825111599999</v>
      </c>
      <c r="H6">
        <v>0.97077299215599999</v>
      </c>
      <c r="I6">
        <v>2.1128816244699999</v>
      </c>
      <c r="J6">
        <v>1.0078374597599999</v>
      </c>
    </row>
    <row r="7" spans="1:10" x14ac:dyDescent="0.25">
      <c r="A7">
        <v>1997</v>
      </c>
      <c r="B7">
        <v>-0.98790143551300003</v>
      </c>
      <c r="C7">
        <v>-0.63824422857300001</v>
      </c>
      <c r="D7">
        <v>-0.34965720694000002</v>
      </c>
      <c r="E7">
        <v>23.546620811299999</v>
      </c>
      <c r="F7">
        <v>18.3598813425</v>
      </c>
      <c r="G7">
        <v>5.4881939646099998</v>
      </c>
      <c r="H7">
        <v>0.97087349697400005</v>
      </c>
      <c r="I7">
        <v>2.1230715032199998</v>
      </c>
      <c r="J7">
        <v>1.00898521136</v>
      </c>
    </row>
    <row r="8" spans="1:10" x14ac:dyDescent="0.25">
      <c r="A8">
        <v>1998</v>
      </c>
      <c r="B8">
        <v>-0.90319007701300003</v>
      </c>
      <c r="C8">
        <v>-0.55495213731500004</v>
      </c>
      <c r="D8">
        <v>-0.34823793969900002</v>
      </c>
      <c r="E8">
        <v>23.473333466700002</v>
      </c>
      <c r="F8">
        <v>18.036980379399999</v>
      </c>
      <c r="G8">
        <v>5.5396653555900004</v>
      </c>
      <c r="H8">
        <v>0.97065772464</v>
      </c>
      <c r="I8">
        <v>2.1342045646700001</v>
      </c>
      <c r="J8">
        <v>1.01011327053</v>
      </c>
    </row>
    <row r="9" spans="1:10" x14ac:dyDescent="0.25">
      <c r="A9">
        <v>1999</v>
      </c>
      <c r="B9">
        <v>-0.82411253969499998</v>
      </c>
      <c r="C9">
        <v>-0.47634072409700001</v>
      </c>
      <c r="D9">
        <v>-0.34777181559800002</v>
      </c>
      <c r="E9">
        <v>23.403331118899999</v>
      </c>
      <c r="F9">
        <v>17.718341807600002</v>
      </c>
      <c r="G9">
        <v>5.5909598407900001</v>
      </c>
      <c r="H9">
        <v>0.97036001136399996</v>
      </c>
      <c r="I9">
        <v>2.14391820709</v>
      </c>
      <c r="J9">
        <v>1.01113627564</v>
      </c>
    </row>
    <row r="10" spans="1:10" x14ac:dyDescent="0.25">
      <c r="A10">
        <v>2000</v>
      </c>
      <c r="B10">
        <v>-0.74596591778599997</v>
      </c>
      <c r="C10">
        <v>-0.39947069214699998</v>
      </c>
      <c r="D10">
        <v>-0.34649522563899998</v>
      </c>
      <c r="E10">
        <v>23.343190783699999</v>
      </c>
      <c r="F10">
        <v>17.4070124351</v>
      </c>
      <c r="G10">
        <v>5.64369203584</v>
      </c>
      <c r="H10">
        <v>0.970129462705</v>
      </c>
      <c r="I10">
        <v>2.1517611832800001</v>
      </c>
      <c r="J10">
        <v>1.0119970783900001</v>
      </c>
    </row>
    <row r="11" spans="1:10" x14ac:dyDescent="0.25">
      <c r="A11">
        <v>2001</v>
      </c>
      <c r="B11">
        <v>-0.67057138005799999</v>
      </c>
      <c r="C11">
        <v>-0.32490500321600002</v>
      </c>
      <c r="D11">
        <v>-0.34566637684200002</v>
      </c>
      <c r="E11">
        <v>23.306196810799999</v>
      </c>
      <c r="F11">
        <v>17.105071503800001</v>
      </c>
      <c r="G11">
        <v>5.7009261594199998</v>
      </c>
      <c r="H11">
        <v>0.97008770278800005</v>
      </c>
      <c r="I11">
        <v>2.15681647722</v>
      </c>
      <c r="J11">
        <v>1.01286584621</v>
      </c>
    </row>
    <row r="12" spans="1:10" x14ac:dyDescent="0.25">
      <c r="A12">
        <v>2002</v>
      </c>
      <c r="B12">
        <v>-0.59666008588300001</v>
      </c>
      <c r="C12">
        <v>-0.25259612412400001</v>
      </c>
      <c r="D12">
        <v>-0.344063961759</v>
      </c>
      <c r="E12">
        <v>23.283510613000001</v>
      </c>
      <c r="F12">
        <v>16.8104799824</v>
      </c>
      <c r="G12">
        <v>5.7609118412100004</v>
      </c>
      <c r="H12">
        <v>0.97009861985199997</v>
      </c>
      <c r="I12">
        <v>2.15813901277</v>
      </c>
      <c r="J12">
        <v>1.0135640809699999</v>
      </c>
    </row>
    <row r="13" spans="1:10" x14ac:dyDescent="0.25">
      <c r="A13">
        <v>2003</v>
      </c>
      <c r="B13">
        <v>-0.52538307078900004</v>
      </c>
      <c r="C13">
        <v>-0.18355932586599999</v>
      </c>
      <c r="D13">
        <v>-0.34182374492299999</v>
      </c>
      <c r="E13">
        <v>23.2750649394</v>
      </c>
      <c r="F13">
        <v>16.522323014400001</v>
      </c>
      <c r="G13">
        <v>5.8237270099699998</v>
      </c>
      <c r="H13">
        <v>0.97008646760399997</v>
      </c>
      <c r="I13">
        <v>2.1561874948900002</v>
      </c>
      <c r="J13">
        <v>1.0141153974799999</v>
      </c>
    </row>
    <row r="14" spans="1:10" x14ac:dyDescent="0.25">
      <c r="A14">
        <v>2004</v>
      </c>
      <c r="B14">
        <v>-0.45850200897299997</v>
      </c>
      <c r="C14">
        <v>-0.11920997122300001</v>
      </c>
      <c r="D14">
        <v>-0.33929203775</v>
      </c>
      <c r="E14">
        <v>23.279096964099999</v>
      </c>
      <c r="F14">
        <v>16.239139510899999</v>
      </c>
      <c r="G14">
        <v>5.8890181953800003</v>
      </c>
      <c r="H14">
        <v>0.96994431614999999</v>
      </c>
      <c r="I14">
        <v>2.1519710812000001</v>
      </c>
      <c r="J14">
        <v>1.0145552377</v>
      </c>
    </row>
    <row r="15" spans="1:10" x14ac:dyDescent="0.25">
      <c r="A15">
        <v>2005</v>
      </c>
      <c r="B15">
        <v>-0.39740037038100001</v>
      </c>
      <c r="C15" s="50">
        <v>-6.0579158673199997E-2</v>
      </c>
      <c r="D15">
        <v>-0.336821211708</v>
      </c>
      <c r="E15">
        <v>23.294566403099999</v>
      </c>
      <c r="F15">
        <v>15.959929110599999</v>
      </c>
      <c r="G15">
        <v>5.9565994224600001</v>
      </c>
      <c r="H15">
        <v>0.96959828667699999</v>
      </c>
      <c r="I15">
        <v>2.1461159560600001</v>
      </c>
      <c r="J15">
        <v>1.0149079587400001</v>
      </c>
    </row>
    <row r="16" spans="1:10" x14ac:dyDescent="0.25">
      <c r="A16">
        <v>2006</v>
      </c>
      <c r="B16">
        <v>-0.30030102922700003</v>
      </c>
      <c r="C16" s="50">
        <v>2.2843095897099999E-2</v>
      </c>
      <c r="D16">
        <v>-0.32314412512399998</v>
      </c>
      <c r="E16">
        <v>23.2027305487</v>
      </c>
      <c r="F16">
        <v>15.6796467558</v>
      </c>
      <c r="G16">
        <v>5.9976500499399998</v>
      </c>
      <c r="H16">
        <v>0.96990721099099997</v>
      </c>
      <c r="I16">
        <v>2.11526714702</v>
      </c>
      <c r="J16">
        <v>1.0137238096100001</v>
      </c>
    </row>
    <row r="17" spans="1:10" x14ac:dyDescent="0.25">
      <c r="A17">
        <v>2007</v>
      </c>
      <c r="B17">
        <v>-0.21078655736599999</v>
      </c>
      <c r="C17" s="50">
        <v>9.8503811742399999E-2</v>
      </c>
      <c r="D17">
        <v>-0.30929036910800001</v>
      </c>
      <c r="E17">
        <v>23.124659142500001</v>
      </c>
      <c r="F17">
        <v>15.4025708451</v>
      </c>
      <c r="G17">
        <v>6.0409265245899997</v>
      </c>
      <c r="H17">
        <v>0.96984145872299998</v>
      </c>
      <c r="I17">
        <v>2.0864952916799999</v>
      </c>
      <c r="J17">
        <v>1.0126481536</v>
      </c>
    </row>
    <row r="18" spans="1:10" x14ac:dyDescent="0.25">
      <c r="A18">
        <v>2008</v>
      </c>
      <c r="B18">
        <v>-0.130613370895</v>
      </c>
      <c r="C18">
        <v>0.165621121033</v>
      </c>
      <c r="D18">
        <v>-0.296234491928</v>
      </c>
      <c r="E18">
        <v>23.061519573199998</v>
      </c>
      <c r="F18">
        <v>15.1284324517</v>
      </c>
      <c r="G18">
        <v>6.0868609982699997</v>
      </c>
      <c r="H18">
        <v>0.969399282463</v>
      </c>
      <c r="I18">
        <v>2.05950801469</v>
      </c>
      <c r="J18">
        <v>1.0116652694899999</v>
      </c>
    </row>
    <row r="19" spans="1:10" x14ac:dyDescent="0.25">
      <c r="A19">
        <v>2009</v>
      </c>
      <c r="B19" s="50">
        <v>-6.2299079628799998E-2</v>
      </c>
      <c r="C19">
        <v>0.222967687848</v>
      </c>
      <c r="D19">
        <v>-0.28526676747599999</v>
      </c>
      <c r="E19">
        <v>23.0155725519</v>
      </c>
      <c r="F19">
        <v>14.8569551372</v>
      </c>
      <c r="G19">
        <v>6.13618570522</v>
      </c>
      <c r="H19">
        <v>0.96857176559799996</v>
      </c>
      <c r="I19">
        <v>2.0341422846600001</v>
      </c>
      <c r="J19">
        <v>1.01075871611</v>
      </c>
    </row>
    <row r="20" spans="1:10" x14ac:dyDescent="0.25">
      <c r="A20">
        <v>2010</v>
      </c>
      <c r="B20" s="50">
        <v>-7.5041044384799999E-3</v>
      </c>
      <c r="C20">
        <v>0.26980473852800002</v>
      </c>
      <c r="D20">
        <v>-0.277308842966</v>
      </c>
      <c r="E20">
        <v>22.988737554</v>
      </c>
      <c r="F20">
        <v>14.5880594136</v>
      </c>
      <c r="G20">
        <v>6.1895623710000001</v>
      </c>
      <c r="H20">
        <v>0.96736232816800005</v>
      </c>
      <c r="I20">
        <v>2.0181153224599999</v>
      </c>
      <c r="J20">
        <v>1.0099102928000001</v>
      </c>
    </row>
    <row r="21" spans="1:10" x14ac:dyDescent="0.25">
      <c r="A21">
        <v>2011</v>
      </c>
      <c r="B21" s="50">
        <v>8.6286521288800003E-2</v>
      </c>
      <c r="C21">
        <v>0.34984256762900001</v>
      </c>
      <c r="D21">
        <v>-0.26355604634000002</v>
      </c>
      <c r="E21">
        <v>22.837540367500001</v>
      </c>
      <c r="F21">
        <v>14.3196309469</v>
      </c>
      <c r="G21">
        <v>6.2096743248499999</v>
      </c>
      <c r="H21">
        <v>0.96774971426199996</v>
      </c>
      <c r="I21">
        <v>1.9700873480900001</v>
      </c>
      <c r="J21">
        <v>1.0077709450400001</v>
      </c>
    </row>
    <row r="22" spans="1:10" x14ac:dyDescent="0.25">
      <c r="A22">
        <v>2012</v>
      </c>
      <c r="B22">
        <v>0.16485820859200001</v>
      </c>
      <c r="C22">
        <v>0.41742913787000002</v>
      </c>
      <c r="D22">
        <v>-0.25257092927800001</v>
      </c>
      <c r="E22">
        <v>22.704288526599999</v>
      </c>
      <c r="F22">
        <v>14.0524880992</v>
      </c>
      <c r="G22">
        <v>6.2328958837300004</v>
      </c>
      <c r="H22">
        <v>0.96757193527999996</v>
      </c>
      <c r="I22">
        <v>1.9274725216999999</v>
      </c>
      <c r="J22">
        <v>1.00589099578</v>
      </c>
    </row>
    <row r="23" spans="1:10" x14ac:dyDescent="0.25">
      <c r="A23">
        <v>2013</v>
      </c>
      <c r="B23">
        <v>0.230843308548</v>
      </c>
      <c r="C23">
        <v>0.47463165940199997</v>
      </c>
      <c r="D23">
        <v>-0.243788350854</v>
      </c>
      <c r="E23">
        <v>22.585969896400002</v>
      </c>
      <c r="F23">
        <v>13.787129483899999</v>
      </c>
      <c r="G23">
        <v>6.2585741801400001</v>
      </c>
      <c r="H23">
        <v>0.96692739798500005</v>
      </c>
      <c r="I23">
        <v>1.8895103504499999</v>
      </c>
      <c r="J23">
        <v>1.0042351948199999</v>
      </c>
    </row>
    <row r="24" spans="1:10" x14ac:dyDescent="0.25">
      <c r="A24">
        <v>2014</v>
      </c>
      <c r="B24">
        <v>0.28751392259699998</v>
      </c>
      <c r="C24">
        <v>0.52387436859000003</v>
      </c>
      <c r="D24">
        <v>-0.23636044599299999</v>
      </c>
      <c r="E24">
        <v>22.479092725099999</v>
      </c>
      <c r="F24">
        <v>13.5241313421</v>
      </c>
      <c r="G24">
        <v>6.2858826717899996</v>
      </c>
      <c r="H24">
        <v>0.96592437957599997</v>
      </c>
      <c r="I24">
        <v>1.8553118828599999</v>
      </c>
      <c r="J24">
        <v>1.00277441301</v>
      </c>
    </row>
    <row r="25" spans="1:10" x14ac:dyDescent="0.25">
      <c r="A25">
        <v>2015</v>
      </c>
      <c r="B25">
        <v>0.33734219324999998</v>
      </c>
      <c r="C25">
        <v>0.56699888886500005</v>
      </c>
      <c r="D25">
        <v>-0.22965669561499999</v>
      </c>
      <c r="E25">
        <v>22.3809431311</v>
      </c>
      <c r="F25">
        <v>13.2638995918</v>
      </c>
      <c r="G25">
        <v>6.3141732927299996</v>
      </c>
      <c r="H25">
        <v>0.96464585246900003</v>
      </c>
      <c r="I25">
        <v>1.8277153617199999</v>
      </c>
      <c r="J25">
        <v>1.0014855465600001</v>
      </c>
    </row>
    <row r="26" spans="1:10" x14ac:dyDescent="0.25">
      <c r="A26">
        <v>2016</v>
      </c>
      <c r="B26">
        <v>0.38928810276600001</v>
      </c>
      <c r="C26">
        <v>0.61324900111500003</v>
      </c>
      <c r="D26">
        <v>-0.22396089834999999</v>
      </c>
      <c r="E26">
        <v>22.271527365600001</v>
      </c>
      <c r="F26">
        <v>13.0076874249</v>
      </c>
      <c r="G26">
        <v>6.3378453163900001</v>
      </c>
      <c r="H26">
        <v>0.96374140121200003</v>
      </c>
      <c r="I26">
        <v>1.7968560201499999</v>
      </c>
      <c r="J26">
        <v>1.0003198364799999</v>
      </c>
    </row>
    <row r="27" spans="1:10" x14ac:dyDescent="0.25">
      <c r="A27">
        <v>2017</v>
      </c>
      <c r="B27">
        <v>0.43555107287599998</v>
      </c>
      <c r="C27">
        <v>0.65444866068200003</v>
      </c>
      <c r="D27">
        <v>-0.21889758780499999</v>
      </c>
      <c r="E27">
        <v>22.1678287294</v>
      </c>
      <c r="F27">
        <v>12.7541433787</v>
      </c>
      <c r="G27">
        <v>6.3617073078499997</v>
      </c>
      <c r="H27">
        <v>0.96261659728600002</v>
      </c>
      <c r="I27">
        <v>1.76856263137</v>
      </c>
      <c r="J27">
        <v>0.99931889582300004</v>
      </c>
    </row>
    <row r="28" spans="1:10" x14ac:dyDescent="0.25">
      <c r="A28">
        <v>2018</v>
      </c>
      <c r="B28">
        <v>0.476519441175</v>
      </c>
      <c r="C28">
        <v>0.69097534187300003</v>
      </c>
      <c r="D28">
        <v>-0.214455900698</v>
      </c>
      <c r="E28">
        <v>22.0692661573</v>
      </c>
      <c r="F28">
        <v>12.503324301899999</v>
      </c>
      <c r="G28">
        <v>6.3856633030500003</v>
      </c>
      <c r="H28">
        <v>0.96129237766300002</v>
      </c>
      <c r="I28">
        <v>1.7424649683</v>
      </c>
      <c r="J28">
        <v>0.99846574668700006</v>
      </c>
    </row>
    <row r="29" spans="1:10" x14ac:dyDescent="0.25">
      <c r="A29">
        <v>2019</v>
      </c>
      <c r="B29">
        <v>0.51227198779200001</v>
      </c>
      <c r="C29">
        <v>0.72297463172599996</v>
      </c>
      <c r="D29">
        <v>-0.21070264393400001</v>
      </c>
      <c r="E29">
        <v>21.975751229</v>
      </c>
      <c r="F29">
        <v>12.255260483000001</v>
      </c>
      <c r="G29">
        <v>6.4097534882599998</v>
      </c>
      <c r="H29">
        <v>0.95977924488099997</v>
      </c>
      <c r="I29">
        <v>1.71831162322</v>
      </c>
      <c r="J29">
        <v>0.99774437412500006</v>
      </c>
    </row>
    <row r="30" spans="1:10" x14ac:dyDescent="0.25">
      <c r="A30">
        <v>2020</v>
      </c>
      <c r="B30">
        <v>0.54295920187799995</v>
      </c>
      <c r="C30">
        <v>0.75063287040399995</v>
      </c>
      <c r="D30">
        <v>-0.20767366852499999</v>
      </c>
      <c r="E30">
        <v>21.887131812300002</v>
      </c>
      <c r="F30">
        <v>12.009991116</v>
      </c>
      <c r="G30">
        <v>6.4339956130299996</v>
      </c>
      <c r="H30">
        <v>0.95808887684599997</v>
      </c>
      <c r="I30">
        <v>1.6939785106</v>
      </c>
      <c r="J30">
        <v>0.99714074697699995</v>
      </c>
    </row>
    <row r="31" spans="1:10" x14ac:dyDescent="0.25">
      <c r="A31">
        <v>2021</v>
      </c>
      <c r="B31">
        <v>0.57289554584699998</v>
      </c>
      <c r="C31">
        <v>0.77517052467900005</v>
      </c>
      <c r="D31">
        <v>-0.20227497883199999</v>
      </c>
      <c r="E31">
        <v>21.7872470818</v>
      </c>
      <c r="F31">
        <v>11.765509697200001</v>
      </c>
      <c r="G31">
        <v>6.4540353870400002</v>
      </c>
      <c r="H31">
        <v>0.95599425069599997</v>
      </c>
      <c r="I31">
        <v>1.6695066059999999</v>
      </c>
      <c r="J31">
        <v>0.996348847845</v>
      </c>
    </row>
    <row r="32" spans="1:10" x14ac:dyDescent="0.25">
      <c r="A32">
        <v>2022</v>
      </c>
      <c r="B32">
        <v>0.59831409817000003</v>
      </c>
      <c r="C32">
        <v>0.79573842604099998</v>
      </c>
      <c r="D32">
        <v>-0.197424327871</v>
      </c>
      <c r="E32">
        <v>21.691317374899999</v>
      </c>
      <c r="F32">
        <v>11.5238524767</v>
      </c>
      <c r="G32">
        <v>6.47396089137</v>
      </c>
      <c r="H32">
        <v>0.95372393895899998</v>
      </c>
      <c r="I32">
        <v>1.6469105128999999</v>
      </c>
      <c r="J32">
        <v>0.99568343657500002</v>
      </c>
    </row>
    <row r="33" spans="1:10" x14ac:dyDescent="0.25">
      <c r="A33">
        <v>2023</v>
      </c>
      <c r="B33">
        <v>0.619685454425</v>
      </c>
      <c r="C33">
        <v>0.81272816732499997</v>
      </c>
      <c r="D33">
        <v>-0.19304271289899999</v>
      </c>
      <c r="E33">
        <v>21.598647885999998</v>
      </c>
      <c r="F33">
        <v>11.285068045199999</v>
      </c>
      <c r="G33">
        <v>6.4936169528300001</v>
      </c>
      <c r="H33">
        <v>0.95129676868000002</v>
      </c>
      <c r="I33">
        <v>1.62596953182</v>
      </c>
      <c r="J33">
        <v>0.99513342923100001</v>
      </c>
    </row>
    <row r="34" spans="1:10" x14ac:dyDescent="0.25">
      <c r="A34">
        <v>2024</v>
      </c>
      <c r="B34">
        <v>0.63745117602500001</v>
      </c>
      <c r="C34">
        <v>0.826496632929</v>
      </c>
      <c r="D34">
        <v>-0.18904545690399999</v>
      </c>
      <c r="E34">
        <v>21.508594127599999</v>
      </c>
      <c r="F34">
        <v>11.0491968323</v>
      </c>
      <c r="G34">
        <v>6.5128558207499996</v>
      </c>
      <c r="H34">
        <v>0.94872901613799998</v>
      </c>
      <c r="I34">
        <v>1.6064987231400001</v>
      </c>
      <c r="J34">
        <v>0.99468923730199998</v>
      </c>
    </row>
    <row r="35" spans="1:10" x14ac:dyDescent="0.25">
      <c r="A35">
        <v>2025</v>
      </c>
      <c r="B35">
        <v>0.65200212447700001</v>
      </c>
      <c r="C35">
        <v>0.83736484610100004</v>
      </c>
      <c r="D35">
        <v>-0.185362721624</v>
      </c>
      <c r="E35">
        <v>21.4205233245</v>
      </c>
      <c r="F35">
        <v>10.8162652191</v>
      </c>
      <c r="G35">
        <v>6.5315260226699996</v>
      </c>
      <c r="H35">
        <v>0.94603539409600002</v>
      </c>
      <c r="I35">
        <v>1.5925734593600001</v>
      </c>
      <c r="J35">
        <v>0.99434297658199999</v>
      </c>
    </row>
    <row r="36" spans="1:10" x14ac:dyDescent="0.25">
      <c r="A36">
        <v>2026</v>
      </c>
      <c r="B36">
        <v>0.666339822681</v>
      </c>
      <c r="C36">
        <v>0.85088624020600001</v>
      </c>
      <c r="D36">
        <v>-0.18454641752500001</v>
      </c>
      <c r="E36">
        <v>21.332239022900001</v>
      </c>
      <c r="F36">
        <v>10.5883622122</v>
      </c>
      <c r="G36">
        <v>6.5487275974100001</v>
      </c>
      <c r="H36">
        <v>0.94386278668800005</v>
      </c>
      <c r="I36">
        <v>1.5767143618099999</v>
      </c>
      <c r="J36">
        <v>0.99428686987899995</v>
      </c>
    </row>
    <row r="37" spans="1:10" x14ac:dyDescent="0.25">
      <c r="A37">
        <v>2027</v>
      </c>
      <c r="B37">
        <v>0.678258515216</v>
      </c>
      <c r="C37">
        <v>0.86212363240300005</v>
      </c>
      <c r="D37">
        <v>-0.18386511718699999</v>
      </c>
      <c r="E37">
        <v>21.2439795819</v>
      </c>
      <c r="F37">
        <v>10.3632712422</v>
      </c>
      <c r="G37">
        <v>6.5648314385799997</v>
      </c>
      <c r="H37">
        <v>0.941589363505</v>
      </c>
      <c r="I37">
        <v>1.5618657741799999</v>
      </c>
      <c r="J37">
        <v>0.99431281856099996</v>
      </c>
    </row>
    <row r="38" spans="1:10" x14ac:dyDescent="0.25">
      <c r="A38">
        <v>2028</v>
      </c>
      <c r="B38">
        <v>0.68798671010099999</v>
      </c>
      <c r="C38">
        <v>0.87129308186300003</v>
      </c>
      <c r="D38">
        <v>-0.18330637176199999</v>
      </c>
      <c r="E38">
        <v>21.155017878199999</v>
      </c>
      <c r="F38">
        <v>10.140966723</v>
      </c>
      <c r="G38">
        <v>6.5796328916700002</v>
      </c>
      <c r="H38">
        <v>0.93922480694099997</v>
      </c>
      <c r="I38">
        <v>1.5479626878799999</v>
      </c>
      <c r="J38">
        <v>0.99441845557999997</v>
      </c>
    </row>
    <row r="39" spans="1:10" x14ac:dyDescent="0.25">
      <c r="A39">
        <v>2029</v>
      </c>
      <c r="B39">
        <v>0.69572115800800005</v>
      </c>
      <c r="C39">
        <v>0.87859025054399997</v>
      </c>
      <c r="D39">
        <v>-0.18286909253600001</v>
      </c>
      <c r="E39">
        <v>21.064570170700001</v>
      </c>
      <c r="F39">
        <v>9.9214092209500002</v>
      </c>
      <c r="G39">
        <v>6.5929035433000003</v>
      </c>
      <c r="H39">
        <v>0.93677762846900003</v>
      </c>
      <c r="I39">
        <v>1.53496909052</v>
      </c>
      <c r="J39">
        <v>0.99460261300499997</v>
      </c>
    </row>
    <row r="40" spans="1:10" x14ac:dyDescent="0.25">
      <c r="A40">
        <v>2030</v>
      </c>
      <c r="B40">
        <v>0.70170519130800002</v>
      </c>
      <c r="C40">
        <v>0.88423575183500003</v>
      </c>
      <c r="D40">
        <v>-0.18253056052700001</v>
      </c>
      <c r="E40">
        <v>20.971759318699998</v>
      </c>
      <c r="F40">
        <v>9.7045595283699999</v>
      </c>
      <c r="G40">
        <v>6.6043796208999996</v>
      </c>
      <c r="H40">
        <v>0.93425665355999998</v>
      </c>
      <c r="I40">
        <v>1.5296164381199999</v>
      </c>
      <c r="J40">
        <v>0.99486490171800002</v>
      </c>
    </row>
    <row r="41" spans="1:10" x14ac:dyDescent="0.25">
      <c r="A41">
        <v>2031</v>
      </c>
      <c r="B41">
        <v>0.685785402579</v>
      </c>
      <c r="C41">
        <v>0.88210316480299999</v>
      </c>
      <c r="D41">
        <v>-0.19631776222399999</v>
      </c>
      <c r="E41">
        <v>20.957025642000001</v>
      </c>
      <c r="F41">
        <v>9.4989067470399995</v>
      </c>
      <c r="G41">
        <v>6.6379736387800001</v>
      </c>
      <c r="H41">
        <v>0.93264784055899996</v>
      </c>
      <c r="I41">
        <v>1.535018811</v>
      </c>
      <c r="J41">
        <v>0.99655293255400001</v>
      </c>
    </row>
    <row r="42" spans="1:10" x14ac:dyDescent="0.25">
      <c r="A42">
        <v>2032</v>
      </c>
      <c r="B42">
        <v>0.67028710784300005</v>
      </c>
      <c r="C42">
        <v>0.88035210589199997</v>
      </c>
      <c r="D42">
        <v>-0.21006499805000001</v>
      </c>
      <c r="E42">
        <v>20.9375242867</v>
      </c>
      <c r="F42">
        <v>9.2961569087600004</v>
      </c>
      <c r="G42">
        <v>6.6694313217800003</v>
      </c>
      <c r="H42">
        <v>0.93112083771599996</v>
      </c>
      <c r="I42">
        <v>1.5389670939</v>
      </c>
      <c r="J42">
        <v>0.99818773312099995</v>
      </c>
    </row>
    <row r="43" spans="1:10" x14ac:dyDescent="0.25">
      <c r="A43">
        <v>2033</v>
      </c>
      <c r="B43">
        <v>0.65513975451999995</v>
      </c>
      <c r="C43">
        <v>0.87890027218599998</v>
      </c>
      <c r="D43">
        <v>-0.223760517666</v>
      </c>
      <c r="E43">
        <v>20.9133533605</v>
      </c>
      <c r="F43">
        <v>9.0962731521899993</v>
      </c>
      <c r="G43">
        <v>6.6987594823699999</v>
      </c>
      <c r="H43">
        <v>0.92966705041800002</v>
      </c>
      <c r="I43">
        <v>1.54165557168</v>
      </c>
      <c r="J43">
        <v>0.99978024558900003</v>
      </c>
    </row>
    <row r="44" spans="1:10" x14ac:dyDescent="0.25">
      <c r="A44">
        <v>2034</v>
      </c>
      <c r="B44">
        <v>0.640341299468</v>
      </c>
      <c r="C44">
        <v>0.87771998905500004</v>
      </c>
      <c r="D44">
        <v>-0.23737868958800001</v>
      </c>
      <c r="E44">
        <v>20.884443689800001</v>
      </c>
      <c r="F44">
        <v>8.8992191173500004</v>
      </c>
      <c r="G44">
        <v>6.72591371595</v>
      </c>
      <c r="H44">
        <v>0.92828059581300004</v>
      </c>
      <c r="I44">
        <v>1.5432529661200001</v>
      </c>
      <c r="J44">
        <v>1.0013409718899999</v>
      </c>
    </row>
    <row r="45" spans="1:10" x14ac:dyDescent="0.25">
      <c r="A45">
        <v>2035</v>
      </c>
      <c r="B45">
        <v>0.62591624421900005</v>
      </c>
      <c r="C45">
        <v>0.87680467440599996</v>
      </c>
      <c r="D45">
        <v>-0.25088843018700002</v>
      </c>
      <c r="E45">
        <v>20.850642161500001</v>
      </c>
      <c r="F45">
        <v>8.7049575317300008</v>
      </c>
      <c r="G45">
        <v>6.7508239581099998</v>
      </c>
      <c r="H45">
        <v>0.92695648793899998</v>
      </c>
      <c r="I45">
        <v>1.54774546757</v>
      </c>
      <c r="J45">
        <v>1.0028797538800001</v>
      </c>
    </row>
    <row r="46" spans="1:10" x14ac:dyDescent="0.25">
      <c r="A46">
        <v>2036</v>
      </c>
      <c r="B46">
        <v>0.609605098264</v>
      </c>
      <c r="C46">
        <v>0.87805336366800002</v>
      </c>
      <c r="D46">
        <v>-0.26844826540400002</v>
      </c>
      <c r="E46">
        <v>20.826222200699998</v>
      </c>
      <c r="F46">
        <v>8.5159652693699996</v>
      </c>
      <c r="G46">
        <v>6.7776915459199998</v>
      </c>
      <c r="H46">
        <v>0.92626604785599997</v>
      </c>
      <c r="I46">
        <v>1.5513898184299999</v>
      </c>
      <c r="J46">
        <v>1.0047792772099999</v>
      </c>
    </row>
    <row r="47" spans="1:10" x14ac:dyDescent="0.25">
      <c r="A47">
        <v>2037</v>
      </c>
      <c r="B47">
        <v>0.5941196527</v>
      </c>
      <c r="C47">
        <v>0.87993159889899997</v>
      </c>
      <c r="D47">
        <v>-0.2858119462</v>
      </c>
      <c r="E47">
        <v>20.7958857239</v>
      </c>
      <c r="F47">
        <v>8.3296535745700009</v>
      </c>
      <c r="G47">
        <v>6.8020153829399996</v>
      </c>
      <c r="H47">
        <v>0.92566212798699998</v>
      </c>
      <c r="I47">
        <v>1.5539271344200001</v>
      </c>
      <c r="J47">
        <v>1.0066498989699999</v>
      </c>
    </row>
    <row r="48" spans="1:10" x14ac:dyDescent="0.25">
      <c r="A48">
        <v>2038</v>
      </c>
      <c r="B48">
        <v>0.57950693284200006</v>
      </c>
      <c r="C48">
        <v>0.88243567957500002</v>
      </c>
      <c r="D48">
        <v>-0.30292874673300002</v>
      </c>
      <c r="E48">
        <v>20.759473368999998</v>
      </c>
      <c r="F48">
        <v>8.1459908039499993</v>
      </c>
      <c r="G48">
        <v>6.8237189270699998</v>
      </c>
      <c r="H48">
        <v>0.92513900685700001</v>
      </c>
      <c r="I48">
        <v>1.55552334895</v>
      </c>
      <c r="J48">
        <v>1.0085015872800001</v>
      </c>
    </row>
    <row r="49" spans="1:10" x14ac:dyDescent="0.25">
      <c r="A49">
        <v>2039</v>
      </c>
      <c r="B49">
        <v>0.56586708460699997</v>
      </c>
      <c r="C49">
        <v>0.88560105754999996</v>
      </c>
      <c r="D49">
        <v>-0.31973397294299999</v>
      </c>
      <c r="E49">
        <v>20.716712591499999</v>
      </c>
      <c r="F49">
        <v>7.96494711274</v>
      </c>
      <c r="G49">
        <v>6.84268920411</v>
      </c>
      <c r="H49">
        <v>0.92469280466600001</v>
      </c>
      <c r="I49">
        <v>1.55632193087</v>
      </c>
      <c r="J49">
        <v>1.0103437447400001</v>
      </c>
    </row>
    <row r="50" spans="1:10" x14ac:dyDescent="0.25">
      <c r="A50">
        <v>2040</v>
      </c>
      <c r="B50">
        <v>0.55331521603599998</v>
      </c>
      <c r="C50">
        <v>0.88947926279699996</v>
      </c>
      <c r="D50">
        <v>-0.33616404676099998</v>
      </c>
      <c r="E50">
        <v>20.667179426400001</v>
      </c>
      <c r="F50">
        <v>7.7864815909700003</v>
      </c>
      <c r="G50">
        <v>6.8587631379099996</v>
      </c>
      <c r="H50">
        <v>0.92432015077600005</v>
      </c>
      <c r="I50">
        <v>1.5499529678699999</v>
      </c>
      <c r="J50">
        <v>1.01218589516</v>
      </c>
    </row>
    <row r="51" spans="1:10" x14ac:dyDescent="0.25">
      <c r="A51">
        <v>2041</v>
      </c>
      <c r="B51">
        <v>0.526334470532</v>
      </c>
      <c r="C51">
        <v>0.87991815419599995</v>
      </c>
      <c r="D51">
        <v>-0.353583683664</v>
      </c>
      <c r="E51">
        <v>20.6553098525</v>
      </c>
      <c r="F51">
        <v>7.6109420609400003</v>
      </c>
      <c r="G51">
        <v>6.8864640933299999</v>
      </c>
      <c r="H51">
        <v>0.92307988048900003</v>
      </c>
      <c r="I51">
        <v>1.56026798163</v>
      </c>
      <c r="J51">
        <v>1.0142875434600001</v>
      </c>
    </row>
    <row r="52" spans="1:10" x14ac:dyDescent="0.25">
      <c r="A52">
        <v>2042</v>
      </c>
      <c r="B52">
        <v>0.55814357692899996</v>
      </c>
      <c r="C52">
        <v>0.91308148561000002</v>
      </c>
      <c r="D52">
        <v>-0.354937908681</v>
      </c>
      <c r="E52">
        <v>20.3822274722</v>
      </c>
      <c r="F52">
        <v>7.4221300113300002</v>
      </c>
      <c r="G52">
        <v>6.8256689988300003</v>
      </c>
      <c r="H52">
        <v>0.923558404793</v>
      </c>
      <c r="I52">
        <v>1.5609483661800001</v>
      </c>
      <c r="J52">
        <v>1.01676513782</v>
      </c>
    </row>
    <row r="53" spans="1:10" x14ac:dyDescent="0.25">
      <c r="A53">
        <v>2043</v>
      </c>
      <c r="B53">
        <v>0.63397170224499999</v>
      </c>
      <c r="C53">
        <v>0.976269159783</v>
      </c>
      <c r="D53">
        <v>-0.34229745753800001</v>
      </c>
      <c r="E53">
        <v>19.900485517300002</v>
      </c>
      <c r="F53">
        <v>7.2293586780799997</v>
      </c>
      <c r="G53">
        <v>6.6915790279199996</v>
      </c>
      <c r="H53">
        <v>0.92509045621499997</v>
      </c>
      <c r="I53">
        <v>1.55847403359</v>
      </c>
      <c r="J53">
        <v>1.0198569929800001</v>
      </c>
    </row>
    <row r="54" spans="1:10" x14ac:dyDescent="0.25">
      <c r="A54">
        <v>2044</v>
      </c>
      <c r="B54">
        <v>0.73499454927100005</v>
      </c>
      <c r="C54">
        <v>1.05463899631</v>
      </c>
      <c r="D54">
        <v>-0.31964444703799999</v>
      </c>
      <c r="E54">
        <v>19.279434308500001</v>
      </c>
      <c r="F54">
        <v>7.0418204644899998</v>
      </c>
      <c r="G54">
        <v>6.5058346687500004</v>
      </c>
      <c r="H54">
        <v>0.926963039411</v>
      </c>
      <c r="I54">
        <v>1.5600085993399999</v>
      </c>
      <c r="J54">
        <v>1.02374929717</v>
      </c>
    </row>
    <row r="55" spans="1:10" x14ac:dyDescent="0.25">
      <c r="A55">
        <v>2045</v>
      </c>
      <c r="B55">
        <v>0.84062900647700001</v>
      </c>
      <c r="C55">
        <v>1.1326369200499999</v>
      </c>
      <c r="D55">
        <v>-0.29200791357200001</v>
      </c>
      <c r="E55">
        <v>18.601401405000001</v>
      </c>
      <c r="F55">
        <v>6.86797607992</v>
      </c>
      <c r="G55">
        <v>6.2954152670300001</v>
      </c>
      <c r="H55">
        <v>0.92846956505900002</v>
      </c>
      <c r="I55">
        <v>1.5717528005300001</v>
      </c>
      <c r="J55">
        <v>1.0285016466900001</v>
      </c>
    </row>
    <row r="56" spans="1:10" x14ac:dyDescent="0.25">
      <c r="A56">
        <v>2046</v>
      </c>
      <c r="B56">
        <v>0.94148738913899999</v>
      </c>
      <c r="C56">
        <v>1.2017311956400001</v>
      </c>
      <c r="D56">
        <v>-0.26024380650500001</v>
      </c>
      <c r="E56">
        <v>17.911215477900001</v>
      </c>
      <c r="F56">
        <v>6.7121472398400002</v>
      </c>
      <c r="G56">
        <v>6.0758981056900003</v>
      </c>
      <c r="H56">
        <v>0.92895220585399996</v>
      </c>
      <c r="I56">
        <v>1.5926089456400001</v>
      </c>
      <c r="J56">
        <v>1.0335997884799999</v>
      </c>
    </row>
    <row r="57" spans="1:10" x14ac:dyDescent="0.25">
      <c r="A57">
        <v>2047</v>
      </c>
      <c r="B57">
        <v>1.01252924352</v>
      </c>
      <c r="C57">
        <v>1.2459081625299999</v>
      </c>
      <c r="D57">
        <v>-0.23337891901400001</v>
      </c>
      <c r="E57">
        <v>17.312872200099999</v>
      </c>
      <c r="F57">
        <v>6.5806349829000004</v>
      </c>
      <c r="G57">
        <v>5.8826276385999998</v>
      </c>
      <c r="H57">
        <v>0.92803270329900001</v>
      </c>
      <c r="I57">
        <v>1.6321733945200001</v>
      </c>
      <c r="J57">
        <v>1.0394081149900001</v>
      </c>
    </row>
    <row r="58" spans="1:10" x14ac:dyDescent="0.25">
      <c r="A58">
        <v>2048</v>
      </c>
      <c r="B58">
        <v>1.04563143018</v>
      </c>
      <c r="C58">
        <v>1.2601598082000001</v>
      </c>
      <c r="D58">
        <v>-0.21452837802399999</v>
      </c>
      <c r="E58">
        <v>16.850014592400001</v>
      </c>
      <c r="F58">
        <v>6.4748628366899998</v>
      </c>
      <c r="G58">
        <v>5.7313636585900003</v>
      </c>
      <c r="H58">
        <v>0.92558110508400004</v>
      </c>
      <c r="I58">
        <v>1.6902160931600001</v>
      </c>
      <c r="J58">
        <v>1.0457003385700001</v>
      </c>
    </row>
    <row r="59" spans="1:10" x14ac:dyDescent="0.25">
      <c r="A59">
        <v>2049</v>
      </c>
      <c r="B59">
        <v>1.03948473436</v>
      </c>
      <c r="C59">
        <v>1.2445215330299999</v>
      </c>
      <c r="D59">
        <v>-0.20503679867399999</v>
      </c>
      <c r="E59">
        <v>16.539706671299999</v>
      </c>
      <c r="F59">
        <v>6.3937752589999999</v>
      </c>
      <c r="G59">
        <v>5.6288950957599999</v>
      </c>
      <c r="H59">
        <v>0.92171191499799998</v>
      </c>
      <c r="I59">
        <v>1.76425216997</v>
      </c>
      <c r="J59">
        <v>1.0522281636899999</v>
      </c>
    </row>
    <row r="60" spans="1:10" x14ac:dyDescent="0.25">
      <c r="A60">
        <v>2050</v>
      </c>
      <c r="B60">
        <v>0.99858820310200003</v>
      </c>
      <c r="C60">
        <v>1.2031538961399999</v>
      </c>
      <c r="D60">
        <v>-0.20456569303700001</v>
      </c>
      <c r="E60">
        <v>16.3748772396</v>
      </c>
      <c r="F60">
        <v>6.3344177199700002</v>
      </c>
      <c r="G60">
        <v>5.5737056343900004</v>
      </c>
      <c r="H60">
        <v>0.91672503960600005</v>
      </c>
      <c r="I60">
        <v>1.8500797230299999</v>
      </c>
      <c r="J60">
        <v>1.0587579124399999</v>
      </c>
    </row>
    <row r="61" spans="1:10" x14ac:dyDescent="0.25">
      <c r="A61">
        <v>2051</v>
      </c>
      <c r="B61">
        <v>0.92766243861999997</v>
      </c>
      <c r="C61">
        <v>1.1405437147099999</v>
      </c>
      <c r="D61">
        <v>-0.212881276093</v>
      </c>
      <c r="E61">
        <v>16.344334598100001</v>
      </c>
      <c r="F61">
        <v>6.2934730800100001</v>
      </c>
      <c r="G61">
        <v>5.56259895123</v>
      </c>
      <c r="H61">
        <v>0.91098750988599997</v>
      </c>
      <c r="I61">
        <v>1.9454945452000001</v>
      </c>
      <c r="J61">
        <v>1.0652387085499999</v>
      </c>
    </row>
    <row r="62" spans="1:10" x14ac:dyDescent="0.25">
      <c r="A62">
        <v>2052</v>
      </c>
      <c r="B62">
        <v>0.84024533268400003</v>
      </c>
      <c r="C62">
        <v>1.06666886692</v>
      </c>
      <c r="D62">
        <v>-0.22642353423299999</v>
      </c>
      <c r="E62">
        <v>16.401853281200001</v>
      </c>
      <c r="F62">
        <v>6.2658735429099996</v>
      </c>
      <c r="G62">
        <v>5.5805441093699999</v>
      </c>
      <c r="H62">
        <v>0.90495556775999997</v>
      </c>
      <c r="I62">
        <v>2.0430229451300002</v>
      </c>
      <c r="J62">
        <v>1.0713598492</v>
      </c>
    </row>
    <row r="63" spans="1:10" x14ac:dyDescent="0.25">
      <c r="A63">
        <v>2053</v>
      </c>
      <c r="B63">
        <v>0.74527744926399997</v>
      </c>
      <c r="C63">
        <v>0.98827345437500003</v>
      </c>
      <c r="D63">
        <v>-0.24299600511</v>
      </c>
      <c r="E63">
        <v>16.5146614075</v>
      </c>
      <c r="F63">
        <v>6.2476107252100004</v>
      </c>
      <c r="G63">
        <v>5.6168087133300002</v>
      </c>
      <c r="H63">
        <v>0.89896813517800001</v>
      </c>
      <c r="I63">
        <v>2.1387710708799998</v>
      </c>
      <c r="J63">
        <v>1.0770348646300001</v>
      </c>
    </row>
    <row r="64" spans="1:10" x14ac:dyDescent="0.25">
      <c r="A64">
        <v>2054</v>
      </c>
      <c r="B64">
        <v>0.64987894094900001</v>
      </c>
      <c r="C64">
        <v>0.91061770705699996</v>
      </c>
      <c r="D64">
        <v>-0.26073876610899999</v>
      </c>
      <c r="E64">
        <v>16.654968542900001</v>
      </c>
      <c r="F64">
        <v>6.2354237177999998</v>
      </c>
      <c r="G64">
        <v>5.6622332218800002</v>
      </c>
      <c r="H64">
        <v>0.89327002130300004</v>
      </c>
      <c r="I64">
        <v>2.22990708784</v>
      </c>
      <c r="J64">
        <v>1.0822239366599999</v>
      </c>
    </row>
    <row r="65" spans="1:10" x14ac:dyDescent="0.25">
      <c r="A65">
        <v>2055</v>
      </c>
      <c r="B65">
        <v>0.55891972851100002</v>
      </c>
      <c r="C65">
        <v>0.83722424217500002</v>
      </c>
      <c r="D65">
        <v>-0.278304513664</v>
      </c>
      <c r="E65">
        <v>16.802470491400001</v>
      </c>
      <c r="F65">
        <v>6.22693905614</v>
      </c>
      <c r="G65">
        <v>5.7101037793999998</v>
      </c>
      <c r="H65">
        <v>0.88800995042800002</v>
      </c>
      <c r="I65">
        <v>2.31269362395</v>
      </c>
      <c r="J65">
        <v>1.0869221253200001</v>
      </c>
    </row>
    <row r="66" spans="1:10" x14ac:dyDescent="0.25">
      <c r="A66">
        <v>2056</v>
      </c>
      <c r="B66">
        <v>0.47402812962599999</v>
      </c>
      <c r="C66">
        <v>0.76805337940700003</v>
      </c>
      <c r="D66">
        <v>-0.29402524978</v>
      </c>
      <c r="E66">
        <v>16.944997172800001</v>
      </c>
      <c r="F66">
        <v>6.2200386562699999</v>
      </c>
      <c r="G66">
        <v>5.7564638867099998</v>
      </c>
      <c r="H66">
        <v>0.88299316723999999</v>
      </c>
      <c r="I66">
        <v>2.3899350616500001</v>
      </c>
      <c r="J66">
        <v>1.09106102934</v>
      </c>
    </row>
    <row r="67" spans="1:10" x14ac:dyDescent="0.25">
      <c r="A67">
        <v>2057</v>
      </c>
      <c r="B67">
        <v>0.39754405314199998</v>
      </c>
      <c r="C67">
        <v>0.70595077758799996</v>
      </c>
      <c r="D67">
        <v>-0.30840672444599998</v>
      </c>
      <c r="E67">
        <v>17.0756667723</v>
      </c>
      <c r="F67">
        <v>6.2144389991200004</v>
      </c>
      <c r="G67">
        <v>5.7989530834799998</v>
      </c>
      <c r="H67">
        <v>0.87851578591500001</v>
      </c>
      <c r="I67">
        <v>2.4598265499299998</v>
      </c>
      <c r="J67">
        <v>1.0947653212699999</v>
      </c>
    </row>
    <row r="68" spans="1:10" x14ac:dyDescent="0.25">
      <c r="A68">
        <v>2058</v>
      </c>
      <c r="B68">
        <v>0.32961834997799999</v>
      </c>
      <c r="C68">
        <v>0.65090074712500001</v>
      </c>
      <c r="D68">
        <v>-0.32128239714700002</v>
      </c>
      <c r="E68">
        <v>17.191911972300002</v>
      </c>
      <c r="F68">
        <v>6.2096394287900001</v>
      </c>
      <c r="G68">
        <v>5.8367185457700002</v>
      </c>
      <c r="H68">
        <v>0.87455202262499998</v>
      </c>
      <c r="I68">
        <v>2.5226074501000002</v>
      </c>
      <c r="J68">
        <v>1.09807135152</v>
      </c>
    </row>
    <row r="69" spans="1:10" x14ac:dyDescent="0.25">
      <c r="A69">
        <v>2059</v>
      </c>
      <c r="B69">
        <v>0.26982684887899999</v>
      </c>
      <c r="C69">
        <v>0.60246926205700002</v>
      </c>
      <c r="D69">
        <v>-0.33264241317799997</v>
      </c>
      <c r="E69">
        <v>17.293611926800001</v>
      </c>
      <c r="F69">
        <v>6.2053934060499998</v>
      </c>
      <c r="G69">
        <v>5.8697189569599999</v>
      </c>
      <c r="H69">
        <v>0.87105867045499996</v>
      </c>
      <c r="I69">
        <v>2.5787363921500002</v>
      </c>
      <c r="J69">
        <v>1.1010164252100001</v>
      </c>
    </row>
    <row r="70" spans="1:10" x14ac:dyDescent="0.25">
      <c r="A70">
        <v>2060</v>
      </c>
      <c r="B70">
        <v>0.21748818245900001</v>
      </c>
      <c r="C70">
        <v>0.560036763805</v>
      </c>
      <c r="D70">
        <v>-0.34254858134499999</v>
      </c>
      <c r="E70">
        <v>17.3818967827</v>
      </c>
      <c r="F70">
        <v>6.2015908835399998</v>
      </c>
      <c r="G70">
        <v>5.8983284280600001</v>
      </c>
      <c r="H70">
        <v>0.86798593819699998</v>
      </c>
      <c r="I70">
        <v>2.6280699919499999</v>
      </c>
      <c r="J70">
        <v>1.10363598311</v>
      </c>
    </row>
    <row r="71" spans="1:10" x14ac:dyDescent="0.25">
      <c r="A71">
        <v>2061</v>
      </c>
      <c r="B71">
        <v>0.16900508561800001</v>
      </c>
      <c r="C71">
        <v>0.52073188532699999</v>
      </c>
      <c r="D71">
        <v>-0.351726799709</v>
      </c>
      <c r="E71">
        <v>17.4678772141</v>
      </c>
      <c r="F71">
        <v>6.1985404128799999</v>
      </c>
      <c r="G71">
        <v>5.9262360851000002</v>
      </c>
      <c r="H71">
        <v>0.86517385134799996</v>
      </c>
      <c r="I71">
        <v>2.67421955897</v>
      </c>
      <c r="J71">
        <v>1.1060397156999999</v>
      </c>
    </row>
    <row r="72" spans="1:10" x14ac:dyDescent="0.25">
      <c r="A72">
        <v>2062</v>
      </c>
      <c r="B72">
        <v>0.12699571989799999</v>
      </c>
      <c r="C72">
        <v>0.48654991950999998</v>
      </c>
      <c r="D72">
        <v>-0.35955419961200002</v>
      </c>
      <c r="E72">
        <v>17.542686479699999</v>
      </c>
      <c r="F72">
        <v>6.1958870375100004</v>
      </c>
      <c r="G72">
        <v>5.9505019734699998</v>
      </c>
      <c r="H72">
        <v>0.86271719189499996</v>
      </c>
      <c r="I72">
        <v>2.7148228414800002</v>
      </c>
      <c r="J72">
        <v>1.1081508197700001</v>
      </c>
    </row>
    <row r="73" spans="1:10" x14ac:dyDescent="0.25">
      <c r="A73">
        <v>2063</v>
      </c>
      <c r="B73" s="50">
        <v>9.0689187102600002E-2</v>
      </c>
      <c r="C73">
        <v>0.45682476087500001</v>
      </c>
      <c r="D73">
        <v>-0.36613557377200001</v>
      </c>
      <c r="E73">
        <v>17.6082625757</v>
      </c>
      <c r="F73">
        <v>6.1936324091300001</v>
      </c>
      <c r="G73">
        <v>5.9717686047700003</v>
      </c>
      <c r="H73">
        <v>0.86056922442399997</v>
      </c>
      <c r="I73">
        <v>2.7504245588099998</v>
      </c>
      <c r="J73">
        <v>1.10999812774</v>
      </c>
    </row>
    <row r="74" spans="1:10" x14ac:dyDescent="0.25">
      <c r="A74">
        <v>2064</v>
      </c>
      <c r="B74" s="50">
        <v>5.9372072674E-2</v>
      </c>
      <c r="C74">
        <v>0.43094501923299999</v>
      </c>
      <c r="D74">
        <v>-0.37157294655899997</v>
      </c>
      <c r="E74">
        <v>17.6664617064</v>
      </c>
      <c r="F74">
        <v>6.1917874952699998</v>
      </c>
      <c r="G74">
        <v>5.9906513367500001</v>
      </c>
      <c r="H74">
        <v>0.85868807086099996</v>
      </c>
      <c r="I74">
        <v>2.78151687075</v>
      </c>
      <c r="J74">
        <v>1.1116071172699999</v>
      </c>
    </row>
    <row r="75" spans="1:10" x14ac:dyDescent="0.25">
      <c r="A75">
        <v>2065</v>
      </c>
      <c r="B75" s="50">
        <v>3.2380023471400003E-2</v>
      </c>
      <c r="C75">
        <v>0.40834780087900002</v>
      </c>
      <c r="D75">
        <v>-0.37596777740699999</v>
      </c>
      <c r="E75">
        <v>17.719065138600001</v>
      </c>
      <c r="F75">
        <v>6.1903707728599997</v>
      </c>
      <c r="G75">
        <v>6.0077408553499998</v>
      </c>
      <c r="H75">
        <v>0.857036296516</v>
      </c>
      <c r="I75">
        <v>2.8083864992300001</v>
      </c>
      <c r="J75">
        <v>1.11300010222</v>
      </c>
    </row>
    <row r="76" spans="1:10" x14ac:dyDescent="0.25">
      <c r="A76">
        <v>2066</v>
      </c>
      <c r="B76" s="50">
        <v>9.3171932075600001E-3</v>
      </c>
      <c r="C76">
        <v>0.388565247048</v>
      </c>
      <c r="D76">
        <v>-0.37924805383999999</v>
      </c>
      <c r="E76">
        <v>17.766662516499999</v>
      </c>
      <c r="F76">
        <v>6.1892984806799998</v>
      </c>
      <c r="G76">
        <v>6.0232419455199997</v>
      </c>
      <c r="H76">
        <v>0.85556492211699997</v>
      </c>
      <c r="I76">
        <v>2.8316203569199998</v>
      </c>
      <c r="J76">
        <v>1.11417621706</v>
      </c>
    </row>
    <row r="77" spans="1:10" x14ac:dyDescent="0.25">
      <c r="A77">
        <v>2067</v>
      </c>
      <c r="B77" s="50">
        <v>-1.08900869729E-2</v>
      </c>
      <c r="C77">
        <v>0.370977382711</v>
      </c>
      <c r="D77">
        <v>-0.38186746968399998</v>
      </c>
      <c r="E77">
        <v>17.813252986999998</v>
      </c>
      <c r="F77">
        <v>6.1888183940300001</v>
      </c>
      <c r="G77">
        <v>6.0384633546600002</v>
      </c>
      <c r="H77">
        <v>0.854272624609</v>
      </c>
      <c r="I77">
        <v>2.8518780550899998</v>
      </c>
      <c r="J77">
        <v>1.1151943233999999</v>
      </c>
    </row>
    <row r="78" spans="1:10" x14ac:dyDescent="0.25">
      <c r="A78">
        <v>2068</v>
      </c>
      <c r="B78" s="50">
        <v>-2.86451110455E-2</v>
      </c>
      <c r="C78">
        <v>0.35552335498799997</v>
      </c>
      <c r="D78">
        <v>-0.38416846603299998</v>
      </c>
      <c r="E78">
        <v>17.854192969300001</v>
      </c>
      <c r="F78">
        <v>6.1883964106500002</v>
      </c>
      <c r="G78">
        <v>6.0518359297900002</v>
      </c>
      <c r="H78">
        <v>0.85313756761199999</v>
      </c>
      <c r="I78">
        <v>2.86973351372</v>
      </c>
      <c r="J78">
        <v>1.1160907386000001</v>
      </c>
    </row>
    <row r="79" spans="1:10" x14ac:dyDescent="0.25">
      <c r="A79">
        <v>2069</v>
      </c>
      <c r="B79" s="50">
        <v>-4.4244633463599997E-2</v>
      </c>
      <c r="C79">
        <v>0.34194531953500001</v>
      </c>
      <c r="D79">
        <v>-0.386189952999</v>
      </c>
      <c r="E79">
        <v>17.890169216</v>
      </c>
      <c r="F79">
        <v>6.1880260479400002</v>
      </c>
      <c r="G79">
        <v>6.0635850820900004</v>
      </c>
      <c r="H79">
        <v>0.85214070938800002</v>
      </c>
      <c r="I79">
        <v>2.88546281615</v>
      </c>
      <c r="J79">
        <v>1.1168796613700001</v>
      </c>
    </row>
    <row r="80" spans="1:10" x14ac:dyDescent="0.25">
      <c r="A80">
        <v>2070</v>
      </c>
      <c r="B80" s="50">
        <v>-5.79501618271E-2</v>
      </c>
      <c r="C80">
        <v>0.33001602922500001</v>
      </c>
      <c r="D80">
        <v>-0.38796619105199998</v>
      </c>
      <c r="E80">
        <v>17.921786951600001</v>
      </c>
      <c r="F80">
        <v>6.1877015700499998</v>
      </c>
      <c r="G80">
        <v>6.0739093152099999</v>
      </c>
      <c r="H80">
        <v>0.85126528817299996</v>
      </c>
      <c r="I80">
        <v>2.8993121662800001</v>
      </c>
      <c r="J80">
        <v>1.11757370177</v>
      </c>
    </row>
    <row r="81" spans="1:10" x14ac:dyDescent="0.25">
      <c r="A81">
        <v>2071</v>
      </c>
      <c r="B81" s="50">
        <v>-6.9992088043900003E-2</v>
      </c>
      <c r="C81">
        <v>0.31953526393600001</v>
      </c>
      <c r="D81">
        <v>-0.38952735197999999</v>
      </c>
      <c r="E81">
        <v>17.9495795532</v>
      </c>
      <c r="F81">
        <v>6.18741792399</v>
      </c>
      <c r="G81">
        <v>6.08298345635</v>
      </c>
      <c r="H81">
        <v>0.850496554041</v>
      </c>
      <c r="I81">
        <v>2.9115006637500001</v>
      </c>
      <c r="J81">
        <v>1.1181840412599999</v>
      </c>
    </row>
    <row r="82" spans="1:10" x14ac:dyDescent="0.25">
      <c r="A82">
        <v>2072</v>
      </c>
      <c r="B82" s="50">
        <v>-8.0573365293300003E-2</v>
      </c>
      <c r="C82">
        <v>0.31032665146499999</v>
      </c>
      <c r="D82">
        <v>-0.39090001675800001</v>
      </c>
      <c r="E82">
        <v>17.974017167100001</v>
      </c>
      <c r="F82">
        <v>6.1871706814799996</v>
      </c>
      <c r="G82">
        <v>6.0909615240799999</v>
      </c>
      <c r="H82">
        <v>0.84982153098699997</v>
      </c>
      <c r="I82">
        <v>2.9222229264499999</v>
      </c>
      <c r="J82">
        <v>1.11872058029</v>
      </c>
    </row>
    <row r="83" spans="1:10" x14ac:dyDescent="0.25">
      <c r="A83">
        <v>2073</v>
      </c>
      <c r="B83" s="50">
        <v>-8.9872777544600005E-2</v>
      </c>
      <c r="C83">
        <v>0.30223483992700001</v>
      </c>
      <c r="D83">
        <v>-0.39210761747099998</v>
      </c>
      <c r="E83">
        <v>17.995514375100001</v>
      </c>
      <c r="F83">
        <v>6.1869559867100001</v>
      </c>
      <c r="G83">
        <v>6.09797927372</v>
      </c>
      <c r="H83">
        <v>0.84922880610200002</v>
      </c>
      <c r="I83">
        <v>2.9316515385000002</v>
      </c>
      <c r="J83">
        <v>1.1191920735900001</v>
      </c>
    </row>
    <row r="84" spans="1:10" x14ac:dyDescent="0.25">
      <c r="A84">
        <v>2074</v>
      </c>
      <c r="B84" s="50">
        <v>-9.80478450147E-2</v>
      </c>
      <c r="C84">
        <v>0.29512298482100002</v>
      </c>
      <c r="D84">
        <v>-0.39317082983599999</v>
      </c>
      <c r="E84">
        <v>18.014437016799999</v>
      </c>
      <c r="F84">
        <v>6.1867705104099997</v>
      </c>
      <c r="G84">
        <v>6.1041564578100003</v>
      </c>
      <c r="H84">
        <v>0.84870834293499997</v>
      </c>
      <c r="I84">
        <v>2.9399393144900001</v>
      </c>
      <c r="J84">
        <v>1.11960625323</v>
      </c>
    </row>
    <row r="85" spans="1:10" x14ac:dyDescent="0.25">
      <c r="A85">
        <v>2075</v>
      </c>
      <c r="B85" s="50">
        <v>-0.10523740523</v>
      </c>
      <c r="C85">
        <v>0.28887051703</v>
      </c>
      <c r="D85">
        <v>-0.39410792226000002</v>
      </c>
      <c r="E85">
        <v>18.0311082636</v>
      </c>
      <c r="F85">
        <v>6.1866114103500003</v>
      </c>
      <c r="G85">
        <v>6.1095988353399999</v>
      </c>
      <c r="H85">
        <v>0.84825131641399998</v>
      </c>
      <c r="I85">
        <v>2.9472213743800002</v>
      </c>
      <c r="J85">
        <v>1.1199699399700001</v>
      </c>
    </row>
    <row r="86" spans="1:10" x14ac:dyDescent="0.25">
      <c r="A86">
        <v>2076</v>
      </c>
      <c r="B86" s="50">
        <v>-0.11156390653000001</v>
      </c>
      <c r="C86">
        <v>0.28337116042600002</v>
      </c>
      <c r="D86">
        <v>-0.394935066956</v>
      </c>
      <c r="E86">
        <v>18.0458140376</v>
      </c>
      <c r="F86">
        <v>6.1864762984799997</v>
      </c>
      <c r="G86">
        <v>6.1143999612500002</v>
      </c>
      <c r="H86">
        <v>0.84784996693000003</v>
      </c>
      <c r="I86">
        <v>2.9536170343200001</v>
      </c>
      <c r="J86">
        <v>1.12028914358</v>
      </c>
    </row>
    <row r="87" spans="1:10" x14ac:dyDescent="0.25">
      <c r="A87">
        <v>2077</v>
      </c>
      <c r="B87" s="50">
        <v>-0.11713544733</v>
      </c>
      <c r="C87">
        <v>0.27853117073700001</v>
      </c>
      <c r="D87">
        <v>-0.39566661806699999</v>
      </c>
      <c r="E87">
        <v>18.058807853899999</v>
      </c>
      <c r="F87">
        <v>6.1863632149100001</v>
      </c>
      <c r="G87">
        <v>6.1186427842500004</v>
      </c>
      <c r="H87">
        <v>0.84749747142800003</v>
      </c>
      <c r="I87">
        <v>2.9592315172800001</v>
      </c>
      <c r="J87">
        <v>1.1205691526399999</v>
      </c>
    </row>
    <row r="88" spans="1:10" x14ac:dyDescent="0.25">
      <c r="A88">
        <v>2078</v>
      </c>
      <c r="B88" s="50">
        <v>-0.122047591919</v>
      </c>
      <c r="C88">
        <v>0.27426776949800002</v>
      </c>
      <c r="D88">
        <v>-0.39631536141700002</v>
      </c>
      <c r="E88">
        <v>18.0703151662</v>
      </c>
      <c r="F88">
        <v>6.1862706088800001</v>
      </c>
      <c r="G88">
        <v>6.1224010790400003</v>
      </c>
      <c r="H88">
        <v>0.84718782955100003</v>
      </c>
      <c r="I88">
        <v>2.9641574936900001</v>
      </c>
      <c r="J88">
        <v>1.12081461478</v>
      </c>
    </row>
    <row r="89" spans="1:10" x14ac:dyDescent="0.25">
      <c r="A89">
        <v>2079</v>
      </c>
      <c r="B89" s="50">
        <v>-0.12638499078099999</v>
      </c>
      <c r="C89">
        <v>0.270507749347</v>
      </c>
      <c r="D89">
        <v>-0.39689274012699999</v>
      </c>
      <c r="E89">
        <v>18.080537283799998</v>
      </c>
      <c r="F89">
        <v>6.1861973272400004</v>
      </c>
      <c r="G89">
        <v>6.1257407370000001</v>
      </c>
      <c r="H89">
        <v>0.84691576308899996</v>
      </c>
      <c r="I89">
        <v>2.9684764609099998</v>
      </c>
      <c r="J89">
        <v>1.12102960797</v>
      </c>
    </row>
    <row r="90" spans="1:10" x14ac:dyDescent="0.25">
      <c r="A90">
        <v>2080</v>
      </c>
      <c r="B90" s="50">
        <v>-0.13022283124299999</v>
      </c>
      <c r="C90">
        <v>0.26718622881300003</v>
      </c>
      <c r="D90">
        <v>-0.39740906005499999</v>
      </c>
      <c r="E90">
        <v>18.0896549277</v>
      </c>
      <c r="F90">
        <v>6.1861426105100001</v>
      </c>
      <c r="G90">
        <v>6.1287209374899998</v>
      </c>
      <c r="H90">
        <v>0.84667662716100001</v>
      </c>
      <c r="I90">
        <v>2.9722599738</v>
      </c>
      <c r="J90">
        <v>1.1212177035099999</v>
      </c>
    </row>
    <row r="91" spans="1:10" x14ac:dyDescent="0.25">
      <c r="A91">
        <v>2081</v>
      </c>
      <c r="B91" s="50">
        <v>-0.133628142152</v>
      </c>
      <c r="C91">
        <v>0.264245536635</v>
      </c>
      <c r="D91">
        <v>-0.39787367878699997</v>
      </c>
      <c r="E91">
        <v>18.097831487200001</v>
      </c>
      <c r="F91">
        <v>6.1861060975299997</v>
      </c>
      <c r="G91">
        <v>6.13139522058</v>
      </c>
      <c r="H91">
        <v>0.84646633170999996</v>
      </c>
      <c r="I91">
        <v>2.9755707360299999</v>
      </c>
      <c r="J91">
        <v>1.1213820215700001</v>
      </c>
    </row>
    <row r="92" spans="1:10" x14ac:dyDescent="0.25">
      <c r="A92">
        <v>2082</v>
      </c>
      <c r="B92" s="50">
        <v>-0.13666097451500001</v>
      </c>
      <c r="C92">
        <v>0.26163420721500003</v>
      </c>
      <c r="D92">
        <v>-0.39829518173</v>
      </c>
      <c r="E92">
        <v>18.1052160353</v>
      </c>
      <c r="F92">
        <v>6.1860878389199998</v>
      </c>
      <c r="G92">
        <v>6.1338124812499997</v>
      </c>
      <c r="H92">
        <v>0.84628127207000003</v>
      </c>
      <c r="I92">
        <v>2.97846356293</v>
      </c>
      <c r="J92">
        <v>1.1215252797599999</v>
      </c>
    </row>
    <row r="93" spans="1:10" x14ac:dyDescent="0.25">
      <c r="A93">
        <v>2083</v>
      </c>
      <c r="B93" s="50">
        <v>-0.13937547875699999</v>
      </c>
      <c r="C93">
        <v>0.25930607004400003</v>
      </c>
      <c r="D93">
        <v>-0.39868154880099999</v>
      </c>
      <c r="E93">
        <v>18.111946161500001</v>
      </c>
      <c r="F93">
        <v>6.1860883207699997</v>
      </c>
      <c r="G93">
        <v>6.13601790393</v>
      </c>
      <c r="H93">
        <v>0.84611826744499996</v>
      </c>
      <c r="I93">
        <v>2.9809862267599998</v>
      </c>
      <c r="J93">
        <v>1.12164983532</v>
      </c>
    </row>
    <row r="94" spans="1:10" x14ac:dyDescent="0.25">
      <c r="A94">
        <v>2084</v>
      </c>
      <c r="B94" s="50">
        <v>-0.14182089799700001</v>
      </c>
      <c r="C94">
        <v>0.25721941713699997</v>
      </c>
      <c r="D94">
        <v>-0.39904031513299998</v>
      </c>
      <c r="E94">
        <v>18.118150678100001</v>
      </c>
      <c r="F94">
        <v>6.1861084993300004</v>
      </c>
      <c r="G94">
        <v>6.13805385652</v>
      </c>
      <c r="H94">
        <v>0.84597450629500004</v>
      </c>
      <c r="I94">
        <v>2.9831801924099999</v>
      </c>
      <c r="J94">
        <v>1.1217577215200001</v>
      </c>
    </row>
    <row r="95" spans="1:10" x14ac:dyDescent="0.25">
      <c r="A95">
        <v>2085</v>
      </c>
      <c r="B95" s="50">
        <v>-0.14404249598400001</v>
      </c>
      <c r="C95">
        <v>0.25533623327799998</v>
      </c>
      <c r="D95">
        <v>-0.39937872926200002</v>
      </c>
      <c r="E95">
        <v>18.123952255399999</v>
      </c>
      <c r="F95">
        <v>6.1861498484900004</v>
      </c>
      <c r="G95">
        <v>6.1399607625500003</v>
      </c>
      <c r="H95">
        <v>0.84584749772099999</v>
      </c>
      <c r="I95">
        <v>2.9850812522100001</v>
      </c>
      <c r="J95">
        <v>1.1218506785</v>
      </c>
    </row>
    <row r="96" spans="1:10" x14ac:dyDescent="0.25">
      <c r="A96">
        <v>2086</v>
      </c>
      <c r="B96" s="50">
        <v>-0.14608243805500001</v>
      </c>
      <c r="C96">
        <v>0.25362147438799998</v>
      </c>
      <c r="D96">
        <v>-0.39970391244199999</v>
      </c>
      <c r="E96">
        <v>18.129470045800002</v>
      </c>
      <c r="F96">
        <v>6.1862144216399999</v>
      </c>
      <c r="G96">
        <v>6.1417779710799998</v>
      </c>
      <c r="H96">
        <v>0.84573502798800004</v>
      </c>
      <c r="I96">
        <v>2.9867200669999998</v>
      </c>
      <c r="J96">
        <v>1.12193017914</v>
      </c>
    </row>
    <row r="97" spans="1:10" x14ac:dyDescent="0.25">
      <c r="A97">
        <v>2087</v>
      </c>
      <c r="B97" s="50">
        <v>-0.147980643184</v>
      </c>
      <c r="C97">
        <v>0.25204237969299997</v>
      </c>
      <c r="D97">
        <v>-0.40002302287699998</v>
      </c>
      <c r="E97">
        <v>18.134822355499999</v>
      </c>
      <c r="F97">
        <v>6.1863049303700004</v>
      </c>
      <c r="G97">
        <v>6.1435446446800004</v>
      </c>
      <c r="H97">
        <v>0.84563512145700004</v>
      </c>
      <c r="I97">
        <v>2.9881226195599999</v>
      </c>
      <c r="J97">
        <v>1.1219974500500001</v>
      </c>
    </row>
    <row r="98" spans="1:10" x14ac:dyDescent="0.25">
      <c r="A98">
        <v>2088</v>
      </c>
      <c r="B98" s="50">
        <v>-0.14977562559900001</v>
      </c>
      <c r="C98">
        <v>0.25056780337500001</v>
      </c>
      <c r="D98">
        <v>-0.40034342897399999</v>
      </c>
      <c r="E98">
        <v>18.1401294317</v>
      </c>
      <c r="F98">
        <v>6.1864248425200001</v>
      </c>
      <c r="G98">
        <v>6.1453006872499998</v>
      </c>
      <c r="H98">
        <v>0.84554600522099999</v>
      </c>
      <c r="I98">
        <v>2.98931058359</v>
      </c>
      <c r="J98">
        <v>1.1220534879499999</v>
      </c>
    </row>
    <row r="99" spans="1:10" x14ac:dyDescent="0.25">
      <c r="A99">
        <v>2089</v>
      </c>
      <c r="B99" s="50">
        <v>-0.15150534524500001</v>
      </c>
      <c r="C99">
        <v>0.24916755095699999</v>
      </c>
      <c r="D99">
        <v>-0.40067289620199997</v>
      </c>
      <c r="E99">
        <v>18.145516433899999</v>
      </c>
      <c r="F99">
        <v>6.1865785030799998</v>
      </c>
      <c r="G99">
        <v>6.1470877356200004</v>
      </c>
      <c r="H99">
        <v>0.84546607678100005</v>
      </c>
      <c r="I99">
        <v>2.9903016146899999</v>
      </c>
      <c r="J99">
        <v>1.1220990715500001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9"/>
  <sheetViews>
    <sheetView workbookViewId="0">
      <selection activeCell="F15" sqref="F15:G15"/>
    </sheetView>
  </sheetViews>
  <sheetFormatPr defaultRowHeight="15" x14ac:dyDescent="0.25"/>
  <cols>
    <col min="2" max="2" width="27.625" bestFit="1" customWidth="1"/>
  </cols>
  <sheetData>
    <row r="1" spans="1:13" x14ac:dyDescent="0.25">
      <c r="A1" s="10" t="s">
        <v>263</v>
      </c>
      <c r="B1" s="10" t="s">
        <v>264</v>
      </c>
      <c r="C1" s="10" t="s">
        <v>265</v>
      </c>
      <c r="D1" s="10" t="s">
        <v>266</v>
      </c>
      <c r="E1" s="10" t="s">
        <v>267</v>
      </c>
      <c r="F1" s="10" t="s">
        <v>73</v>
      </c>
      <c r="G1" s="10" t="s">
        <v>74</v>
      </c>
      <c r="H1" s="10" t="s">
        <v>268</v>
      </c>
      <c r="I1" s="10" t="s">
        <v>269</v>
      </c>
      <c r="J1" s="10"/>
      <c r="K1" s="10"/>
      <c r="L1" s="10"/>
      <c r="M1" s="10"/>
    </row>
    <row r="2" spans="1:13" x14ac:dyDescent="0.25">
      <c r="A2" s="10">
        <v>1992</v>
      </c>
      <c r="B2" s="10">
        <v>-0.53216705200000003</v>
      </c>
      <c r="C2" s="10">
        <v>-1.3701772400100001</v>
      </c>
      <c r="D2" s="10">
        <v>0.83801018801399996</v>
      </c>
      <c r="E2" s="10">
        <v>20.0189622742</v>
      </c>
      <c r="F2" s="10">
        <v>19.689600190099998</v>
      </c>
      <c r="G2" s="10">
        <v>4.3720975515799996</v>
      </c>
      <c r="H2" s="10">
        <v>1.00000000014</v>
      </c>
      <c r="I2" s="10">
        <v>-6.0647328920500003</v>
      </c>
      <c r="J2" s="10"/>
      <c r="K2" s="10"/>
      <c r="L2" s="10"/>
      <c r="M2" s="10"/>
    </row>
    <row r="3" spans="1:13" x14ac:dyDescent="0.25">
      <c r="A3" s="10">
        <v>1993</v>
      </c>
      <c r="B3" s="10">
        <v>-0.94785351900000003</v>
      </c>
      <c r="C3" s="10">
        <v>-1.7552993912799999</v>
      </c>
      <c r="D3" s="10">
        <v>0.807445872279</v>
      </c>
      <c r="E3" s="10">
        <v>23.097338547300001</v>
      </c>
      <c r="F3" s="10">
        <v>19.663940139200001</v>
      </c>
      <c r="G3" s="10">
        <v>4.9951485797400004</v>
      </c>
      <c r="H3" s="10">
        <v>0.99195729377200004</v>
      </c>
      <c r="I3" s="10">
        <v>2.8529609209400002</v>
      </c>
      <c r="J3" s="10"/>
      <c r="K3" s="10"/>
      <c r="L3" s="10"/>
      <c r="M3" s="10"/>
    </row>
    <row r="4" spans="1:13" x14ac:dyDescent="0.25">
      <c r="A4" s="10">
        <v>1994</v>
      </c>
      <c r="B4" s="10">
        <v>-1.2642294220000001</v>
      </c>
      <c r="C4" s="10">
        <v>-2.0570413833900001</v>
      </c>
      <c r="D4" s="10">
        <v>0.79281196139300003</v>
      </c>
      <c r="E4" s="10">
        <v>23.3948497166</v>
      </c>
      <c r="F4" s="10">
        <v>19.129733464400001</v>
      </c>
      <c r="G4" s="10">
        <v>5.29937467306</v>
      </c>
      <c r="H4" s="10">
        <v>0.97808332363799999</v>
      </c>
      <c r="I4" s="10">
        <v>2.0851434095300001</v>
      </c>
      <c r="J4" s="10"/>
      <c r="K4" s="10"/>
      <c r="L4" s="10"/>
      <c r="M4" s="10"/>
    </row>
    <row r="5" spans="1:13" x14ac:dyDescent="0.25">
      <c r="A5" s="10">
        <v>1995</v>
      </c>
      <c r="B5" s="10">
        <v>-1.170391827</v>
      </c>
      <c r="C5" s="10">
        <v>-1.9768860003299999</v>
      </c>
      <c r="D5" s="10">
        <v>0.80649417333100004</v>
      </c>
      <c r="E5" s="10">
        <v>23.311072433100001</v>
      </c>
      <c r="F5" s="10">
        <v>18.7220376036</v>
      </c>
      <c r="G5" s="10">
        <v>5.3832893840900002</v>
      </c>
      <c r="H5" s="10">
        <v>0.97612078762900001</v>
      </c>
      <c r="I5" s="10">
        <v>2.0640072682900001</v>
      </c>
      <c r="J5" s="10"/>
      <c r="K5" s="10"/>
      <c r="L5" s="10"/>
      <c r="M5" s="10"/>
    </row>
    <row r="6" spans="1:13" x14ac:dyDescent="0.25">
      <c r="A6" s="10">
        <v>1996</v>
      </c>
      <c r="B6" s="10">
        <v>-1.1888595340000001</v>
      </c>
      <c r="C6" s="10">
        <v>-1.99445207696</v>
      </c>
      <c r="D6" s="10">
        <v>0.805592542957</v>
      </c>
      <c r="E6" s="10">
        <v>23.5545108727</v>
      </c>
      <c r="F6" s="10">
        <v>18.330049479100001</v>
      </c>
      <c r="G6" s="10">
        <v>5.5410249052699996</v>
      </c>
      <c r="H6" s="10">
        <v>0.97233388570699997</v>
      </c>
      <c r="I6" s="10">
        <v>2.0819912089799999</v>
      </c>
      <c r="J6" s="10"/>
      <c r="K6" s="10"/>
      <c r="L6" s="10"/>
      <c r="M6" s="10"/>
    </row>
    <row r="7" spans="1:13" x14ac:dyDescent="0.25">
      <c r="A7" s="10">
        <v>1997</v>
      </c>
      <c r="B7" s="10">
        <v>-1.184875414</v>
      </c>
      <c r="C7" s="10">
        <v>-1.9888838931299999</v>
      </c>
      <c r="D7" s="10">
        <v>0.804008479133</v>
      </c>
      <c r="E7" s="10">
        <v>23.646206754600001</v>
      </c>
      <c r="F7" s="10">
        <v>17.929542717299999</v>
      </c>
      <c r="G7" s="10">
        <v>5.6648832674399996</v>
      </c>
      <c r="H7" s="10">
        <v>0.96920451407499997</v>
      </c>
      <c r="I7" s="10">
        <v>1.91279835966</v>
      </c>
      <c r="J7" s="10"/>
      <c r="K7" s="10"/>
      <c r="L7" s="10"/>
      <c r="M7" s="10"/>
    </row>
    <row r="8" spans="1:13" x14ac:dyDescent="0.25">
      <c r="A8" s="10">
        <v>1998</v>
      </c>
      <c r="B8" s="10">
        <v>-1.790036527</v>
      </c>
      <c r="C8" s="10">
        <v>-2.5328056777899999</v>
      </c>
      <c r="D8" s="10">
        <v>0.74276915078700001</v>
      </c>
      <c r="E8" s="10">
        <v>24.5437222043</v>
      </c>
      <c r="F8" s="10">
        <v>17.397650650300001</v>
      </c>
      <c r="G8" s="10">
        <v>5.9931096715100001</v>
      </c>
      <c r="H8" s="10">
        <v>0.94695101234699997</v>
      </c>
      <c r="I8" s="10">
        <v>1.85319311479</v>
      </c>
      <c r="J8" s="10"/>
      <c r="K8" s="10"/>
      <c r="L8" s="10"/>
      <c r="M8" s="10"/>
    </row>
    <row r="9" spans="1:13" x14ac:dyDescent="0.25">
      <c r="A9" s="10">
        <v>1999</v>
      </c>
      <c r="B9" s="10">
        <v>-2.6561497219999999</v>
      </c>
      <c r="C9" s="10">
        <v>-3.3067189577099998</v>
      </c>
      <c r="D9" s="10">
        <v>0.65056923570900005</v>
      </c>
      <c r="E9" s="10">
        <v>25.646551922800001</v>
      </c>
      <c r="F9" s="10">
        <v>16.790987521600002</v>
      </c>
      <c r="G9" s="10">
        <v>6.3868911842399996</v>
      </c>
      <c r="H9" s="10">
        <v>0.91591063874099998</v>
      </c>
      <c r="I9" s="10">
        <v>1.8329904425800001</v>
      </c>
      <c r="J9" s="10"/>
      <c r="K9" s="10"/>
      <c r="L9" s="10"/>
      <c r="M9" s="10"/>
    </row>
    <row r="10" spans="1:13" x14ac:dyDescent="0.25">
      <c r="A10" s="10">
        <v>2000</v>
      </c>
      <c r="B10" s="10">
        <v>-3.653935905</v>
      </c>
      <c r="C10" s="10">
        <v>-4.1966095106300001</v>
      </c>
      <c r="D10" s="10">
        <v>0.54267360562800004</v>
      </c>
      <c r="E10" s="10">
        <v>27.1371614906</v>
      </c>
      <c r="F10" s="10">
        <v>16.198492998999999</v>
      </c>
      <c r="G10" s="10">
        <v>6.8940765061800002</v>
      </c>
      <c r="H10" s="10">
        <v>0.88129531047800003</v>
      </c>
      <c r="I10" s="10">
        <v>2.25030515013</v>
      </c>
      <c r="J10" s="10"/>
      <c r="K10" s="10"/>
      <c r="L10" s="10"/>
      <c r="M10" s="10"/>
    </row>
    <row r="11" spans="1:13" x14ac:dyDescent="0.25">
      <c r="A11" s="10">
        <v>2001</v>
      </c>
      <c r="B11" s="10">
        <v>-3.4711630800000002</v>
      </c>
      <c r="C11" s="10">
        <v>-4.0110173145500001</v>
      </c>
      <c r="D11" s="10">
        <v>0.53985423455299997</v>
      </c>
      <c r="E11" s="10">
        <v>26.530389167599999</v>
      </c>
      <c r="F11" s="10">
        <v>15.809632541799999</v>
      </c>
      <c r="G11" s="10">
        <v>6.8602274676599997</v>
      </c>
      <c r="H11" s="10">
        <v>0.88409573396399999</v>
      </c>
      <c r="I11" s="10">
        <v>1.96915916808</v>
      </c>
      <c r="J11" s="10"/>
      <c r="K11" s="10"/>
      <c r="L11" s="10"/>
      <c r="M11" s="10"/>
    </row>
    <row r="12" spans="1:13" x14ac:dyDescent="0.25">
      <c r="A12" s="10">
        <v>2002</v>
      </c>
      <c r="B12" s="10">
        <v>-3.8843088130000001</v>
      </c>
      <c r="C12" s="10">
        <v>-4.3660167309200002</v>
      </c>
      <c r="D12" s="10">
        <v>0.48170791792399997</v>
      </c>
      <c r="E12" s="10">
        <v>26.8091818292</v>
      </c>
      <c r="F12" s="10">
        <v>15.3045931655</v>
      </c>
      <c r="G12" s="10">
        <v>7.0617092046099996</v>
      </c>
      <c r="H12" s="10">
        <v>0.866856363804</v>
      </c>
      <c r="I12" s="10">
        <v>1.9292317163199999</v>
      </c>
      <c r="J12" s="10"/>
      <c r="K12" s="10"/>
      <c r="L12" s="10"/>
      <c r="M12" s="10"/>
    </row>
    <row r="13" spans="1:13" x14ac:dyDescent="0.25">
      <c r="A13" s="10">
        <v>2003</v>
      </c>
      <c r="B13" s="10">
        <v>-4.375059727</v>
      </c>
      <c r="C13" s="10">
        <v>-4.7935394365199997</v>
      </c>
      <c r="D13" s="10">
        <v>0.41847970952500002</v>
      </c>
      <c r="E13" s="10">
        <v>27.526389050700001</v>
      </c>
      <c r="F13" s="10">
        <v>14.844870192</v>
      </c>
      <c r="G13" s="10">
        <v>7.3835696645500004</v>
      </c>
      <c r="H13" s="10">
        <v>0.84810400592799995</v>
      </c>
      <c r="I13" s="10">
        <v>1.84211081092</v>
      </c>
      <c r="J13" s="10"/>
      <c r="K13" s="10"/>
      <c r="L13" s="10"/>
      <c r="M13" s="10"/>
    </row>
    <row r="14" spans="1:13" x14ac:dyDescent="0.25">
      <c r="A14" s="10">
        <v>2004</v>
      </c>
      <c r="B14" s="10">
        <v>-5.044440281</v>
      </c>
      <c r="C14" s="10">
        <v>-5.3838015769799998</v>
      </c>
      <c r="D14" s="10">
        <v>0.33936129598100001</v>
      </c>
      <c r="E14" s="10">
        <v>28.825794535099998</v>
      </c>
      <c r="F14" s="10">
        <v>14.4051437187</v>
      </c>
      <c r="G14" s="10">
        <v>7.87382416212</v>
      </c>
      <c r="H14" s="10">
        <v>0.82453985988099998</v>
      </c>
      <c r="I14" s="10">
        <v>1.9074248819599999</v>
      </c>
      <c r="J14" s="10"/>
      <c r="K14" s="10"/>
      <c r="L14" s="10"/>
      <c r="M14" s="10"/>
    </row>
    <row r="15" spans="1:13" x14ac:dyDescent="0.25">
      <c r="A15" s="10">
        <v>2005</v>
      </c>
      <c r="B15" s="10">
        <v>-5.5079923930000003</v>
      </c>
      <c r="C15" s="10">
        <v>-5.7874731822000003</v>
      </c>
      <c r="D15" s="10">
        <v>0.27948078920199998</v>
      </c>
      <c r="E15" s="10">
        <v>30.003019049900001</v>
      </c>
      <c r="F15" s="10">
        <v>14.0465976384</v>
      </c>
      <c r="G15" s="10">
        <v>8.3394835161900005</v>
      </c>
      <c r="H15" s="10">
        <v>0.80903119690299996</v>
      </c>
      <c r="I15" s="10">
        <v>2.0200019468699999</v>
      </c>
      <c r="J15" s="10"/>
      <c r="K15" s="10"/>
      <c r="L15" s="10"/>
      <c r="M15" s="10"/>
    </row>
    <row r="16" spans="1:13" x14ac:dyDescent="0.25">
      <c r="A16" s="10">
        <v>2006</v>
      </c>
      <c r="B16" s="10">
        <v>-5.5644166019999997</v>
      </c>
      <c r="C16" s="10">
        <v>-5.8235664498200004</v>
      </c>
      <c r="D16" s="10">
        <v>0.25914984782299999</v>
      </c>
      <c r="E16" s="10">
        <v>30.536257212999999</v>
      </c>
      <c r="F16" s="10">
        <v>13.777567228700001</v>
      </c>
      <c r="G16" s="10">
        <v>8.6306143631199994</v>
      </c>
      <c r="H16" s="10">
        <v>0.80745715965999998</v>
      </c>
      <c r="I16" s="10">
        <v>2.1834747542100001</v>
      </c>
      <c r="J16" s="10"/>
      <c r="K16" s="10"/>
      <c r="L16" s="10"/>
      <c r="M16" s="10"/>
    </row>
    <row r="17" spans="1:13" x14ac:dyDescent="0.25">
      <c r="A17" s="10">
        <v>2007</v>
      </c>
      <c r="B17" s="10">
        <v>-4.9635298670000001</v>
      </c>
      <c r="C17" s="10">
        <v>-5.2648096180800001</v>
      </c>
      <c r="D17" s="10">
        <v>0.30127975108299998</v>
      </c>
      <c r="E17" s="10">
        <v>29.908346298800002</v>
      </c>
      <c r="F17" s="10">
        <v>13.6289305314</v>
      </c>
      <c r="G17" s="10">
        <v>8.5802390824499994</v>
      </c>
      <c r="H17" s="10">
        <v>0.82861429815599996</v>
      </c>
      <c r="I17" s="10">
        <v>1.74887078472</v>
      </c>
      <c r="J17" s="10"/>
      <c r="K17" s="10"/>
      <c r="L17" s="10"/>
      <c r="M17" s="10"/>
    </row>
    <row r="18" spans="1:13" x14ac:dyDescent="0.25">
      <c r="A18" s="10">
        <v>2008</v>
      </c>
      <c r="B18" s="10">
        <v>-4.9128313830000003</v>
      </c>
      <c r="C18" s="10">
        <v>-5.1994911606100001</v>
      </c>
      <c r="D18" s="10">
        <v>0.28665977761299999</v>
      </c>
      <c r="E18" s="10">
        <v>29.491828046399998</v>
      </c>
      <c r="F18" s="10">
        <v>13.277341488499999</v>
      </c>
      <c r="G18" s="10">
        <v>8.5985799319399998</v>
      </c>
      <c r="H18" s="10">
        <v>0.82736738494399997</v>
      </c>
      <c r="I18" s="10">
        <v>2.5201798774699999</v>
      </c>
      <c r="J18" s="10"/>
      <c r="K18" s="10"/>
      <c r="L18" s="10"/>
      <c r="M18" s="10"/>
    </row>
    <row r="19" spans="1:13" x14ac:dyDescent="0.25">
      <c r="A19" s="10">
        <v>2009</v>
      </c>
      <c r="B19" s="10">
        <v>-2.742965732</v>
      </c>
      <c r="C19" s="10">
        <v>-3.22856216992</v>
      </c>
      <c r="D19" s="10">
        <v>0.48559643792000001</v>
      </c>
      <c r="E19" s="10">
        <v>25.839881537099998</v>
      </c>
      <c r="F19" s="10">
        <v>13.354196699399999</v>
      </c>
      <c r="G19" s="10">
        <v>7.62115183399</v>
      </c>
      <c r="H19" s="10">
        <v>0.90345683633700002</v>
      </c>
      <c r="I19" s="10">
        <v>1.1834965777099999</v>
      </c>
      <c r="J19" s="10"/>
      <c r="K19" s="10"/>
      <c r="L19" s="10"/>
      <c r="M19" s="10"/>
    </row>
    <row r="20" spans="1:13" x14ac:dyDescent="0.25">
      <c r="A20" s="10">
        <v>2010</v>
      </c>
      <c r="B20" s="10">
        <v>-3.4261313520000001</v>
      </c>
      <c r="C20" s="10">
        <v>-3.8422092729599999</v>
      </c>
      <c r="D20" s="10">
        <v>0.416077920958</v>
      </c>
      <c r="E20" s="10">
        <v>27.115251730200001</v>
      </c>
      <c r="F20" s="10">
        <v>12.946154973500001</v>
      </c>
      <c r="G20" s="10">
        <v>8.1213129068200001</v>
      </c>
      <c r="H20" s="10">
        <v>0.87669441068999998</v>
      </c>
      <c r="I20" s="10">
        <v>1.3657828378800001</v>
      </c>
      <c r="J20" s="10"/>
      <c r="K20" s="10"/>
      <c r="L20" s="10"/>
      <c r="M20" s="10"/>
    </row>
    <row r="21" spans="1:13" x14ac:dyDescent="0.25">
      <c r="A21" s="10">
        <v>2011</v>
      </c>
      <c r="B21" s="10">
        <v>-3.7369747200000001</v>
      </c>
      <c r="C21" s="10">
        <v>-4.1220082104099998</v>
      </c>
      <c r="D21" s="10">
        <v>0.38503349040899998</v>
      </c>
      <c r="E21" s="10">
        <v>28.363519017800002</v>
      </c>
      <c r="F21" s="10">
        <v>12.692260495399999</v>
      </c>
      <c r="G21" s="10">
        <v>8.6197951675100004</v>
      </c>
      <c r="H21" s="10">
        <v>0.86651658432900003</v>
      </c>
      <c r="I21" s="10">
        <v>1.5397331772</v>
      </c>
      <c r="J21" s="10"/>
      <c r="K21" s="10"/>
      <c r="L21" s="10"/>
      <c r="M21" s="10"/>
    </row>
    <row r="22" spans="1:13" x14ac:dyDescent="0.25">
      <c r="A22" s="10">
        <v>2012</v>
      </c>
      <c r="B22" s="10">
        <v>-3.5153929910000001</v>
      </c>
      <c r="C22" s="10">
        <v>-3.9208087107899998</v>
      </c>
      <c r="D22" s="10">
        <v>0.40541571978699997</v>
      </c>
      <c r="E22" s="10">
        <v>28.893944447700001</v>
      </c>
      <c r="F22" s="10">
        <v>12.5590718194</v>
      </c>
      <c r="G22" s="10">
        <v>8.8989715384199997</v>
      </c>
      <c r="H22" s="10">
        <v>0.87721721905600003</v>
      </c>
      <c r="I22" s="10">
        <v>1.69811802186</v>
      </c>
      <c r="J22" s="10"/>
      <c r="K22" s="10"/>
      <c r="L22" s="10"/>
      <c r="M22" s="10"/>
    </row>
    <row r="23" spans="1:13" x14ac:dyDescent="0.25">
      <c r="A23" s="10">
        <v>2013</v>
      </c>
      <c r="B23" s="10">
        <v>-2.6319067387900001</v>
      </c>
      <c r="C23" s="10">
        <v>-3.1240727025099999</v>
      </c>
      <c r="D23" s="10">
        <v>0.49216596371799998</v>
      </c>
      <c r="E23" s="10">
        <v>28.433984736599999</v>
      </c>
      <c r="F23" s="10">
        <v>12.5533994215</v>
      </c>
      <c r="G23" s="10">
        <v>8.8631131961400005</v>
      </c>
      <c r="H23" s="10">
        <v>0.91331862241999995</v>
      </c>
      <c r="I23" s="10">
        <v>1.48715512918</v>
      </c>
      <c r="J23" s="10"/>
      <c r="K23" s="10"/>
      <c r="L23" s="10"/>
      <c r="M23" s="10"/>
    </row>
    <row r="24" spans="1:13" x14ac:dyDescent="0.25">
      <c r="A24" s="10">
        <v>2014</v>
      </c>
      <c r="B24" s="10">
        <v>-1.8386677654300001</v>
      </c>
      <c r="C24" s="10">
        <v>-2.4062799850999999</v>
      </c>
      <c r="D24" s="10">
        <v>0.56761221966599995</v>
      </c>
      <c r="E24" s="10">
        <v>27.5969753794</v>
      </c>
      <c r="F24" s="10">
        <v>12.4601260798</v>
      </c>
      <c r="G24" s="10">
        <v>8.7084894870500005</v>
      </c>
      <c r="H24" s="10">
        <v>0.94406669903399998</v>
      </c>
      <c r="I24" s="10">
        <v>1.3247272729799999</v>
      </c>
      <c r="J24" s="10"/>
      <c r="K24" s="10"/>
      <c r="L24" s="10"/>
      <c r="M24" s="10"/>
    </row>
    <row r="25" spans="1:13" x14ac:dyDescent="0.25">
      <c r="A25" s="10">
        <v>2015</v>
      </c>
      <c r="B25" s="10">
        <v>-1.1492397813399999</v>
      </c>
      <c r="C25" s="10">
        <v>-1.7838809180299999</v>
      </c>
      <c r="D25" s="10">
        <v>0.634641136695</v>
      </c>
      <c r="E25" s="10">
        <v>26.761671975300001</v>
      </c>
      <c r="F25" s="10">
        <v>12.326370955</v>
      </c>
      <c r="G25" s="10">
        <v>8.5484315089800003</v>
      </c>
      <c r="H25" s="10">
        <v>0.97020179735400003</v>
      </c>
      <c r="I25" s="10">
        <v>1.2058495871899999</v>
      </c>
      <c r="J25" s="10"/>
      <c r="K25" s="10"/>
      <c r="L25" s="10"/>
      <c r="M25" s="10"/>
    </row>
    <row r="26" spans="1:13" x14ac:dyDescent="0.25">
      <c r="A26" s="10">
        <v>2016</v>
      </c>
      <c r="B26" s="10">
        <v>-0.55067441499600001</v>
      </c>
      <c r="C26" s="10">
        <v>-1.2451813434400001</v>
      </c>
      <c r="D26" s="10">
        <v>0.69450692844100004</v>
      </c>
      <c r="E26" s="10">
        <v>26.0712174873</v>
      </c>
      <c r="F26" s="10">
        <v>12.177290771499999</v>
      </c>
      <c r="G26" s="10">
        <v>8.4279283880399998</v>
      </c>
      <c r="H26" s="10">
        <v>0.99298939675700004</v>
      </c>
      <c r="I26" s="10">
        <v>1.1088869702799999</v>
      </c>
      <c r="J26" s="10"/>
      <c r="K26" s="10"/>
      <c r="L26" s="10"/>
      <c r="M26" s="10"/>
    </row>
    <row r="27" spans="1:13" x14ac:dyDescent="0.25">
      <c r="A27" s="10">
        <v>2017</v>
      </c>
      <c r="B27" s="10">
        <v>-7.0212221487400001E-2</v>
      </c>
      <c r="C27" s="10">
        <v>-0.81756737081300002</v>
      </c>
      <c r="D27" s="10">
        <v>0.747355149326</v>
      </c>
      <c r="E27" s="10">
        <v>25.886377927200002</v>
      </c>
      <c r="F27" s="10">
        <v>12.0462961096</v>
      </c>
      <c r="G27" s="10">
        <v>8.4648061226899998</v>
      </c>
      <c r="H27" s="10">
        <v>1.0123930774500001</v>
      </c>
      <c r="I27" s="10">
        <v>1.0296962596200001</v>
      </c>
      <c r="J27" s="10"/>
      <c r="K27" s="10"/>
      <c r="L27" s="10"/>
      <c r="M27" s="10"/>
    </row>
    <row r="28" spans="1:13" x14ac:dyDescent="0.25">
      <c r="A28" s="10">
        <v>2018</v>
      </c>
      <c r="B28" s="10">
        <v>0.36495767059500001</v>
      </c>
      <c r="C28" s="10">
        <v>-0.428608628198</v>
      </c>
      <c r="D28" s="10">
        <v>0.793566298793</v>
      </c>
      <c r="E28" s="10">
        <v>25.369757077900001</v>
      </c>
      <c r="F28" s="10">
        <v>11.8617512208</v>
      </c>
      <c r="G28" s="10">
        <v>8.3924669834499994</v>
      </c>
      <c r="H28" s="10">
        <v>1.0286611029699999</v>
      </c>
      <c r="I28" s="10">
        <v>0.96700055135499996</v>
      </c>
      <c r="J28" s="10"/>
      <c r="K28" s="10"/>
      <c r="L28" s="10"/>
      <c r="M28" s="10"/>
    </row>
    <row r="29" spans="1:13" x14ac:dyDescent="0.25">
      <c r="A29" s="10">
        <v>2019</v>
      </c>
      <c r="B29" s="10">
        <v>0.74534731231399998</v>
      </c>
      <c r="C29" s="10">
        <v>-8.9645814550200001E-2</v>
      </c>
      <c r="D29" s="10">
        <v>0.83499312686399996</v>
      </c>
      <c r="E29" s="10">
        <v>24.789959043700001</v>
      </c>
      <c r="F29" s="10">
        <v>11.653383297</v>
      </c>
      <c r="G29" s="10">
        <v>8.2950177594099994</v>
      </c>
      <c r="H29" s="10">
        <v>1.0422097439</v>
      </c>
      <c r="I29" s="10">
        <v>0.91995881386699996</v>
      </c>
      <c r="J29" s="10"/>
      <c r="K29" s="10"/>
      <c r="L29" s="10"/>
      <c r="M29" s="10"/>
    </row>
    <row r="30" spans="1:13" x14ac:dyDescent="0.25">
      <c r="A30" s="10">
        <v>2020</v>
      </c>
      <c r="B30" s="10">
        <v>1.0497415083799999</v>
      </c>
      <c r="C30" s="10">
        <v>0.17764378485900001</v>
      </c>
      <c r="D30" s="10">
        <v>0.87209772352500003</v>
      </c>
      <c r="E30" s="10">
        <v>24.536179133299999</v>
      </c>
      <c r="F30" s="10">
        <v>11.458239491300001</v>
      </c>
      <c r="G30" s="10">
        <v>8.3012388646899993</v>
      </c>
      <c r="H30" s="10">
        <v>1.05346588173</v>
      </c>
      <c r="I30" s="10">
        <v>0.88151336846700001</v>
      </c>
      <c r="J30" s="10"/>
      <c r="K30" s="10"/>
      <c r="L30" s="10"/>
      <c r="M30" s="10"/>
    </row>
    <row r="31" spans="1:13" x14ac:dyDescent="0.25">
      <c r="A31" s="10">
        <v>2021</v>
      </c>
      <c r="B31" s="10">
        <v>1.3093840670100001</v>
      </c>
      <c r="C31" s="10">
        <v>0.40277711136299998</v>
      </c>
      <c r="D31" s="10">
        <v>0.90660695564399996</v>
      </c>
      <c r="E31" s="10">
        <v>24.272240881999998</v>
      </c>
      <c r="F31" s="10">
        <v>11.2491348879</v>
      </c>
      <c r="G31" s="10">
        <v>8.3024103241099994</v>
      </c>
      <c r="H31" s="10">
        <v>1.0624065714399999</v>
      </c>
      <c r="I31" s="10">
        <v>0.84837892954399996</v>
      </c>
      <c r="J31" s="10"/>
      <c r="K31" s="10"/>
      <c r="L31" s="10"/>
      <c r="M31" s="10"/>
    </row>
    <row r="32" spans="1:13" x14ac:dyDescent="0.25">
      <c r="A32" s="10">
        <v>2022</v>
      </c>
      <c r="B32" s="10">
        <v>1.5383840532399999</v>
      </c>
      <c r="C32" s="10">
        <v>0.60067965163199999</v>
      </c>
      <c r="D32" s="10">
        <v>0.93770440160699997</v>
      </c>
      <c r="E32" s="10">
        <v>23.869239306400001</v>
      </c>
      <c r="F32" s="10">
        <v>11.018612818399999</v>
      </c>
      <c r="G32" s="10">
        <v>8.2538091201999997</v>
      </c>
      <c r="H32" s="10">
        <v>1.0694843299900001</v>
      </c>
      <c r="I32" s="10">
        <v>0.82491534291900004</v>
      </c>
      <c r="J32" s="10"/>
      <c r="K32" s="10"/>
      <c r="L32" s="10"/>
      <c r="M32" s="10"/>
    </row>
    <row r="33" spans="1:13" x14ac:dyDescent="0.25">
      <c r="A33" s="10">
        <v>2023</v>
      </c>
      <c r="B33" s="10">
        <v>1.6881053476700001</v>
      </c>
      <c r="C33" s="10">
        <v>0.72283211956000004</v>
      </c>
      <c r="D33" s="10">
        <v>0.965273228107</v>
      </c>
      <c r="E33" s="10">
        <v>24.0666871948</v>
      </c>
      <c r="F33" s="10">
        <v>10.8285927517</v>
      </c>
      <c r="G33" s="10">
        <v>8.4081303605999995</v>
      </c>
      <c r="H33" s="10">
        <v>1.07509058111</v>
      </c>
      <c r="I33" s="10">
        <v>0.80212288125999998</v>
      </c>
      <c r="J33" s="10"/>
      <c r="K33" s="10"/>
      <c r="L33" s="10"/>
      <c r="M33" s="10"/>
    </row>
    <row r="34" spans="1:13" x14ac:dyDescent="0.25">
      <c r="A34" s="10">
        <v>2024</v>
      </c>
      <c r="B34" s="10">
        <v>1.83534860141</v>
      </c>
      <c r="C34" s="10">
        <v>0.84627996559800001</v>
      </c>
      <c r="D34" s="10">
        <v>0.989068635812</v>
      </c>
      <c r="E34" s="10">
        <v>23.806441297900001</v>
      </c>
      <c r="F34" s="10">
        <v>10.5946790972</v>
      </c>
      <c r="G34" s="10">
        <v>8.4046969423100002</v>
      </c>
      <c r="H34" s="10">
        <v>1.0792034585900001</v>
      </c>
      <c r="I34" s="10">
        <v>0.783698868115</v>
      </c>
      <c r="J34" s="10"/>
      <c r="K34" s="10"/>
      <c r="L34" s="10"/>
      <c r="M34" s="10"/>
    </row>
    <row r="35" spans="1:13" x14ac:dyDescent="0.25">
      <c r="A35" s="10">
        <v>2025</v>
      </c>
      <c r="B35" s="10">
        <v>1.9540996777399999</v>
      </c>
      <c r="C35" s="10">
        <v>0.94345026922399999</v>
      </c>
      <c r="D35" s="10">
        <v>1.01064940852</v>
      </c>
      <c r="E35" s="10">
        <v>23.566044036899999</v>
      </c>
      <c r="F35" s="10">
        <v>10.3581132902</v>
      </c>
      <c r="G35" s="10">
        <v>8.4056641401200007</v>
      </c>
      <c r="H35" s="10">
        <v>1.08207528558</v>
      </c>
      <c r="I35" s="10">
        <v>0.77437441090699999</v>
      </c>
      <c r="J35" s="10"/>
      <c r="K35" s="10"/>
      <c r="L35" s="10"/>
      <c r="M35" s="10"/>
    </row>
    <row r="36" spans="1:13" x14ac:dyDescent="0.25">
      <c r="A36" s="10">
        <v>2026</v>
      </c>
      <c r="B36" s="10">
        <v>2.0484449638500002</v>
      </c>
      <c r="C36" s="10">
        <v>1.0197398584399999</v>
      </c>
      <c r="D36" s="10">
        <v>1.02870510541</v>
      </c>
      <c r="E36" s="10">
        <v>23.420397754700002</v>
      </c>
      <c r="F36" s="10">
        <v>10.1285705781</v>
      </c>
      <c r="G36" s="10">
        <v>8.4373425306899996</v>
      </c>
      <c r="H36" s="10">
        <v>1.08461378311</v>
      </c>
      <c r="I36" s="10">
        <v>0.76390816807299999</v>
      </c>
      <c r="J36" s="10"/>
      <c r="K36" s="10"/>
      <c r="L36" s="10"/>
      <c r="M36" s="10"/>
    </row>
    <row r="37" spans="1:13" x14ac:dyDescent="0.25">
      <c r="A37" s="10">
        <v>2027</v>
      </c>
      <c r="B37" s="10">
        <v>2.12651161939</v>
      </c>
      <c r="C37" s="10">
        <v>1.0815490773700001</v>
      </c>
      <c r="D37" s="10">
        <v>1.0449625420199999</v>
      </c>
      <c r="E37" s="10">
        <v>23.208957930499999</v>
      </c>
      <c r="F37" s="10">
        <v>9.8922024165900009</v>
      </c>
      <c r="G37" s="10">
        <v>8.4438100087799999</v>
      </c>
      <c r="H37" s="10">
        <v>1.08620142206</v>
      </c>
      <c r="I37" s="10">
        <v>0.75614187864500004</v>
      </c>
      <c r="J37" s="10"/>
      <c r="K37" s="10"/>
      <c r="L37" s="10"/>
      <c r="M37" s="10"/>
    </row>
    <row r="38" spans="1:13" x14ac:dyDescent="0.25">
      <c r="A38" s="10">
        <v>2028</v>
      </c>
      <c r="B38" s="10">
        <v>2.1866495868500002</v>
      </c>
      <c r="C38" s="10">
        <v>1.12678460366</v>
      </c>
      <c r="D38" s="10">
        <v>1.0598649832</v>
      </c>
      <c r="E38" s="10">
        <v>23.004705269199999</v>
      </c>
      <c r="F38" s="10">
        <v>9.6557328116699992</v>
      </c>
      <c r="G38" s="10">
        <v>8.4506680079700001</v>
      </c>
      <c r="H38" s="10">
        <v>1.08697139068</v>
      </c>
      <c r="I38" s="10">
        <v>0.75071209142999995</v>
      </c>
      <c r="J38" s="10"/>
      <c r="K38" s="10"/>
      <c r="L38" s="10"/>
      <c r="M38" s="10"/>
    </row>
    <row r="39" spans="1:13" x14ac:dyDescent="0.25">
      <c r="A39" s="10">
        <v>2029</v>
      </c>
      <c r="B39" s="10">
        <v>2.2315991803999999</v>
      </c>
      <c r="C39" s="10">
        <v>1.1579674397399999</v>
      </c>
      <c r="D39" s="10">
        <v>1.07363174065</v>
      </c>
      <c r="E39" s="10">
        <v>22.803990024000001</v>
      </c>
      <c r="F39" s="10">
        <v>9.4197894428400009</v>
      </c>
      <c r="G39" s="10">
        <v>8.4566554119799999</v>
      </c>
      <c r="H39" s="10">
        <v>1.0870309596200001</v>
      </c>
      <c r="I39" s="10">
        <v>0.74727340768999995</v>
      </c>
      <c r="J39" s="10"/>
      <c r="K39" s="10"/>
      <c r="L39" s="10"/>
      <c r="M39" s="10"/>
    </row>
    <row r="40" spans="1:13" x14ac:dyDescent="0.25">
      <c r="A40" s="10">
        <v>2030</v>
      </c>
      <c r="B40" s="10">
        <v>2.2638631118500001</v>
      </c>
      <c r="C40" s="10">
        <v>1.17738743307</v>
      </c>
      <c r="D40" s="10">
        <v>1.0864756787800001</v>
      </c>
      <c r="E40" s="10">
        <v>22.603326286400002</v>
      </c>
      <c r="F40" s="10">
        <v>9.1849118784599995</v>
      </c>
      <c r="G40" s="10">
        <v>8.4605211628100001</v>
      </c>
      <c r="H40" s="10">
        <v>1.08647576683</v>
      </c>
      <c r="I40" s="10">
        <v>0.74820411063100001</v>
      </c>
      <c r="J40" s="10"/>
      <c r="K40" s="10"/>
      <c r="L40" s="10"/>
      <c r="M40" s="10"/>
    </row>
    <row r="41" spans="1:13" x14ac:dyDescent="0.25">
      <c r="A41" s="10">
        <v>2031</v>
      </c>
      <c r="B41" s="10">
        <v>2.2689088386199998</v>
      </c>
      <c r="C41" s="10">
        <v>1.1790210486799999</v>
      </c>
      <c r="D41" s="10">
        <v>1.0898877899399999</v>
      </c>
      <c r="E41" s="10">
        <v>22.477092418000002</v>
      </c>
      <c r="F41" s="10">
        <v>8.9568002029800002</v>
      </c>
      <c r="G41" s="10">
        <v>8.4875682005699993</v>
      </c>
      <c r="H41" s="10">
        <v>1.0864727725300001</v>
      </c>
      <c r="I41" s="10">
        <v>0.76324856057500001</v>
      </c>
      <c r="J41" s="10"/>
      <c r="K41" s="10"/>
      <c r="L41" s="10"/>
      <c r="M41" s="10"/>
    </row>
    <row r="42" spans="1:13" x14ac:dyDescent="0.25">
      <c r="A42" s="10">
        <v>2032</v>
      </c>
      <c r="B42" s="10">
        <v>2.2679617961599998</v>
      </c>
      <c r="C42" s="10">
        <v>1.1751469853200001</v>
      </c>
      <c r="D42" s="10">
        <v>1.09281481084</v>
      </c>
      <c r="E42" s="10">
        <v>22.3425425641</v>
      </c>
      <c r="F42" s="10">
        <v>8.7308995838199994</v>
      </c>
      <c r="G42" s="10">
        <v>8.5100568934199998</v>
      </c>
      <c r="H42" s="10">
        <v>1.08616617788</v>
      </c>
      <c r="I42" s="10">
        <v>0.777932580175</v>
      </c>
      <c r="J42" s="10"/>
      <c r="K42" s="10"/>
      <c r="L42" s="10"/>
      <c r="M42" s="10"/>
    </row>
    <row r="43" spans="1:13" x14ac:dyDescent="0.25">
      <c r="A43" s="10">
        <v>2033</v>
      </c>
      <c r="B43" s="10">
        <v>2.26266367817</v>
      </c>
      <c r="C43" s="10">
        <v>1.1672159897300001</v>
      </c>
      <c r="D43" s="10">
        <v>1.09544768844</v>
      </c>
      <c r="E43" s="10">
        <v>22.1971418957</v>
      </c>
      <c r="F43" s="10">
        <v>8.5074965961399993</v>
      </c>
      <c r="G43" s="10">
        <v>8.5269244113300005</v>
      </c>
      <c r="H43" s="10">
        <v>1.0856091033599999</v>
      </c>
      <c r="I43" s="10">
        <v>0.79266238646999998</v>
      </c>
      <c r="J43" s="10"/>
      <c r="K43" s="10"/>
      <c r="L43" s="10"/>
      <c r="M43" s="10"/>
    </row>
    <row r="44" spans="1:13" x14ac:dyDescent="0.25">
      <c r="A44" s="10">
        <v>2034</v>
      </c>
      <c r="B44" s="10">
        <v>2.24839683153</v>
      </c>
      <c r="C44" s="10">
        <v>1.1505604242900001</v>
      </c>
      <c r="D44" s="10">
        <v>1.09783640724</v>
      </c>
      <c r="E44" s="10">
        <v>22.122388691099999</v>
      </c>
      <c r="F44" s="10">
        <v>8.2920064879699993</v>
      </c>
      <c r="G44" s="10">
        <v>8.5691072772499997</v>
      </c>
      <c r="H44" s="10">
        <v>1.08486871713</v>
      </c>
      <c r="I44" s="10">
        <v>0.80646648443900004</v>
      </c>
      <c r="J44" s="10"/>
      <c r="K44" s="10"/>
      <c r="L44" s="10"/>
      <c r="M44" s="10"/>
    </row>
    <row r="45" spans="1:13" x14ac:dyDescent="0.25">
      <c r="A45" s="10">
        <v>2035</v>
      </c>
      <c r="B45" s="10">
        <v>2.2309514457800002</v>
      </c>
      <c r="C45" s="10">
        <v>1.13104277472</v>
      </c>
      <c r="D45" s="10">
        <v>1.0999086710699999</v>
      </c>
      <c r="E45" s="10">
        <v>22.039813780999999</v>
      </c>
      <c r="F45" s="10">
        <v>8.0795288234499996</v>
      </c>
      <c r="G45" s="10">
        <v>8.6071804320399998</v>
      </c>
      <c r="H45" s="10">
        <v>1.083970694</v>
      </c>
      <c r="I45" s="10">
        <v>0.82220118963900002</v>
      </c>
      <c r="J45" s="10"/>
      <c r="K45" s="10"/>
      <c r="L45" s="10"/>
      <c r="M45" s="10"/>
    </row>
    <row r="46" spans="1:13" x14ac:dyDescent="0.25">
      <c r="A46" s="10">
        <v>2036</v>
      </c>
      <c r="B46" s="10">
        <v>2.2180499463299999</v>
      </c>
      <c r="C46" s="10">
        <v>1.1186799893599999</v>
      </c>
      <c r="D46" s="10">
        <v>1.09936995697</v>
      </c>
      <c r="E46" s="10">
        <v>21.875795975300001</v>
      </c>
      <c r="F46" s="10">
        <v>7.8673643602099999</v>
      </c>
      <c r="G46" s="10">
        <v>8.6118705614700009</v>
      </c>
      <c r="H46" s="10">
        <v>1.08359056249</v>
      </c>
      <c r="I46" s="10">
        <v>0.838547791155</v>
      </c>
      <c r="J46" s="10"/>
      <c r="K46" s="10"/>
      <c r="L46" s="10"/>
      <c r="M46" s="10"/>
    </row>
    <row r="47" spans="1:13" x14ac:dyDescent="0.25">
      <c r="A47" s="10">
        <v>2037</v>
      </c>
      <c r="B47" s="10">
        <v>2.2001713349399998</v>
      </c>
      <c r="C47" s="10">
        <v>1.1011108733199999</v>
      </c>
      <c r="D47" s="10">
        <v>1.0990604616099999</v>
      </c>
      <c r="E47" s="10">
        <v>21.7755920223</v>
      </c>
      <c r="F47" s="10">
        <v>7.6632003287400003</v>
      </c>
      <c r="G47" s="10">
        <v>8.6397338384199998</v>
      </c>
      <c r="H47" s="10">
        <v>1.0831669694999999</v>
      </c>
      <c r="I47" s="10">
        <v>0.85394381313300005</v>
      </c>
      <c r="J47" s="10"/>
      <c r="K47" s="10"/>
      <c r="L47" s="10"/>
      <c r="M47" s="10"/>
    </row>
    <row r="48" spans="1:13" x14ac:dyDescent="0.25">
      <c r="A48" s="10">
        <v>2038</v>
      </c>
      <c r="B48" s="10">
        <v>2.1828608311800002</v>
      </c>
      <c r="C48" s="10">
        <v>1.08395510184</v>
      </c>
      <c r="D48" s="10">
        <v>1.09890572934</v>
      </c>
      <c r="E48" s="10">
        <v>21.660610458699999</v>
      </c>
      <c r="F48" s="10">
        <v>7.4623785679200001</v>
      </c>
      <c r="G48" s="10">
        <v>8.6605031731099995</v>
      </c>
      <c r="H48" s="10">
        <v>1.08271189112</v>
      </c>
      <c r="I48" s="10">
        <v>0.86850415941699999</v>
      </c>
      <c r="J48" s="10"/>
      <c r="K48" s="10"/>
      <c r="L48" s="10"/>
      <c r="M48" s="10"/>
    </row>
    <row r="49" spans="1:13" x14ac:dyDescent="0.25">
      <c r="A49" s="10">
        <v>2039</v>
      </c>
      <c r="B49" s="10">
        <v>2.1670209500099999</v>
      </c>
      <c r="C49" s="10">
        <v>1.06796680763</v>
      </c>
      <c r="D49" s="10">
        <v>1.09905414238</v>
      </c>
      <c r="E49" s="10">
        <v>21.528972143299999</v>
      </c>
      <c r="F49" s="10">
        <v>7.2649616451699996</v>
      </c>
      <c r="G49" s="10">
        <v>8.6732842336699996</v>
      </c>
      <c r="H49" s="10">
        <v>1.0822472813999999</v>
      </c>
      <c r="I49" s="10">
        <v>0.88239112079399995</v>
      </c>
      <c r="J49" s="10"/>
      <c r="K49" s="10"/>
      <c r="L49" s="10"/>
      <c r="M49" s="10"/>
    </row>
    <row r="50" spans="1:13" x14ac:dyDescent="0.25">
      <c r="A50" s="10">
        <v>2040</v>
      </c>
      <c r="B50" s="10">
        <v>2.15352877742</v>
      </c>
      <c r="C50" s="10">
        <v>1.0538744898000001</v>
      </c>
      <c r="D50" s="10">
        <v>1.0996542876299999</v>
      </c>
      <c r="E50" s="10">
        <v>21.378565852400001</v>
      </c>
      <c r="F50" s="10">
        <v>7.0709808897500004</v>
      </c>
      <c r="G50" s="10">
        <v>8.6770711171200006</v>
      </c>
      <c r="H50" s="10">
        <v>1.0817930142700001</v>
      </c>
      <c r="I50" s="10">
        <v>0.88632061098699999</v>
      </c>
      <c r="J50" s="10"/>
      <c r="K50" s="10"/>
      <c r="L50" s="10"/>
      <c r="M50" s="10"/>
    </row>
    <row r="51" spans="1:13" x14ac:dyDescent="0.25">
      <c r="A51" s="10">
        <v>2041</v>
      </c>
      <c r="B51" s="10">
        <v>2.1217406191600001</v>
      </c>
      <c r="C51" s="10">
        <v>1.02199300577</v>
      </c>
      <c r="D51" s="10">
        <v>1.0997476133799999</v>
      </c>
      <c r="E51" s="10">
        <v>21.2560322884</v>
      </c>
      <c r="F51" s="10">
        <v>6.8786966269300001</v>
      </c>
      <c r="G51" s="10">
        <v>8.6902395867800006</v>
      </c>
      <c r="H51" s="10">
        <v>1.0802385857700001</v>
      </c>
      <c r="I51" s="10">
        <v>0.89940258387000005</v>
      </c>
      <c r="J51" s="10"/>
      <c r="K51" s="10"/>
      <c r="L51" s="10"/>
      <c r="M51" s="10"/>
    </row>
    <row r="52" spans="1:13" x14ac:dyDescent="0.25">
      <c r="A52" s="10">
        <v>2042</v>
      </c>
      <c r="B52" s="10">
        <v>2.1501485245600001</v>
      </c>
      <c r="C52" s="10">
        <v>1.04073727586</v>
      </c>
      <c r="D52" s="10">
        <v>1.1094112487000001</v>
      </c>
      <c r="E52" s="10">
        <v>20.8932669621</v>
      </c>
      <c r="F52" s="10">
        <v>6.6837624942999998</v>
      </c>
      <c r="G52" s="10">
        <v>8.6014477387399992</v>
      </c>
      <c r="H52" s="10">
        <v>1.08036139329</v>
      </c>
      <c r="I52" s="10">
        <v>0.89342310266000002</v>
      </c>
      <c r="J52" s="10"/>
      <c r="K52" s="10"/>
      <c r="L52" s="10"/>
      <c r="M52" s="10"/>
    </row>
    <row r="53" spans="1:13" x14ac:dyDescent="0.25">
      <c r="A53" s="10">
        <v>2043</v>
      </c>
      <c r="B53" s="10">
        <v>2.2187571992700001</v>
      </c>
      <c r="C53" s="10">
        <v>1.0921527165</v>
      </c>
      <c r="D53" s="10">
        <v>1.1266044827699999</v>
      </c>
      <c r="E53" s="10">
        <v>20.350995983099999</v>
      </c>
      <c r="F53" s="10">
        <v>6.4934715587599996</v>
      </c>
      <c r="G53" s="10">
        <v>8.4311651838999992</v>
      </c>
      <c r="H53" s="10">
        <v>1.0813259469100001</v>
      </c>
      <c r="I53" s="10">
        <v>0.876258870839</v>
      </c>
      <c r="J53" s="10"/>
      <c r="K53" s="10"/>
      <c r="L53" s="10"/>
      <c r="M53" s="10"/>
    </row>
    <row r="54" spans="1:13" x14ac:dyDescent="0.25">
      <c r="A54" s="10">
        <v>2044</v>
      </c>
      <c r="B54" s="10">
        <v>2.3043310616900001</v>
      </c>
      <c r="C54" s="10">
        <v>1.15610520162</v>
      </c>
      <c r="D54" s="10">
        <v>1.1482258600799999</v>
      </c>
      <c r="E54" s="10">
        <v>19.703495397299999</v>
      </c>
      <c r="F54" s="10">
        <v>6.3143598566400003</v>
      </c>
      <c r="G54" s="10">
        <v>8.20715670457</v>
      </c>
      <c r="H54" s="10">
        <v>1.0822716773800001</v>
      </c>
      <c r="I54" s="10">
        <v>0.85778290615300001</v>
      </c>
      <c r="J54" s="10"/>
      <c r="K54" s="10"/>
      <c r="L54" s="10"/>
      <c r="M54" s="10"/>
    </row>
    <row r="55" spans="1:13" x14ac:dyDescent="0.25">
      <c r="A55" s="10">
        <v>2045</v>
      </c>
      <c r="B55" s="10">
        <v>2.3831726930000001</v>
      </c>
      <c r="C55" s="10">
        <v>1.2124554947299999</v>
      </c>
      <c r="D55" s="10">
        <v>1.17071719826</v>
      </c>
      <c r="E55" s="10">
        <v>19.033836257299999</v>
      </c>
      <c r="F55" s="10">
        <v>6.1518098664899998</v>
      </c>
      <c r="G55" s="10">
        <v>7.9627867955999996</v>
      </c>
      <c r="H55" s="10">
        <v>1.08238721248</v>
      </c>
      <c r="I55" s="10">
        <v>0.84945692195800004</v>
      </c>
      <c r="J55" s="10"/>
      <c r="K55" s="10"/>
      <c r="L55" s="10"/>
      <c r="M55" s="10"/>
    </row>
    <row r="56" spans="1:13" x14ac:dyDescent="0.25">
      <c r="A56" s="10">
        <v>2046</v>
      </c>
      <c r="B56" s="10">
        <v>2.4447924777800001</v>
      </c>
      <c r="C56" s="10">
        <v>1.2513311894100001</v>
      </c>
      <c r="D56" s="10">
        <v>1.19346128837</v>
      </c>
      <c r="E56" s="10">
        <v>18.384049839599999</v>
      </c>
      <c r="F56" s="10">
        <v>6.0085877279400002</v>
      </c>
      <c r="G56" s="10">
        <v>7.7166792904100001</v>
      </c>
      <c r="H56" s="10">
        <v>1.0809849594200001</v>
      </c>
      <c r="I56" s="10">
        <v>0.84915719920300003</v>
      </c>
      <c r="J56" s="10"/>
      <c r="K56" s="10"/>
      <c r="L56" s="10"/>
      <c r="M56" s="10"/>
    </row>
    <row r="57" spans="1:13" x14ac:dyDescent="0.25">
      <c r="A57" s="10">
        <v>2047</v>
      </c>
      <c r="B57" s="10">
        <v>2.4700173378499999</v>
      </c>
      <c r="C57" s="10">
        <v>1.25910474831</v>
      </c>
      <c r="D57" s="10">
        <v>1.2109125895399999</v>
      </c>
      <c r="E57" s="10">
        <v>17.768352623599998</v>
      </c>
      <c r="F57" s="10">
        <v>5.8832216874799999</v>
      </c>
      <c r="G57" s="10">
        <v>7.4756393446000002</v>
      </c>
      <c r="H57" s="10">
        <v>1.0776674476600001</v>
      </c>
      <c r="I57" s="10">
        <v>0.87225318879699998</v>
      </c>
      <c r="J57" s="10"/>
      <c r="K57" s="10"/>
      <c r="L57" s="10"/>
      <c r="M57" s="10"/>
    </row>
    <row r="58" spans="1:13" x14ac:dyDescent="0.25">
      <c r="A58" s="10">
        <v>2048</v>
      </c>
      <c r="B58" s="10">
        <v>2.44226783022</v>
      </c>
      <c r="C58" s="10">
        <v>1.22067982072</v>
      </c>
      <c r="D58" s="10">
        <v>1.2215880095</v>
      </c>
      <c r="E58" s="10">
        <v>17.3824004628</v>
      </c>
      <c r="F58" s="10">
        <v>5.7833369585299996</v>
      </c>
      <c r="G58" s="10">
        <v>7.3228237809700003</v>
      </c>
      <c r="H58" s="10">
        <v>1.0724210539100001</v>
      </c>
      <c r="I58" s="10">
        <v>0.91897009145499997</v>
      </c>
      <c r="J58" s="10"/>
      <c r="K58" s="10"/>
      <c r="L58" s="10"/>
      <c r="M58" s="10"/>
    </row>
    <row r="59" spans="1:13" x14ac:dyDescent="0.25">
      <c r="A59" s="10">
        <v>2049</v>
      </c>
      <c r="B59" s="10">
        <v>2.3675356379100001</v>
      </c>
      <c r="C59" s="10">
        <v>1.14275329949</v>
      </c>
      <c r="D59" s="10">
        <v>1.2247823384200001</v>
      </c>
      <c r="E59" s="10">
        <v>17.159623546900001</v>
      </c>
      <c r="F59" s="10">
        <v>5.7035933725100003</v>
      </c>
      <c r="G59" s="10">
        <v>7.2328004570099997</v>
      </c>
      <c r="H59" s="10">
        <v>1.0654651335600001</v>
      </c>
      <c r="I59" s="10">
        <v>0.98733431397799998</v>
      </c>
      <c r="J59" s="10"/>
      <c r="K59" s="10"/>
      <c r="L59" s="10"/>
      <c r="M59" s="10"/>
    </row>
    <row r="60" spans="1:13" x14ac:dyDescent="0.25">
      <c r="A60" s="10">
        <v>2050</v>
      </c>
      <c r="B60" s="10">
        <v>2.25334671256</v>
      </c>
      <c r="C60" s="10">
        <v>1.03222476684</v>
      </c>
      <c r="D60" s="10">
        <v>1.22112194572</v>
      </c>
      <c r="E60" s="10">
        <v>17.087024943500001</v>
      </c>
      <c r="F60" s="10">
        <v>5.6412986937799996</v>
      </c>
      <c r="G60" s="10">
        <v>7.2018228936800002</v>
      </c>
      <c r="H60" s="10">
        <v>1.05722924696</v>
      </c>
      <c r="I60" s="10">
        <v>1.07210950181</v>
      </c>
      <c r="J60" s="10"/>
      <c r="K60" s="10"/>
      <c r="L60" s="10"/>
      <c r="M60" s="10"/>
    </row>
    <row r="61" spans="1:13" x14ac:dyDescent="0.25">
      <c r="A61" s="10">
        <v>2051</v>
      </c>
      <c r="B61" s="10">
        <v>2.1069380256299999</v>
      </c>
      <c r="C61" s="10">
        <v>0.89583897643699995</v>
      </c>
      <c r="D61" s="10">
        <v>1.2110990492</v>
      </c>
      <c r="E61" s="10">
        <v>17.149205129199999</v>
      </c>
      <c r="F61" s="10">
        <v>5.5934652677000001</v>
      </c>
      <c r="G61" s="10">
        <v>7.2245887938899997</v>
      </c>
      <c r="H61" s="10">
        <v>1.04818908232</v>
      </c>
      <c r="I61" s="10">
        <v>1.1715031333699999</v>
      </c>
      <c r="J61" s="10"/>
      <c r="K61" s="10"/>
      <c r="L61" s="10"/>
      <c r="M61" s="10"/>
    </row>
    <row r="62" spans="1:13" x14ac:dyDescent="0.25">
      <c r="A62" s="10">
        <v>2052</v>
      </c>
      <c r="B62" s="10">
        <v>1.9444886476800001</v>
      </c>
      <c r="C62" s="10">
        <v>0.74721873842200004</v>
      </c>
      <c r="D62" s="10">
        <v>1.1972699092600001</v>
      </c>
      <c r="E62" s="10">
        <v>17.297609374099999</v>
      </c>
      <c r="F62" s="10">
        <v>5.5566446729200001</v>
      </c>
      <c r="G62" s="10">
        <v>7.28198407015</v>
      </c>
      <c r="H62" s="10">
        <v>1.0389145307600001</v>
      </c>
      <c r="I62" s="10">
        <v>1.2758665564</v>
      </c>
      <c r="J62" s="10"/>
      <c r="K62" s="10"/>
      <c r="L62" s="10"/>
      <c r="M62" s="10"/>
    </row>
    <row r="63" spans="1:13" x14ac:dyDescent="0.25">
      <c r="A63" s="10">
        <v>2053</v>
      </c>
      <c r="B63" s="10">
        <v>1.7828558087799999</v>
      </c>
      <c r="C63" s="10">
        <v>0.60152668864900005</v>
      </c>
      <c r="D63" s="10">
        <v>1.18132912013</v>
      </c>
      <c r="E63" s="10">
        <v>17.414181914</v>
      </c>
      <c r="F63" s="10">
        <v>5.5239888714600003</v>
      </c>
      <c r="G63" s="10">
        <v>7.3256416541</v>
      </c>
      <c r="H63" s="10">
        <v>1.0297929286600001</v>
      </c>
      <c r="I63" s="10">
        <v>1.38168088567</v>
      </c>
      <c r="J63" s="10"/>
      <c r="K63" s="10"/>
      <c r="L63" s="10"/>
      <c r="M63" s="10"/>
    </row>
    <row r="64" spans="1:13" x14ac:dyDescent="0.25">
      <c r="A64" s="10">
        <v>2054</v>
      </c>
      <c r="B64" s="10">
        <v>1.6193490107899999</v>
      </c>
      <c r="C64" s="10">
        <v>0.45455039077499998</v>
      </c>
      <c r="D64" s="10">
        <v>1.16479862002</v>
      </c>
      <c r="E64" s="10">
        <v>17.630324729400002</v>
      </c>
      <c r="F64" s="10">
        <v>5.5006446651600003</v>
      </c>
      <c r="G64" s="10">
        <v>7.4104293020399998</v>
      </c>
      <c r="H64" s="10">
        <v>1.0211463222199999</v>
      </c>
      <c r="I64" s="10">
        <v>1.48401490783</v>
      </c>
      <c r="J64" s="10"/>
      <c r="K64" s="10"/>
      <c r="L64" s="10"/>
      <c r="M64" s="10"/>
    </row>
    <row r="65" spans="1:13" x14ac:dyDescent="0.25">
      <c r="A65" s="10">
        <v>2055</v>
      </c>
      <c r="B65" s="10">
        <v>1.46384434393</v>
      </c>
      <c r="C65" s="10">
        <v>0.31555075286099998</v>
      </c>
      <c r="D65" s="10">
        <v>1.1482935910700001</v>
      </c>
      <c r="E65" s="10">
        <v>17.850576583799999</v>
      </c>
      <c r="F65" s="10">
        <v>5.4813060713099997</v>
      </c>
      <c r="G65" s="10">
        <v>7.4970486019299996</v>
      </c>
      <c r="H65" s="10">
        <v>1.01312875878</v>
      </c>
      <c r="I65" s="10">
        <v>1.57764580261</v>
      </c>
      <c r="J65" s="10"/>
      <c r="K65" s="10"/>
      <c r="L65" s="10"/>
      <c r="M65" s="10"/>
    </row>
    <row r="66" spans="1:13" x14ac:dyDescent="0.25">
      <c r="A66" s="10">
        <v>2056</v>
      </c>
      <c r="B66" s="10">
        <v>1.3232116286</v>
      </c>
      <c r="C66" s="10">
        <v>0.190257723248</v>
      </c>
      <c r="D66" s="10">
        <v>1.13295390535</v>
      </c>
      <c r="E66" s="10">
        <v>17.980040676800002</v>
      </c>
      <c r="F66" s="10">
        <v>5.4602509665000003</v>
      </c>
      <c r="G66" s="10">
        <v>7.5465162895500004</v>
      </c>
      <c r="H66" s="10">
        <v>1.0054894563600001</v>
      </c>
      <c r="I66" s="10">
        <v>1.66685314871</v>
      </c>
      <c r="J66" s="10"/>
      <c r="K66" s="10"/>
      <c r="L66" s="10"/>
      <c r="M66" s="10"/>
    </row>
    <row r="67" spans="1:13" x14ac:dyDescent="0.25">
      <c r="A67" s="10">
        <v>2057</v>
      </c>
      <c r="B67" s="10">
        <v>1.1899458920999999</v>
      </c>
      <c r="C67" s="10">
        <v>7.1202879046800005E-2</v>
      </c>
      <c r="D67" s="10">
        <v>1.11874301305</v>
      </c>
      <c r="E67" s="10">
        <v>18.170775741100002</v>
      </c>
      <c r="F67" s="10">
        <v>5.4449393793</v>
      </c>
      <c r="G67" s="10">
        <v>7.6216040793399999</v>
      </c>
      <c r="H67" s="10">
        <v>0.99859390300600004</v>
      </c>
      <c r="I67" s="10">
        <v>1.74825045809</v>
      </c>
      <c r="J67" s="10"/>
      <c r="K67" s="10"/>
      <c r="L67" s="10"/>
      <c r="M67" s="10"/>
    </row>
    <row r="68" spans="1:13" x14ac:dyDescent="0.25">
      <c r="A68" s="10">
        <v>2058</v>
      </c>
      <c r="B68" s="10">
        <v>1.0685901334400001</v>
      </c>
      <c r="C68" s="10">
        <v>-3.6858755274299999E-2</v>
      </c>
      <c r="D68" s="10">
        <v>1.10544888872</v>
      </c>
      <c r="E68" s="10">
        <v>18.3452831864</v>
      </c>
      <c r="F68" s="10">
        <v>5.4313623830199997</v>
      </c>
      <c r="G68" s="10">
        <v>7.6903264483699996</v>
      </c>
      <c r="H68" s="10">
        <v>0.99239061246299998</v>
      </c>
      <c r="I68" s="10">
        <v>1.8213757879700001</v>
      </c>
      <c r="J68" s="10"/>
      <c r="K68" s="10"/>
      <c r="L68" s="10"/>
      <c r="M68" s="10"/>
    </row>
    <row r="69" spans="1:13" x14ac:dyDescent="0.25">
      <c r="A69" s="10">
        <v>2059</v>
      </c>
      <c r="B69" s="10">
        <v>0.96492128557300005</v>
      </c>
      <c r="C69" s="10">
        <v>-0.12824435272699999</v>
      </c>
      <c r="D69" s="10">
        <v>1.0931656382999999</v>
      </c>
      <c r="E69" s="10">
        <v>18.419486690599999</v>
      </c>
      <c r="F69" s="10">
        <v>5.4153396733200001</v>
      </c>
      <c r="G69" s="10">
        <v>7.7179745575699998</v>
      </c>
      <c r="H69" s="10">
        <v>0.98679986578699996</v>
      </c>
      <c r="I69" s="10">
        <v>1.8881730752300001</v>
      </c>
      <c r="J69" s="10"/>
      <c r="K69" s="10"/>
      <c r="L69" s="10"/>
      <c r="M69" s="10"/>
    </row>
    <row r="70" spans="1:13" x14ac:dyDescent="0.25">
      <c r="A70" s="10">
        <v>2060</v>
      </c>
      <c r="B70" s="10">
        <v>0.86669615175000003</v>
      </c>
      <c r="C70" s="10">
        <v>-0.215402110905</v>
      </c>
      <c r="D70" s="10">
        <v>1.08209826265</v>
      </c>
      <c r="E70" s="10">
        <v>18.5541536717</v>
      </c>
      <c r="F70" s="10">
        <v>5.4041303199900002</v>
      </c>
      <c r="G70" s="10">
        <v>7.7708416626599996</v>
      </c>
      <c r="H70" s="10">
        <v>0.98179316372400005</v>
      </c>
      <c r="I70" s="10">
        <v>1.94685605764</v>
      </c>
    </row>
    <row r="71" spans="1:13" x14ac:dyDescent="0.25">
      <c r="A71" s="10">
        <v>2061</v>
      </c>
      <c r="B71" s="10">
        <v>0.77423716915200003</v>
      </c>
      <c r="C71" s="10">
        <v>-0.29720333430500001</v>
      </c>
      <c r="D71" s="10">
        <v>1.0714405034600001</v>
      </c>
      <c r="E71" s="10">
        <v>18.685291875000001</v>
      </c>
      <c r="F71" s="10">
        <v>5.3940265810500003</v>
      </c>
      <c r="G71" s="10">
        <v>7.8224827890700004</v>
      </c>
      <c r="H71" s="10">
        <v>0.97716373681500002</v>
      </c>
      <c r="I71" s="10">
        <v>2.0017078721999999</v>
      </c>
    </row>
    <row r="72" spans="1:13" x14ac:dyDescent="0.25">
      <c r="A72" s="10">
        <v>2062</v>
      </c>
      <c r="B72" s="10">
        <v>0.69718505004999998</v>
      </c>
      <c r="C72" s="10">
        <v>-0.36451192948299999</v>
      </c>
      <c r="D72" s="10">
        <v>1.06169697953</v>
      </c>
      <c r="E72" s="10">
        <v>18.7195795176</v>
      </c>
      <c r="F72" s="10">
        <v>5.3811136868</v>
      </c>
      <c r="G72" s="10">
        <v>7.8344978121300004</v>
      </c>
      <c r="H72" s="10">
        <v>0.97299576570799995</v>
      </c>
      <c r="I72" s="10">
        <v>2.0513683610100002</v>
      </c>
    </row>
    <row r="73" spans="1:13" x14ac:dyDescent="0.25">
      <c r="A73" s="10">
        <v>2063</v>
      </c>
      <c r="B73" s="10">
        <v>0.62312695018599995</v>
      </c>
      <c r="C73" s="10">
        <v>-0.42993347382000002</v>
      </c>
      <c r="D73" s="10">
        <v>1.0530604240100001</v>
      </c>
      <c r="E73" s="10">
        <v>18.818359678299998</v>
      </c>
      <c r="F73" s="10">
        <v>5.37271496357</v>
      </c>
      <c r="G73" s="10">
        <v>7.8733076473099999</v>
      </c>
      <c r="H73" s="10">
        <v>0.96926638026800005</v>
      </c>
      <c r="I73" s="10">
        <v>2.09539627315</v>
      </c>
    </row>
    <row r="74" spans="1:13" x14ac:dyDescent="0.25">
      <c r="A74" s="10">
        <v>2064</v>
      </c>
      <c r="B74" s="10">
        <v>0.55597857729800004</v>
      </c>
      <c r="C74" s="10">
        <v>-0.48915935315199999</v>
      </c>
      <c r="D74" s="10">
        <v>1.0451379304499999</v>
      </c>
      <c r="E74" s="10">
        <v>18.9081397088</v>
      </c>
      <c r="F74" s="10">
        <v>5.36521339977</v>
      </c>
      <c r="G74" s="10">
        <v>7.9086663530400001</v>
      </c>
      <c r="H74" s="10">
        <v>0.96590965584699995</v>
      </c>
      <c r="I74" s="10">
        <v>2.1340570277699999</v>
      </c>
    </row>
    <row r="75" spans="1:13" x14ac:dyDescent="0.25">
      <c r="A75" s="10">
        <v>2065</v>
      </c>
      <c r="B75" s="10">
        <v>0.494761211541</v>
      </c>
      <c r="C75" s="10">
        <v>-0.543088796002</v>
      </c>
      <c r="D75" s="10">
        <v>1.0378500075399999</v>
      </c>
      <c r="E75" s="10">
        <v>18.991078699399999</v>
      </c>
      <c r="F75" s="10">
        <v>5.3585434520000002</v>
      </c>
      <c r="G75" s="10">
        <v>7.9414467899999996</v>
      </c>
      <c r="H75" s="10">
        <v>0.96287520206900001</v>
      </c>
      <c r="I75" s="10">
        <v>2.1677111599600001</v>
      </c>
    </row>
    <row r="76" spans="1:13" x14ac:dyDescent="0.25">
      <c r="A76" s="10">
        <v>2066</v>
      </c>
      <c r="B76" s="10">
        <v>0.438711147174</v>
      </c>
      <c r="C76" s="10">
        <v>-0.59251169824500005</v>
      </c>
      <c r="D76" s="10">
        <v>1.0312228454200001</v>
      </c>
      <c r="E76" s="10">
        <v>19.0682476685</v>
      </c>
      <c r="F76" s="10">
        <v>5.35257987497</v>
      </c>
      <c r="G76" s="10">
        <v>7.9721008837799996</v>
      </c>
      <c r="H76" s="10">
        <v>0.96010082447</v>
      </c>
      <c r="I76" s="10">
        <v>2.1968539426399998</v>
      </c>
    </row>
    <row r="77" spans="1:13" x14ac:dyDescent="0.25">
      <c r="A77" s="10">
        <v>2067</v>
      </c>
      <c r="B77" s="10">
        <v>0.38662985802700001</v>
      </c>
      <c r="C77" s="10">
        <v>-0.63833234867900002</v>
      </c>
      <c r="D77" s="10">
        <v>1.0249622067099999</v>
      </c>
      <c r="E77" s="10">
        <v>19.1437623546</v>
      </c>
      <c r="F77" s="10">
        <v>5.34741444405</v>
      </c>
      <c r="G77" s="10">
        <v>8.0022568233799998</v>
      </c>
      <c r="H77" s="10">
        <v>0.95757668641799998</v>
      </c>
      <c r="I77" s="10">
        <v>2.2218824826799999</v>
      </c>
    </row>
    <row r="78" spans="1:13" x14ac:dyDescent="0.25">
      <c r="A78" s="10">
        <v>2068</v>
      </c>
      <c r="B78" s="10">
        <v>0.34480090509200001</v>
      </c>
      <c r="C78" s="10">
        <v>-0.67416523715800003</v>
      </c>
      <c r="D78" s="10">
        <v>1.01896614225</v>
      </c>
      <c r="E78" s="10">
        <v>19.128951813499999</v>
      </c>
      <c r="F78" s="10">
        <v>5.3387848918699996</v>
      </c>
      <c r="G78" s="10">
        <v>7.9953827821700001</v>
      </c>
      <c r="H78" s="10">
        <v>0.95525130424000004</v>
      </c>
      <c r="I78" s="10">
        <v>2.24511944225</v>
      </c>
    </row>
    <row r="79" spans="1:13" x14ac:dyDescent="0.25">
      <c r="A79" s="10">
        <v>2069</v>
      </c>
      <c r="B79" s="10">
        <v>0.30126007010200001</v>
      </c>
      <c r="C79" s="10">
        <v>-0.712226882028</v>
      </c>
      <c r="D79" s="10">
        <v>1.0134869521300001</v>
      </c>
      <c r="E79" s="10">
        <v>19.183834514099999</v>
      </c>
      <c r="F79" s="10">
        <v>5.3340397896300003</v>
      </c>
      <c r="G79" s="10">
        <v>8.0172399539099999</v>
      </c>
      <c r="H79" s="10">
        <v>0.95313692840300002</v>
      </c>
      <c r="I79" s="10">
        <v>2.2658838775699999</v>
      </c>
    </row>
    <row r="80" spans="1:13" x14ac:dyDescent="0.25">
      <c r="A80" s="10">
        <v>2070</v>
      </c>
      <c r="B80" s="10">
        <v>0.26065071675500001</v>
      </c>
      <c r="C80" s="10">
        <v>-0.74752338917700001</v>
      </c>
      <c r="D80" s="10">
        <v>1.00817410593</v>
      </c>
      <c r="E80" s="10">
        <v>19.233551136599999</v>
      </c>
      <c r="F80" s="10">
        <v>5.3296191011099996</v>
      </c>
      <c r="G80" s="10">
        <v>8.0370870935200003</v>
      </c>
      <c r="H80" s="10">
        <v>0.95119943611000002</v>
      </c>
      <c r="I80" s="10">
        <v>2.2839007474300002</v>
      </c>
    </row>
    <row r="81" spans="1:9" x14ac:dyDescent="0.25">
      <c r="A81" s="10">
        <v>2071</v>
      </c>
      <c r="B81" s="10">
        <v>0.229465113735</v>
      </c>
      <c r="C81" s="10">
        <v>-0.77363854410499999</v>
      </c>
      <c r="D81" s="10">
        <v>1.0031036578400001</v>
      </c>
      <c r="E81" s="10">
        <v>19.1938955834</v>
      </c>
      <c r="F81" s="10">
        <v>5.3215920752399999</v>
      </c>
      <c r="G81" s="10">
        <v>8.0202659898499995</v>
      </c>
      <c r="H81" s="10">
        <v>0.94939807380600005</v>
      </c>
      <c r="I81" s="10">
        <v>2.3010425910799999</v>
      </c>
    </row>
    <row r="82" spans="1:9" x14ac:dyDescent="0.25">
      <c r="A82" s="10">
        <v>2072</v>
      </c>
      <c r="B82" s="10">
        <v>0.19584599827900001</v>
      </c>
      <c r="C82" s="10">
        <v>-0.80270279442600001</v>
      </c>
      <c r="D82" s="10">
        <v>0.99854879270600005</v>
      </c>
      <c r="E82" s="10">
        <v>19.224473396499999</v>
      </c>
      <c r="F82" s="10">
        <v>5.3173068141700002</v>
      </c>
      <c r="G82" s="10">
        <v>8.0323445792099992</v>
      </c>
      <c r="H82" s="10">
        <v>0.94775358242600005</v>
      </c>
      <c r="I82" s="10">
        <v>2.3165596988599999</v>
      </c>
    </row>
    <row r="83" spans="1:9" x14ac:dyDescent="0.25">
      <c r="A83" s="10">
        <v>2073</v>
      </c>
      <c r="B83" s="10">
        <v>0.164647057417</v>
      </c>
      <c r="C83" s="10">
        <v>-0.82952822150500005</v>
      </c>
      <c r="D83" s="10">
        <v>0.99417527892199997</v>
      </c>
      <c r="E83" s="10">
        <v>19.249954867700001</v>
      </c>
      <c r="F83" s="10">
        <v>5.31321234316</v>
      </c>
      <c r="G83" s="10">
        <v>8.0424031826100002</v>
      </c>
      <c r="H83" s="10">
        <v>0.94623942230900004</v>
      </c>
      <c r="I83" s="10">
        <v>2.3303875731799999</v>
      </c>
    </row>
    <row r="84" spans="1:9" x14ac:dyDescent="0.25">
      <c r="A84" s="10">
        <v>2074</v>
      </c>
      <c r="B84" s="10">
        <v>0.13564217135199999</v>
      </c>
      <c r="C84" s="10">
        <v>-0.85433069594199995</v>
      </c>
      <c r="D84" s="10">
        <v>0.98997286729400003</v>
      </c>
      <c r="E84" s="10">
        <v>19.2706870415</v>
      </c>
      <c r="F84" s="10">
        <v>5.3092789163800003</v>
      </c>
      <c r="G84" s="10">
        <v>8.0505748394399994</v>
      </c>
      <c r="H84" s="10">
        <v>0.94484095526199996</v>
      </c>
      <c r="I84" s="10">
        <v>2.34273471235</v>
      </c>
    </row>
    <row r="85" spans="1:9" x14ac:dyDescent="0.25">
      <c r="A85" s="10">
        <v>2075</v>
      </c>
      <c r="B85" s="10">
        <v>0.10864141015999999</v>
      </c>
      <c r="C85" s="10">
        <v>-0.877292960427</v>
      </c>
      <c r="D85" s="10">
        <v>0.98593437058699995</v>
      </c>
      <c r="E85" s="10">
        <v>19.2869349988</v>
      </c>
      <c r="F85" s="10">
        <v>5.3054790433100001</v>
      </c>
      <c r="G85" s="10">
        <v>8.0569595852500004</v>
      </c>
      <c r="H85" s="10">
        <v>0.94354539707700003</v>
      </c>
      <c r="I85" s="10">
        <v>2.3537902417100001</v>
      </c>
    </row>
    <row r="86" spans="1:9" x14ac:dyDescent="0.25">
      <c r="A86" s="10">
        <v>2076</v>
      </c>
      <c r="B86" s="10">
        <v>8.3488499758199997E-2</v>
      </c>
      <c r="C86" s="10">
        <v>-0.89856711132699996</v>
      </c>
      <c r="D86" s="10">
        <v>0.98205561108600004</v>
      </c>
      <c r="E86" s="10">
        <v>19.2988844548</v>
      </c>
      <c r="F86" s="10">
        <v>5.3017870465700003</v>
      </c>
      <c r="G86" s="10">
        <v>8.0616254336100006</v>
      </c>
      <c r="H86" s="10">
        <v>0.94234162695099999</v>
      </c>
      <c r="I86" s="10">
        <v>2.3637262382499999</v>
      </c>
    </row>
    <row r="87" spans="1:9" x14ac:dyDescent="0.25">
      <c r="A87" s="10">
        <v>2077</v>
      </c>
      <c r="B87" s="10">
        <v>6.0058819406699999E-2</v>
      </c>
      <c r="C87" s="10">
        <v>-0.91827660371599995</v>
      </c>
      <c r="D87" s="10">
        <v>0.97833542312300004</v>
      </c>
      <c r="E87" s="10">
        <v>19.306642977199999</v>
      </c>
      <c r="F87" s="10">
        <v>5.2981786340800001</v>
      </c>
      <c r="G87" s="10">
        <v>8.0646087823800006</v>
      </c>
      <c r="H87" s="10">
        <v>0.94122002171399999</v>
      </c>
      <c r="I87" s="10">
        <v>2.3726999500799999</v>
      </c>
    </row>
    <row r="88" spans="1:9" x14ac:dyDescent="0.25">
      <c r="A88" s="10">
        <v>2078</v>
      </c>
      <c r="B88" s="10">
        <v>3.8257918938700002E-2</v>
      </c>
      <c r="C88" s="10">
        <v>-0.93651779345800001</v>
      </c>
      <c r="D88" s="10">
        <v>0.974775712397</v>
      </c>
      <c r="E88" s="10">
        <v>19.310239785</v>
      </c>
      <c r="F88" s="10">
        <v>5.2946304795600003</v>
      </c>
      <c r="G88" s="10">
        <v>8.0659142355399993</v>
      </c>
      <c r="H88" s="10">
        <v>0.94017231274699997</v>
      </c>
      <c r="I88" s="10">
        <v>2.3808560023299998</v>
      </c>
    </row>
    <row r="89" spans="1:9" x14ac:dyDescent="0.25">
      <c r="A89" s="10">
        <v>2079</v>
      </c>
      <c r="B89" s="10">
        <v>1.80205666261E-2</v>
      </c>
      <c r="C89" s="10">
        <v>-0.95336101124700001</v>
      </c>
      <c r="D89" s="10">
        <v>0.97138157787299995</v>
      </c>
      <c r="E89" s="10">
        <v>19.309624020699999</v>
      </c>
      <c r="F89" s="10">
        <v>5.2911198046000001</v>
      </c>
      <c r="G89" s="10">
        <v>8.0655137876600005</v>
      </c>
      <c r="H89" s="10">
        <v>0.93919146452000002</v>
      </c>
      <c r="I89" s="10">
        <v>2.3883284324699998</v>
      </c>
    </row>
    <row r="90" spans="1:9" x14ac:dyDescent="0.25">
      <c r="A90" s="10">
        <v>2080</v>
      </c>
      <c r="B90" s="10">
        <v>-6.8968227947199996E-4</v>
      </c>
      <c r="C90" s="10">
        <v>-0.96885118093</v>
      </c>
      <c r="D90" s="10">
        <v>0.96816149865000001</v>
      </c>
      <c r="E90" s="10">
        <v>19.304661446099999</v>
      </c>
      <c r="F90" s="10">
        <v>5.28762395542</v>
      </c>
      <c r="G90" s="10">
        <v>8.0633453606100005</v>
      </c>
      <c r="H90" s="10">
        <v>0.93827157249899995</v>
      </c>
      <c r="I90" s="10">
        <v>2.39524272879</v>
      </c>
    </row>
    <row r="91" spans="1:9" x14ac:dyDescent="0.25">
      <c r="A91" s="10">
        <v>2081</v>
      </c>
      <c r="B91" s="10">
        <v>-1.7880368585799999E-2</v>
      </c>
      <c r="C91" s="10">
        <v>-0.98300796362300003</v>
      </c>
      <c r="D91" s="10">
        <v>0.96512759503699996</v>
      </c>
      <c r="E91" s="10">
        <v>19.295129380999999</v>
      </c>
      <c r="F91" s="10">
        <v>5.2841199645500003</v>
      </c>
      <c r="G91" s="10">
        <v>8.0593106123599991</v>
      </c>
      <c r="H91" s="10">
        <v>0.93740777981500001</v>
      </c>
      <c r="I91" s="10">
        <v>2.40171783646</v>
      </c>
    </row>
    <row r="92" spans="1:9" x14ac:dyDescent="0.25">
      <c r="A92" s="10">
        <v>2082</v>
      </c>
      <c r="B92" s="10">
        <v>-3.3529437576700002E-2</v>
      </c>
      <c r="C92" s="10">
        <v>-0.99582540848400003</v>
      </c>
      <c r="D92" s="10">
        <v>0.96229597090700003</v>
      </c>
      <c r="E92" s="10">
        <v>19.280709721899999</v>
      </c>
      <c r="F92" s="10">
        <v>5.2805840905199997</v>
      </c>
      <c r="G92" s="10">
        <v>8.0532719472499998</v>
      </c>
      <c r="H92" s="10">
        <v>0.93659621185800002</v>
      </c>
      <c r="I92" s="10">
        <v>2.4078681136800002</v>
      </c>
    </row>
    <row r="93" spans="1:9" x14ac:dyDescent="0.25">
      <c r="A93" s="10">
        <v>2083</v>
      </c>
      <c r="B93" s="10">
        <v>-4.75839356357E-2</v>
      </c>
      <c r="C93" s="10">
        <v>-1.00727108502</v>
      </c>
      <c r="D93" s="10">
        <v>0.95968714938099997</v>
      </c>
      <c r="E93" s="10">
        <v>19.2609798029</v>
      </c>
      <c r="F93" s="10">
        <v>5.2769913218199997</v>
      </c>
      <c r="G93" s="10">
        <v>8.0450486335699996</v>
      </c>
      <c r="H93" s="10">
        <v>0.93583392793700004</v>
      </c>
      <c r="I93" s="10">
        <v>2.4138053036899998</v>
      </c>
    </row>
    <row r="94" spans="1:9" x14ac:dyDescent="0.25">
      <c r="A94" s="10">
        <v>2084</v>
      </c>
      <c r="B94" s="10">
        <v>-5.9958030245400001E-2</v>
      </c>
      <c r="C94" s="10">
        <v>-1.01728464552</v>
      </c>
      <c r="D94" s="10">
        <v>0.95732661527100005</v>
      </c>
      <c r="E94" s="10">
        <v>19.235400789900002</v>
      </c>
      <c r="F94" s="10">
        <v>5.27331483646</v>
      </c>
      <c r="G94" s="10">
        <v>8.0344118985099993</v>
      </c>
      <c r="H94" s="10">
        <v>0.93511888969900003</v>
      </c>
      <c r="I94" s="10">
        <v>2.4196406158300001</v>
      </c>
    </row>
    <row r="95" spans="1:9" x14ac:dyDescent="0.25">
      <c r="A95" s="10">
        <v>2085</v>
      </c>
      <c r="B95" s="10">
        <v>-7.0530279022199993E-2</v>
      </c>
      <c r="C95" s="10">
        <v>-1.02577576136</v>
      </c>
      <c r="D95" s="10">
        <v>0.95524548234200002</v>
      </c>
      <c r="E95" s="10">
        <v>19.2033032322</v>
      </c>
      <c r="F95" s="10">
        <v>5.26952539936</v>
      </c>
      <c r="G95" s="10">
        <v>8.0210788367199992</v>
      </c>
      <c r="H95" s="10">
        <v>0.93444994692200001</v>
      </c>
      <c r="I95" s="10">
        <v>2.4254868045500002</v>
      </c>
    </row>
    <row r="96" spans="1:9" x14ac:dyDescent="0.25">
      <c r="A96" s="10">
        <v>2086</v>
      </c>
      <c r="B96" s="10">
        <v>-7.9140046033899999E-2</v>
      </c>
      <c r="C96" s="10">
        <v>-1.03262135375</v>
      </c>
      <c r="D96" s="10">
        <v>0.95348130771999995</v>
      </c>
      <c r="E96" s="10">
        <v>19.163869288499999</v>
      </c>
      <c r="F96" s="10">
        <v>5.26559068209</v>
      </c>
      <c r="G96" s="10">
        <v>8.0047049410900009</v>
      </c>
      <c r="H96" s="10">
        <v>0.93382684029200003</v>
      </c>
      <c r="I96" s="10">
        <v>2.4314604820999999</v>
      </c>
    </row>
    <row r="97" spans="1:9" x14ac:dyDescent="0.25">
      <c r="A97" s="10">
        <v>2087</v>
      </c>
      <c r="B97" s="10">
        <v>-8.5582932082300001E-2</v>
      </c>
      <c r="C97" s="10">
        <v>-1.0376620132900001</v>
      </c>
      <c r="D97" s="10">
        <v>0.95207908120899998</v>
      </c>
      <c r="E97" s="10">
        <v>19.116111020400002</v>
      </c>
      <c r="F97" s="10">
        <v>5.2614744824099997</v>
      </c>
      <c r="G97" s="10">
        <v>7.9848749910599999</v>
      </c>
      <c r="H97" s="10">
        <v>0.93325022286699999</v>
      </c>
      <c r="I97" s="10">
        <v>2.4379550302199999</v>
      </c>
    </row>
    <row r="98" spans="1:9" x14ac:dyDescent="0.25">
      <c r="A98" s="10">
        <v>2088</v>
      </c>
      <c r="B98" s="10">
        <v>-9.6587674231300005E-2</v>
      </c>
      <c r="C98" s="10">
        <v>-1.04758099056</v>
      </c>
      <c r="D98" s="10">
        <v>0.95099331632700002</v>
      </c>
      <c r="E98" s="10">
        <v>19.143914626400001</v>
      </c>
      <c r="F98" s="10">
        <v>5.2610272804099996</v>
      </c>
      <c r="G98" s="10">
        <v>7.9960871389800001</v>
      </c>
      <c r="H98" s="10">
        <v>0.93274108275900003</v>
      </c>
      <c r="I98" s="10">
        <v>2.4437392681199999</v>
      </c>
    </row>
    <row r="99" spans="1:9" x14ac:dyDescent="0.25">
      <c r="A99" s="10">
        <v>2089</v>
      </c>
      <c r="B99" s="10">
        <v>-0.10711946443500001</v>
      </c>
      <c r="C99" s="10">
        <v>-1.05699814125</v>
      </c>
      <c r="D99" s="10">
        <v>0.94987867681600002</v>
      </c>
      <c r="E99" s="10">
        <v>19.171971319099999</v>
      </c>
      <c r="F99" s="10">
        <v>5.2607356017600004</v>
      </c>
      <c r="G99" s="10">
        <v>8.0074504652900007</v>
      </c>
      <c r="H99" s="10">
        <v>0.93228096852499998</v>
      </c>
      <c r="I99" s="10">
        <v>2.4485793796999999</v>
      </c>
    </row>
    <row r="100" spans="1:9" x14ac:dyDescent="0.25">
      <c r="A100" s="10">
        <v>2090</v>
      </c>
      <c r="B100" s="10">
        <v>-0.117374560617</v>
      </c>
      <c r="C100" s="10">
        <v>-1.0660866714099999</v>
      </c>
      <c r="D100" s="10">
        <v>0.94871211079200002</v>
      </c>
      <c r="E100" s="10">
        <v>19.2008456754</v>
      </c>
      <c r="F100" s="10">
        <v>5.2605980034300002</v>
      </c>
      <c r="G100" s="10">
        <v>8.0191952694699999</v>
      </c>
      <c r="H100" s="10">
        <v>0.93186208370400003</v>
      </c>
      <c r="I100" s="10">
        <v>2.4525419393300001</v>
      </c>
    </row>
    <row r="101" spans="1:9" x14ac:dyDescent="0.25">
      <c r="A101" s="10">
        <v>2091</v>
      </c>
      <c r="B101" s="10">
        <v>-0.12754918874000001</v>
      </c>
      <c r="C101" s="10">
        <v>-1.0750181167299999</v>
      </c>
      <c r="D101" s="10">
        <v>0.94746892799000004</v>
      </c>
      <c r="E101" s="10">
        <v>19.231133895799999</v>
      </c>
      <c r="F101" s="10">
        <v>5.26061601343</v>
      </c>
      <c r="G101" s="10">
        <v>8.0315656397699993</v>
      </c>
      <c r="H101" s="10">
        <v>0.93147722965500002</v>
      </c>
      <c r="I101" s="10">
        <v>2.4556787149099999</v>
      </c>
    </row>
    <row r="102" spans="1:9" x14ac:dyDescent="0.25">
      <c r="A102" s="10">
        <v>2092</v>
      </c>
      <c r="B102" s="10">
        <v>-0.13784330610199999</v>
      </c>
      <c r="C102" s="10">
        <v>-1.0839655909200001</v>
      </c>
      <c r="D102" s="10">
        <v>0.946122284822</v>
      </c>
      <c r="E102" s="10">
        <v>19.263476050400001</v>
      </c>
      <c r="F102" s="10">
        <v>5.2607942364999998</v>
      </c>
      <c r="G102" s="10">
        <v>8.0448245014099999</v>
      </c>
      <c r="H102" s="10">
        <v>0.93111968137099999</v>
      </c>
      <c r="I102" s="10">
        <v>2.5</v>
      </c>
    </row>
    <row r="103" spans="1:9" x14ac:dyDescent="0.25">
      <c r="A103" s="10"/>
      <c r="B103" s="10"/>
      <c r="C103" s="10"/>
      <c r="D103" s="10"/>
      <c r="E103" s="10"/>
      <c r="F103" s="10"/>
      <c r="G103" s="10"/>
      <c r="H103" s="10"/>
      <c r="I103" s="10"/>
    </row>
    <row r="104" spans="1:9" x14ac:dyDescent="0.25">
      <c r="A104" s="10"/>
      <c r="B104" s="10"/>
      <c r="C104" s="10"/>
      <c r="D104" s="10"/>
      <c r="E104" s="10"/>
      <c r="F104" s="10"/>
      <c r="G104" s="10"/>
      <c r="H104" s="10"/>
      <c r="I104" s="10"/>
    </row>
    <row r="105" spans="1:9" x14ac:dyDescent="0.25">
      <c r="A105" s="10"/>
      <c r="B105" s="10"/>
      <c r="C105" s="10"/>
      <c r="D105" s="10"/>
      <c r="E105" s="10"/>
      <c r="F105" s="10"/>
      <c r="G105" s="10"/>
      <c r="H105" s="10"/>
      <c r="I105" s="10"/>
    </row>
    <row r="106" spans="1:9" x14ac:dyDescent="0.25">
      <c r="A106" s="10"/>
      <c r="B106" s="10"/>
      <c r="C106" s="10"/>
      <c r="D106" s="10"/>
      <c r="E106" s="10"/>
      <c r="F106" s="10"/>
      <c r="G106" s="10"/>
      <c r="H106" s="10"/>
      <c r="I106" s="10"/>
    </row>
    <row r="107" spans="1:9" x14ac:dyDescent="0.25">
      <c r="A107" s="10"/>
      <c r="B107" s="10"/>
      <c r="C107" s="10"/>
      <c r="D107" s="10"/>
      <c r="E107" s="10"/>
      <c r="F107" s="10"/>
      <c r="G107" s="10"/>
      <c r="H107" s="10"/>
      <c r="I107" s="10"/>
    </row>
    <row r="108" spans="1:9" x14ac:dyDescent="0.25">
      <c r="A108" s="10"/>
      <c r="B108" s="10"/>
      <c r="C108" s="10"/>
      <c r="D108" s="10"/>
      <c r="E108" s="10"/>
      <c r="F108" s="10"/>
      <c r="G108" s="10"/>
      <c r="H108" s="10"/>
      <c r="I108" s="10"/>
    </row>
    <row r="109" spans="1:9" x14ac:dyDescent="0.25">
      <c r="A109" s="10"/>
      <c r="B109" s="10"/>
      <c r="C109" s="10"/>
      <c r="D109" s="10"/>
      <c r="E109" s="10"/>
      <c r="F109" s="10"/>
      <c r="G109" s="10"/>
      <c r="H109" s="10"/>
      <c r="I109" s="10"/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2"/>
  <sheetViews>
    <sheetView topLeftCell="A70" workbookViewId="0">
      <selection activeCell="F15" sqref="F15:G15"/>
    </sheetView>
  </sheetViews>
  <sheetFormatPr defaultRowHeight="15" x14ac:dyDescent="0.25"/>
  <sheetData>
    <row r="1" spans="1:9" x14ac:dyDescent="0.25">
      <c r="A1" t="s">
        <v>263</v>
      </c>
      <c r="B1" t="s">
        <v>264</v>
      </c>
      <c r="C1" t="s">
        <v>265</v>
      </c>
      <c r="D1" t="s">
        <v>266</v>
      </c>
      <c r="E1" t="s">
        <v>267</v>
      </c>
      <c r="F1" t="s">
        <v>73</v>
      </c>
      <c r="G1" t="s">
        <v>74</v>
      </c>
      <c r="H1" t="s">
        <v>268</v>
      </c>
      <c r="I1" t="s">
        <v>269</v>
      </c>
    </row>
    <row r="2" spans="1:9" x14ac:dyDescent="0.25">
      <c r="A2">
        <v>1992</v>
      </c>
      <c r="B2">
        <v>-0.53216705200000003</v>
      </c>
      <c r="C2">
        <v>-1.3701772400100001</v>
      </c>
      <c r="D2">
        <v>0.83801018801399996</v>
      </c>
      <c r="E2">
        <v>20.0189622742</v>
      </c>
      <c r="F2">
        <v>19.689600190099998</v>
      </c>
      <c r="G2">
        <v>4.3720975515799996</v>
      </c>
      <c r="H2">
        <v>1.00000000014</v>
      </c>
      <c r="I2">
        <v>-6.0647328920500003</v>
      </c>
    </row>
    <row r="3" spans="1:9" x14ac:dyDescent="0.25">
      <c r="A3">
        <v>1993</v>
      </c>
      <c r="B3">
        <v>-3.0755976591400001</v>
      </c>
      <c r="C3">
        <v>-3.6864935866800002</v>
      </c>
      <c r="D3">
        <v>0.61089592753599997</v>
      </c>
      <c r="E3">
        <v>28.179441990099999</v>
      </c>
      <c r="F3">
        <v>19.676025352500002</v>
      </c>
      <c r="G3">
        <v>6.2480837283200001</v>
      </c>
      <c r="H3">
        <v>0.94316125794899996</v>
      </c>
      <c r="I3">
        <v>2.4368138790599998</v>
      </c>
    </row>
    <row r="4" spans="1:9" x14ac:dyDescent="0.25">
      <c r="A4">
        <v>1994</v>
      </c>
      <c r="B4">
        <v>-2.5283722148200001</v>
      </c>
      <c r="C4">
        <v>-3.1771752665599999</v>
      </c>
      <c r="D4">
        <v>0.64880305174300001</v>
      </c>
      <c r="E4">
        <v>27.621162672699999</v>
      </c>
      <c r="F4">
        <v>19.394774394700001</v>
      </c>
      <c r="G4">
        <v>6.2475072444100004</v>
      </c>
      <c r="H4">
        <v>0.95807974374299998</v>
      </c>
      <c r="I4">
        <v>2.2889643551200001</v>
      </c>
    </row>
    <row r="5" spans="1:9" x14ac:dyDescent="0.25">
      <c r="A5">
        <v>1995</v>
      </c>
      <c r="B5">
        <v>-2.0629605564100002</v>
      </c>
      <c r="C5">
        <v>-2.7442954851399999</v>
      </c>
      <c r="D5">
        <v>0.68133492872400003</v>
      </c>
      <c r="E5">
        <v>27.135345108900001</v>
      </c>
      <c r="F5">
        <v>19.093667321000002</v>
      </c>
      <c r="G5">
        <v>6.2581675358100002</v>
      </c>
      <c r="H5">
        <v>0.97049375687299999</v>
      </c>
      <c r="I5">
        <v>2.1775826345399998</v>
      </c>
    </row>
    <row r="6" spans="1:9" x14ac:dyDescent="0.25">
      <c r="A6">
        <v>1996</v>
      </c>
      <c r="B6">
        <v>-1.69387918294</v>
      </c>
      <c r="C6">
        <v>-2.3960523144099999</v>
      </c>
      <c r="D6">
        <v>0.70217313146299998</v>
      </c>
      <c r="E6">
        <v>26.7838483186</v>
      </c>
      <c r="F6">
        <v>18.779380939100001</v>
      </c>
      <c r="G6">
        <v>6.2928101461099999</v>
      </c>
      <c r="H6">
        <v>0.98085537787499999</v>
      </c>
      <c r="I6">
        <v>2.1022122734400002</v>
      </c>
    </row>
    <row r="7" spans="1:9" x14ac:dyDescent="0.25">
      <c r="A7">
        <v>1997</v>
      </c>
      <c r="B7">
        <v>-1.38253845031</v>
      </c>
      <c r="C7">
        <v>-2.10103894005</v>
      </c>
      <c r="D7">
        <v>0.718500489736</v>
      </c>
      <c r="E7">
        <v>26.474211265000001</v>
      </c>
      <c r="F7">
        <v>18.452260010700002</v>
      </c>
      <c r="G7">
        <v>6.3341618889499998</v>
      </c>
      <c r="H7">
        <v>0.98950425968400002</v>
      </c>
      <c r="I7">
        <v>2.0433871911899999</v>
      </c>
    </row>
    <row r="8" spans="1:9" x14ac:dyDescent="0.25">
      <c r="A8">
        <v>1998</v>
      </c>
      <c r="B8">
        <v>-1.1166023818799999</v>
      </c>
      <c r="C8">
        <v>-1.8481921591399999</v>
      </c>
      <c r="D8">
        <v>0.73158977726600005</v>
      </c>
      <c r="E8">
        <v>26.201507378199999</v>
      </c>
      <c r="F8">
        <v>18.117674585900001</v>
      </c>
      <c r="G8">
        <v>6.3816161574499999</v>
      </c>
      <c r="H8">
        <v>0.99680265063700002</v>
      </c>
      <c r="I8">
        <v>1.99706355835</v>
      </c>
    </row>
    <row r="9" spans="1:9" x14ac:dyDescent="0.25">
      <c r="A9">
        <v>1999</v>
      </c>
      <c r="B9">
        <v>-0.88359597907700005</v>
      </c>
      <c r="C9">
        <v>-1.62654646096</v>
      </c>
      <c r="D9">
        <v>0.74295048188199997</v>
      </c>
      <c r="E9">
        <v>25.965274750300001</v>
      </c>
      <c r="F9">
        <v>17.7815985479</v>
      </c>
      <c r="G9">
        <v>6.43560249001</v>
      </c>
      <c r="H9">
        <v>1.0031232054500001</v>
      </c>
      <c r="I9">
        <v>1.9587159808200001</v>
      </c>
    </row>
    <row r="10" spans="1:9" x14ac:dyDescent="0.25">
      <c r="A10">
        <v>2000</v>
      </c>
      <c r="B10">
        <v>-0.67449358639799994</v>
      </c>
      <c r="C10">
        <v>-1.4281584094699999</v>
      </c>
      <c r="D10">
        <v>0.75366482307600002</v>
      </c>
      <c r="E10">
        <v>25.765521148000001</v>
      </c>
      <c r="F10">
        <v>17.448150514200002</v>
      </c>
      <c r="G10">
        <v>6.4966308311700001</v>
      </c>
      <c r="H10">
        <v>1.0087375214000001</v>
      </c>
      <c r="I10">
        <v>1.92608824411</v>
      </c>
    </row>
    <row r="11" spans="1:9" x14ac:dyDescent="0.25">
      <c r="A11">
        <v>2001</v>
      </c>
      <c r="B11">
        <v>-0.48713144911799999</v>
      </c>
      <c r="C11">
        <v>-1.25026641739</v>
      </c>
      <c r="D11">
        <v>0.76313496827299998</v>
      </c>
      <c r="E11">
        <v>25.609938051</v>
      </c>
      <c r="F11">
        <v>17.1198227203</v>
      </c>
      <c r="G11">
        <v>6.5667557738099998</v>
      </c>
      <c r="H11">
        <v>1.01387482167</v>
      </c>
      <c r="I11">
        <v>1.89667015479</v>
      </c>
    </row>
    <row r="12" spans="1:9" x14ac:dyDescent="0.25">
      <c r="A12">
        <v>2002</v>
      </c>
      <c r="B12">
        <v>-0.31828276448999998</v>
      </c>
      <c r="C12">
        <v>-1.0904808909799999</v>
      </c>
      <c r="D12">
        <v>0.77219812648899999</v>
      </c>
      <c r="E12">
        <v>25.487102337100001</v>
      </c>
      <c r="F12">
        <v>16.795409256900001</v>
      </c>
      <c r="G12">
        <v>6.6439379163699996</v>
      </c>
      <c r="H12">
        <v>1.01847996947</v>
      </c>
      <c r="I12">
        <v>1.8686186615</v>
      </c>
    </row>
    <row r="13" spans="1:9" x14ac:dyDescent="0.25">
      <c r="A13">
        <v>2003</v>
      </c>
      <c r="B13">
        <v>-0.16715514861799999</v>
      </c>
      <c r="C13">
        <v>-0.94805031717800003</v>
      </c>
      <c r="D13">
        <v>0.78089516855999996</v>
      </c>
      <c r="E13">
        <v>25.394387177799999</v>
      </c>
      <c r="F13">
        <v>16.474456717599999</v>
      </c>
      <c r="G13">
        <v>6.7278623908800004</v>
      </c>
      <c r="H13">
        <v>1.0225473332799999</v>
      </c>
      <c r="I13">
        <v>1.84145596</v>
      </c>
    </row>
    <row r="14" spans="1:9" x14ac:dyDescent="0.25">
      <c r="A14">
        <v>2004</v>
      </c>
      <c r="B14">
        <v>-3.4079765046099997E-2</v>
      </c>
      <c r="C14">
        <v>-0.82321985316500002</v>
      </c>
      <c r="D14">
        <v>0.78914008811900005</v>
      </c>
      <c r="E14">
        <v>25.328354815499999</v>
      </c>
      <c r="F14">
        <v>16.155903312100001</v>
      </c>
      <c r="G14">
        <v>6.8179398123699997</v>
      </c>
      <c r="H14">
        <v>1.0260262306300001</v>
      </c>
      <c r="I14">
        <v>1.8155492636699999</v>
      </c>
    </row>
    <row r="15" spans="1:9" x14ac:dyDescent="0.25">
      <c r="A15">
        <v>2005</v>
      </c>
      <c r="B15">
        <v>8.0887286660900004E-2</v>
      </c>
      <c r="C15">
        <v>-0.71593749443300003</v>
      </c>
      <c r="D15">
        <v>0.79682478109400001</v>
      </c>
      <c r="E15">
        <v>25.2864448889</v>
      </c>
      <c r="F15">
        <v>15.839119598</v>
      </c>
      <c r="G15">
        <v>6.9137664035000004</v>
      </c>
      <c r="H15">
        <v>1.0288916825800001</v>
      </c>
      <c r="I15">
        <v>1.7956105956699999</v>
      </c>
    </row>
    <row r="16" spans="1:9" x14ac:dyDescent="0.25">
      <c r="A16">
        <v>2006</v>
      </c>
      <c r="B16">
        <v>0.22820054807500001</v>
      </c>
      <c r="C16">
        <v>-0.58280243671200005</v>
      </c>
      <c r="D16">
        <v>0.81100298478699995</v>
      </c>
      <c r="E16">
        <v>25.141665974599999</v>
      </c>
      <c r="F16">
        <v>15.524840717</v>
      </c>
      <c r="G16">
        <v>6.9831829296199999</v>
      </c>
      <c r="H16">
        <v>1.0321465970399999</v>
      </c>
      <c r="I16">
        <v>1.74993612463</v>
      </c>
    </row>
    <row r="17" spans="1:9" x14ac:dyDescent="0.25">
      <c r="A17">
        <v>2007</v>
      </c>
      <c r="B17">
        <v>0.35770789959499999</v>
      </c>
      <c r="C17">
        <v>-0.46722977697000001</v>
      </c>
      <c r="D17">
        <v>0.82493767656500006</v>
      </c>
      <c r="E17">
        <v>25.0196706109</v>
      </c>
      <c r="F17">
        <v>15.2121858411</v>
      </c>
      <c r="G17">
        <v>7.0571751546500003</v>
      </c>
      <c r="H17">
        <v>1.0347107235699999</v>
      </c>
      <c r="I17">
        <v>1.7083250404300001</v>
      </c>
    </row>
    <row r="18" spans="1:9" x14ac:dyDescent="0.25">
      <c r="A18">
        <v>2008</v>
      </c>
      <c r="B18">
        <v>0.46879895838399999</v>
      </c>
      <c r="C18">
        <v>-0.369333987004</v>
      </c>
      <c r="D18">
        <v>0.83813294538700001</v>
      </c>
      <c r="E18">
        <v>24.920484677699999</v>
      </c>
      <c r="F18">
        <v>14.9010803798</v>
      </c>
      <c r="G18">
        <v>7.1360393474399997</v>
      </c>
      <c r="H18">
        <v>1.0366145788000001</v>
      </c>
      <c r="I18">
        <v>1.6701065831299999</v>
      </c>
    </row>
    <row r="19" spans="1:9" x14ac:dyDescent="0.25">
      <c r="A19">
        <v>2009</v>
      </c>
      <c r="B19">
        <v>0.55995018417599995</v>
      </c>
      <c r="C19">
        <v>-0.28995410492399998</v>
      </c>
      <c r="D19">
        <v>0.84990428910000004</v>
      </c>
      <c r="E19">
        <v>24.845386887</v>
      </c>
      <c r="F19">
        <v>14.5913478656</v>
      </c>
      <c r="G19">
        <v>7.2204316760899996</v>
      </c>
      <c r="H19">
        <v>1.0378765269400001</v>
      </c>
      <c r="I19">
        <v>1.63484793741</v>
      </c>
    </row>
    <row r="20" spans="1:9" x14ac:dyDescent="0.25">
      <c r="A20">
        <v>2010</v>
      </c>
      <c r="B20">
        <v>0.63040163253899995</v>
      </c>
      <c r="C20">
        <v>-0.22936208852199999</v>
      </c>
      <c r="D20">
        <v>0.85976372106099996</v>
      </c>
      <c r="E20">
        <v>24.7953804126</v>
      </c>
      <c r="F20">
        <v>14.2830254446</v>
      </c>
      <c r="G20">
        <v>7.31094659658</v>
      </c>
      <c r="H20">
        <v>1.0385238536500001</v>
      </c>
      <c r="I20">
        <v>1.6174522233999999</v>
      </c>
    </row>
    <row r="21" spans="1:9" x14ac:dyDescent="0.25">
      <c r="A21">
        <v>2011</v>
      </c>
      <c r="B21">
        <v>0.74790972823699997</v>
      </c>
      <c r="C21">
        <v>-0.125700706972</v>
      </c>
      <c r="D21">
        <v>0.87361043520899995</v>
      </c>
      <c r="E21">
        <v>24.612811428299999</v>
      </c>
      <c r="F21">
        <v>13.9812603967</v>
      </c>
      <c r="G21">
        <v>7.36327550755</v>
      </c>
      <c r="H21">
        <v>1.0407714640700001</v>
      </c>
      <c r="I21">
        <v>1.5628189262000001</v>
      </c>
    </row>
    <row r="22" spans="1:9" x14ac:dyDescent="0.25">
      <c r="A22">
        <v>2012</v>
      </c>
      <c r="B22">
        <v>0.84355632286600002</v>
      </c>
      <c r="C22">
        <v>-4.2240946807400002E-2</v>
      </c>
      <c r="D22">
        <v>0.88579726967299999</v>
      </c>
      <c r="E22">
        <v>24.452516435700002</v>
      </c>
      <c r="F22">
        <v>13.679931468099999</v>
      </c>
      <c r="G22">
        <v>7.4198406996999999</v>
      </c>
      <c r="H22">
        <v>1.04226327209</v>
      </c>
      <c r="I22">
        <v>1.51432757198</v>
      </c>
    </row>
    <row r="23" spans="1:9" x14ac:dyDescent="0.25">
      <c r="A23">
        <v>2013</v>
      </c>
      <c r="B23">
        <v>0.92095661904500004</v>
      </c>
      <c r="C23">
        <v>2.4291638847700001E-2</v>
      </c>
      <c r="D23">
        <v>0.89666498019700003</v>
      </c>
      <c r="E23">
        <v>24.3106601235</v>
      </c>
      <c r="F23">
        <v>13.3799178914</v>
      </c>
      <c r="G23">
        <v>7.4797758592200001</v>
      </c>
      <c r="H23">
        <v>1.04311715526</v>
      </c>
      <c r="I23">
        <v>1.4711391817599999</v>
      </c>
    </row>
    <row r="24" spans="1:9" x14ac:dyDescent="0.25">
      <c r="A24">
        <v>2014</v>
      </c>
      <c r="B24">
        <v>0.98432809029299995</v>
      </c>
      <c r="C24">
        <v>7.7613170184300001E-2</v>
      </c>
      <c r="D24">
        <v>0.90671492010900001</v>
      </c>
      <c r="E24">
        <v>24.182920261900001</v>
      </c>
      <c r="F24">
        <v>13.0821898476</v>
      </c>
      <c r="G24">
        <v>7.5419875034799997</v>
      </c>
      <c r="H24">
        <v>1.04346092291</v>
      </c>
      <c r="I24">
        <v>1.4322386734000001</v>
      </c>
    </row>
    <row r="25" spans="1:9" x14ac:dyDescent="0.25">
      <c r="A25">
        <v>2015</v>
      </c>
      <c r="B25">
        <v>1.0369122737900001</v>
      </c>
      <c r="C25">
        <v>0.120587337076</v>
      </c>
      <c r="D25">
        <v>0.91632493671699999</v>
      </c>
      <c r="E25">
        <v>24.065905778299999</v>
      </c>
      <c r="F25">
        <v>12.787464252199999</v>
      </c>
      <c r="G25">
        <v>7.6055966261599997</v>
      </c>
      <c r="H25">
        <v>1.04339435558</v>
      </c>
      <c r="I25">
        <v>1.40178015758</v>
      </c>
    </row>
    <row r="26" spans="1:9" x14ac:dyDescent="0.25">
      <c r="A26">
        <v>2016</v>
      </c>
      <c r="B26">
        <v>1.09216448456</v>
      </c>
      <c r="C26">
        <v>0.166670347276</v>
      </c>
      <c r="D26">
        <v>0.92549413727899998</v>
      </c>
      <c r="E26">
        <v>23.935489677700001</v>
      </c>
      <c r="F26">
        <v>12.498263037099999</v>
      </c>
      <c r="G26">
        <v>7.6630365942300003</v>
      </c>
      <c r="H26">
        <v>1.0436419261900001</v>
      </c>
      <c r="I26">
        <v>1.3670181970399999</v>
      </c>
    </row>
    <row r="27" spans="1:9" x14ac:dyDescent="0.25">
      <c r="A27">
        <v>2017</v>
      </c>
      <c r="B27">
        <v>1.1387596852699999</v>
      </c>
      <c r="C27">
        <v>0.20443269482599999</v>
      </c>
      <c r="D27">
        <v>0.93432699044300005</v>
      </c>
      <c r="E27">
        <v>23.811774380599999</v>
      </c>
      <c r="F27">
        <v>12.212289764499999</v>
      </c>
      <c r="G27">
        <v>7.7206268964399998</v>
      </c>
      <c r="H27">
        <v>1.0435586996899999</v>
      </c>
      <c r="I27">
        <v>1.33506313566</v>
      </c>
    </row>
    <row r="28" spans="1:9" x14ac:dyDescent="0.25">
      <c r="A28">
        <v>2018</v>
      </c>
      <c r="B28">
        <v>1.17746128636</v>
      </c>
      <c r="C28">
        <v>0.23461844174999999</v>
      </c>
      <c r="D28">
        <v>0.94284284460800005</v>
      </c>
      <c r="E28">
        <v>23.693849043499998</v>
      </c>
      <c r="F28">
        <v>11.929715488999999</v>
      </c>
      <c r="G28">
        <v>7.7781677423</v>
      </c>
      <c r="H28">
        <v>1.04317430807</v>
      </c>
      <c r="I28">
        <v>1.3054953815599999</v>
      </c>
    </row>
    <row r="29" spans="1:9" x14ac:dyDescent="0.25">
      <c r="A29">
        <v>2019</v>
      </c>
      <c r="B29">
        <v>1.2086483317100001</v>
      </c>
      <c r="C29">
        <v>0.257634029652</v>
      </c>
      <c r="D29">
        <v>0.95101430206199999</v>
      </c>
      <c r="E29">
        <v>23.581342603700001</v>
      </c>
      <c r="F29">
        <v>11.650645192300001</v>
      </c>
      <c r="G29">
        <v>7.8356228044399998</v>
      </c>
      <c r="H29">
        <v>1.0425062811900001</v>
      </c>
      <c r="I29">
        <v>1.27804281157</v>
      </c>
    </row>
    <row r="30" spans="1:9" x14ac:dyDescent="0.25">
      <c r="A30">
        <v>2020</v>
      </c>
      <c r="B30">
        <v>1.23275503406</v>
      </c>
      <c r="C30">
        <v>0.27392409096999998</v>
      </c>
      <c r="D30">
        <v>0.95883094309399997</v>
      </c>
      <c r="E30">
        <v>23.473819052300001</v>
      </c>
      <c r="F30">
        <v>11.375187198300001</v>
      </c>
      <c r="G30">
        <v>7.8929251586599998</v>
      </c>
      <c r="H30">
        <v>1.0415727803899999</v>
      </c>
      <c r="I30">
        <v>1.2509033679899999</v>
      </c>
    </row>
    <row r="31" spans="1:9" x14ac:dyDescent="0.25">
      <c r="A31">
        <v>2021</v>
      </c>
      <c r="B31">
        <v>1.2531151471399999</v>
      </c>
      <c r="C31">
        <v>0.28498080626200001</v>
      </c>
      <c r="D31">
        <v>0.96813434088100003</v>
      </c>
      <c r="E31">
        <v>23.355943849500001</v>
      </c>
      <c r="F31">
        <v>11.101959668799999</v>
      </c>
      <c r="G31">
        <v>7.9455654782299998</v>
      </c>
      <c r="H31">
        <v>1.0401368076899999</v>
      </c>
      <c r="I31">
        <v>1.22361249262</v>
      </c>
    </row>
    <row r="32" spans="1:9" x14ac:dyDescent="0.25">
      <c r="A32">
        <v>2022</v>
      </c>
      <c r="B32">
        <v>1.26731918092</v>
      </c>
      <c r="C32">
        <v>0.290118882947</v>
      </c>
      <c r="D32">
        <v>0.97720029796899999</v>
      </c>
      <c r="E32">
        <v>23.241743074799999</v>
      </c>
      <c r="F32">
        <v>10.832523997999999</v>
      </c>
      <c r="G32">
        <v>7.9975787997200003</v>
      </c>
      <c r="H32">
        <v>1.0384476919200001</v>
      </c>
      <c r="I32">
        <v>1.1982766972400001</v>
      </c>
    </row>
    <row r="33" spans="1:9" x14ac:dyDescent="0.25">
      <c r="A33">
        <v>2023</v>
      </c>
      <c r="B33">
        <v>1.27608007615</v>
      </c>
      <c r="C33">
        <v>0.28999797933499999</v>
      </c>
      <c r="D33">
        <v>0.98608209681500003</v>
      </c>
      <c r="E33">
        <v>23.130285556600001</v>
      </c>
      <c r="F33">
        <v>10.566999408999999</v>
      </c>
      <c r="G33">
        <v>8.0487008804600002</v>
      </c>
      <c r="H33">
        <v>1.03652945794</v>
      </c>
      <c r="I33">
        <v>1.1746741651799999</v>
      </c>
    </row>
    <row r="34" spans="1:9" x14ac:dyDescent="0.25">
      <c r="A34">
        <v>2024</v>
      </c>
      <c r="B34">
        <v>1.2800563998700001</v>
      </c>
      <c r="C34">
        <v>0.285220271912</v>
      </c>
      <c r="D34">
        <v>0.99483612795900001</v>
      </c>
      <c r="E34">
        <v>23.020694876</v>
      </c>
      <c r="F34">
        <v>10.3054860457</v>
      </c>
      <c r="G34">
        <v>8.0986712524200009</v>
      </c>
      <c r="H34">
        <v>1.0344031204499999</v>
      </c>
      <c r="I34">
        <v>1.1526215530899999</v>
      </c>
    </row>
    <row r="35" spans="1:9" x14ac:dyDescent="0.25">
      <c r="A35">
        <v>2025</v>
      </c>
      <c r="B35">
        <v>1.27984175455</v>
      </c>
      <c r="C35">
        <v>0.27633109229899999</v>
      </c>
      <c r="D35">
        <v>1.0035106622600001</v>
      </c>
      <c r="E35">
        <v>22.912103470200002</v>
      </c>
      <c r="F35">
        <v>10.048061087100001</v>
      </c>
      <c r="G35">
        <v>8.1472179062799999</v>
      </c>
      <c r="H35">
        <v>1.0320877983800001</v>
      </c>
      <c r="I35">
        <v>1.13699455717</v>
      </c>
    </row>
    <row r="36" spans="1:9" x14ac:dyDescent="0.25">
      <c r="A36">
        <v>2026</v>
      </c>
      <c r="B36">
        <v>1.28228521316</v>
      </c>
      <c r="C36">
        <v>0.27158583998699998</v>
      </c>
      <c r="D36">
        <v>1.01069937318</v>
      </c>
      <c r="E36">
        <v>22.798801466800001</v>
      </c>
      <c r="F36">
        <v>9.7971781906099995</v>
      </c>
      <c r="G36">
        <v>8.1918753021399997</v>
      </c>
      <c r="H36">
        <v>1.0302978387399999</v>
      </c>
      <c r="I36">
        <v>1.1186817469300001</v>
      </c>
    </row>
    <row r="37" spans="1:9" x14ac:dyDescent="0.25">
      <c r="A37">
        <v>2027</v>
      </c>
      <c r="B37">
        <v>1.2817237071600001</v>
      </c>
      <c r="C37">
        <v>0.26378179522900003</v>
      </c>
      <c r="D37">
        <v>1.0179419119299999</v>
      </c>
      <c r="E37">
        <v>22.683843298300001</v>
      </c>
      <c r="F37">
        <v>9.5503364941999997</v>
      </c>
      <c r="G37">
        <v>8.2341716096000006</v>
      </c>
      <c r="H37">
        <v>1.0283522833400001</v>
      </c>
      <c r="I37">
        <v>1.1015083832400001</v>
      </c>
    </row>
    <row r="38" spans="1:9" x14ac:dyDescent="0.25">
      <c r="A38">
        <v>2028</v>
      </c>
      <c r="B38">
        <v>1.27857231628</v>
      </c>
      <c r="C38">
        <v>0.25331481244300003</v>
      </c>
      <c r="D38">
        <v>1.02525750384</v>
      </c>
      <c r="E38">
        <v>22.566202645600001</v>
      </c>
      <c r="F38">
        <v>9.3075431005099993</v>
      </c>
      <c r="G38">
        <v>8.27372624811</v>
      </c>
      <c r="H38">
        <v>1.0262646037100001</v>
      </c>
      <c r="I38">
        <v>1.0854117911200001</v>
      </c>
    </row>
    <row r="39" spans="1:9" x14ac:dyDescent="0.25">
      <c r="A39">
        <v>2029</v>
      </c>
      <c r="B39">
        <v>1.2732087517499999</v>
      </c>
      <c r="C39">
        <v>0.24054906226600001</v>
      </c>
      <c r="D39">
        <v>1.03265968948</v>
      </c>
      <c r="E39">
        <v>22.444780975899999</v>
      </c>
      <c r="F39">
        <v>9.0687872567299994</v>
      </c>
      <c r="G39">
        <v>8.3101178612299993</v>
      </c>
      <c r="H39">
        <v>1.0240468548299999</v>
      </c>
      <c r="I39">
        <v>1.07036422156</v>
      </c>
    </row>
    <row r="40" spans="1:9" x14ac:dyDescent="0.25">
      <c r="A40">
        <v>2030</v>
      </c>
      <c r="B40">
        <v>1.2660552412699999</v>
      </c>
      <c r="C40">
        <v>0.22587982313499999</v>
      </c>
      <c r="D40">
        <v>1.04017541813</v>
      </c>
      <c r="E40">
        <v>22.318361394299998</v>
      </c>
      <c r="F40">
        <v>8.8340574178899995</v>
      </c>
      <c r="G40">
        <v>8.3428668112699995</v>
      </c>
      <c r="H40">
        <v>1.0217113600000001</v>
      </c>
      <c r="I40">
        <v>1.0603104829000001</v>
      </c>
    </row>
    <row r="41" spans="1:9" x14ac:dyDescent="0.25">
      <c r="A41">
        <v>2031</v>
      </c>
      <c r="B41">
        <v>1.2418972211399999</v>
      </c>
      <c r="C41">
        <v>0.20253675045399999</v>
      </c>
      <c r="D41">
        <v>1.0393604706799999</v>
      </c>
      <c r="E41">
        <v>22.263908828800002</v>
      </c>
      <c r="F41">
        <v>8.6090160281199992</v>
      </c>
      <c r="G41">
        <v>8.3981602347499997</v>
      </c>
      <c r="H41">
        <v>1.0203052425900001</v>
      </c>
      <c r="I41">
        <v>1.0632385710400001</v>
      </c>
    </row>
    <row r="42" spans="1:9" x14ac:dyDescent="0.25">
      <c r="A42">
        <v>2032</v>
      </c>
      <c r="B42">
        <v>1.2191365222999999</v>
      </c>
      <c r="C42">
        <v>0.180348437891</v>
      </c>
      <c r="D42">
        <v>1.0387880844099999</v>
      </c>
      <c r="E42">
        <v>22.200451903099999</v>
      </c>
      <c r="F42">
        <v>8.3882860082300006</v>
      </c>
      <c r="G42">
        <v>8.4489450779700004</v>
      </c>
      <c r="H42">
        <v>1.0189509294700001</v>
      </c>
      <c r="I42">
        <v>1.06519732591</v>
      </c>
    </row>
    <row r="43" spans="1:9" x14ac:dyDescent="0.25">
      <c r="A43">
        <v>2033</v>
      </c>
      <c r="B43">
        <v>1.1978812831000001</v>
      </c>
      <c r="C43">
        <v>0.15938934551200001</v>
      </c>
      <c r="D43">
        <v>1.0384919375899999</v>
      </c>
      <c r="E43">
        <v>22.127384424100001</v>
      </c>
      <c r="F43">
        <v>8.1717978481200007</v>
      </c>
      <c r="G43">
        <v>8.4948899600200001</v>
      </c>
      <c r="H43">
        <v>1.0176445089699999</v>
      </c>
      <c r="I43">
        <v>1.0663806544400001</v>
      </c>
    </row>
    <row r="44" spans="1:9" x14ac:dyDescent="0.25">
      <c r="A44">
        <v>2034</v>
      </c>
      <c r="B44">
        <v>1.1783279412200001</v>
      </c>
      <c r="C44">
        <v>0.13981080273800001</v>
      </c>
      <c r="D44">
        <v>1.03851713848</v>
      </c>
      <c r="E44">
        <v>22.043858692800001</v>
      </c>
      <c r="F44">
        <v>7.9594847417099999</v>
      </c>
      <c r="G44">
        <v>8.5355663446799994</v>
      </c>
      <c r="H44">
        <v>1.0163848452099999</v>
      </c>
      <c r="I44">
        <v>1.06696210821</v>
      </c>
    </row>
    <row r="45" spans="1:9" x14ac:dyDescent="0.25">
      <c r="A45">
        <v>2035</v>
      </c>
      <c r="B45">
        <v>1.1607147525299999</v>
      </c>
      <c r="C45">
        <v>0.121799110995</v>
      </c>
      <c r="D45">
        <v>1.03891564153</v>
      </c>
      <c r="E45">
        <v>21.9488598989</v>
      </c>
      <c r="F45">
        <v>7.7512771108500003</v>
      </c>
      <c r="G45">
        <v>8.5704741412200001</v>
      </c>
      <c r="H45">
        <v>1.0151716664099999</v>
      </c>
      <c r="I45">
        <v>1.0707839690400001</v>
      </c>
    </row>
    <row r="46" spans="1:9" x14ac:dyDescent="0.25">
      <c r="A46">
        <v>2036</v>
      </c>
      <c r="B46">
        <v>1.1459975982099999</v>
      </c>
      <c r="C46">
        <v>0.108726513316</v>
      </c>
      <c r="D46">
        <v>1.03727108489</v>
      </c>
      <c r="E46">
        <v>21.853483054000002</v>
      </c>
      <c r="F46">
        <v>7.5492646723099996</v>
      </c>
      <c r="G46">
        <v>8.60311602182</v>
      </c>
      <c r="H46">
        <v>1.01463217735</v>
      </c>
      <c r="I46">
        <v>1.0743014574</v>
      </c>
    </row>
    <row r="47" spans="1:9" x14ac:dyDescent="0.25">
      <c r="A47">
        <v>2037</v>
      </c>
      <c r="B47">
        <v>1.13431240583</v>
      </c>
      <c r="C47">
        <v>9.8170190643599997E-2</v>
      </c>
      <c r="D47">
        <v>1.0361422151899999</v>
      </c>
      <c r="E47">
        <v>21.743289611600002</v>
      </c>
      <c r="F47">
        <v>7.3511886024399997</v>
      </c>
      <c r="G47">
        <v>8.6285662961899998</v>
      </c>
      <c r="H47">
        <v>1.0141750921699999</v>
      </c>
      <c r="I47">
        <v>1.0773460457399999</v>
      </c>
    </row>
    <row r="48" spans="1:9" x14ac:dyDescent="0.25">
      <c r="A48">
        <v>2038</v>
      </c>
      <c r="B48">
        <v>1.1259935348900001</v>
      </c>
      <c r="C48">
        <v>9.0383624331900003E-2</v>
      </c>
      <c r="D48">
        <v>1.0356099105600001</v>
      </c>
      <c r="E48">
        <v>21.616829636399999</v>
      </c>
      <c r="F48">
        <v>7.1569683418799999</v>
      </c>
      <c r="G48">
        <v>8.6461113523000002</v>
      </c>
      <c r="H48">
        <v>1.01380023631</v>
      </c>
      <c r="I48">
        <v>1.0801201764999999</v>
      </c>
    </row>
    <row r="49" spans="1:9" x14ac:dyDescent="0.25">
      <c r="A49">
        <v>2039</v>
      </c>
      <c r="B49">
        <v>1.1214667595700001</v>
      </c>
      <c r="C49">
        <v>8.5695986890099995E-2</v>
      </c>
      <c r="D49">
        <v>1.0357707726800001</v>
      </c>
      <c r="E49">
        <v>21.472364723399998</v>
      </c>
      <c r="F49">
        <v>6.9665239081700001</v>
      </c>
      <c r="G49">
        <v>8.6549092909599992</v>
      </c>
      <c r="H49">
        <v>1.0135096676399999</v>
      </c>
      <c r="I49">
        <v>1.0828093787199999</v>
      </c>
    </row>
    <row r="50" spans="1:9" x14ac:dyDescent="0.25">
      <c r="A50">
        <v>2040</v>
      </c>
      <c r="B50">
        <v>1.1212150053800001</v>
      </c>
      <c r="C50">
        <v>8.4485250177899998E-2</v>
      </c>
      <c r="D50">
        <v>1.0367297552000001</v>
      </c>
      <c r="E50">
        <v>21.307804602400001</v>
      </c>
      <c r="F50">
        <v>6.7797634307700001</v>
      </c>
      <c r="G50">
        <v>8.6539599244800005</v>
      </c>
      <c r="H50">
        <v>1.0133062690000001</v>
      </c>
      <c r="I50">
        <v>1.0757357378100001</v>
      </c>
    </row>
    <row r="51" spans="1:9" x14ac:dyDescent="0.25">
      <c r="A51">
        <v>2041</v>
      </c>
      <c r="B51">
        <v>1.10489480189</v>
      </c>
      <c r="C51">
        <v>6.7424936107600003E-2</v>
      </c>
      <c r="D51">
        <v>1.0374698657799999</v>
      </c>
      <c r="E51">
        <v>21.171310680600001</v>
      </c>
      <c r="F51">
        <v>6.5950928451099999</v>
      </c>
      <c r="G51">
        <v>8.6622759684399995</v>
      </c>
      <c r="H51">
        <v>1.0121318674199999</v>
      </c>
      <c r="I51">
        <v>1.07992238589</v>
      </c>
    </row>
    <row r="52" spans="1:9" x14ac:dyDescent="0.25">
      <c r="A52">
        <v>2042</v>
      </c>
      <c r="B52">
        <v>1.15029723998</v>
      </c>
      <c r="C52">
        <v>0.102458141094</v>
      </c>
      <c r="D52">
        <v>1.0478390988899999</v>
      </c>
      <c r="E52">
        <v>20.786244852999999</v>
      </c>
      <c r="F52">
        <v>6.4069163649199998</v>
      </c>
      <c r="G52">
        <v>8.5649592858200005</v>
      </c>
      <c r="H52">
        <v>1.0125911080500001</v>
      </c>
      <c r="I52">
        <v>1.06530900788</v>
      </c>
    </row>
    <row r="53" spans="1:9" x14ac:dyDescent="0.25">
      <c r="A53">
        <v>2043</v>
      </c>
      <c r="B53">
        <v>1.2375903262800001</v>
      </c>
      <c r="C53">
        <v>0.17173114013900001</v>
      </c>
      <c r="D53">
        <v>1.06585918614</v>
      </c>
      <c r="E53">
        <v>20.214295993899999</v>
      </c>
      <c r="F53">
        <v>6.2224681108000004</v>
      </c>
      <c r="G53">
        <v>8.3828277258800004</v>
      </c>
      <c r="H53">
        <v>1.01389020945</v>
      </c>
      <c r="I53">
        <v>1.0400949905700001</v>
      </c>
    </row>
    <row r="54" spans="1:9" x14ac:dyDescent="0.25">
      <c r="A54">
        <v>2044</v>
      </c>
      <c r="B54">
        <v>1.3437880657700001</v>
      </c>
      <c r="C54">
        <v>0.25526268103600003</v>
      </c>
      <c r="D54">
        <v>1.08852538473</v>
      </c>
      <c r="E54">
        <v>19.530999238500002</v>
      </c>
      <c r="F54">
        <v>6.0483210222699997</v>
      </c>
      <c r="G54">
        <v>8.1441697564099993</v>
      </c>
      <c r="H54">
        <v>1.0152155300900001</v>
      </c>
      <c r="I54">
        <v>1.0143854298299999</v>
      </c>
    </row>
    <row r="55" spans="1:9" x14ac:dyDescent="0.25">
      <c r="A55">
        <v>2045</v>
      </c>
      <c r="B55">
        <v>1.4453822841699999</v>
      </c>
      <c r="C55">
        <v>0.33299721610799998</v>
      </c>
      <c r="D55">
        <v>1.11238506806</v>
      </c>
      <c r="E55">
        <v>18.821144795599999</v>
      </c>
      <c r="F55">
        <v>5.8899810406200004</v>
      </c>
      <c r="G55">
        <v>7.88311367854</v>
      </c>
      <c r="H55">
        <v>1.0158016544899999</v>
      </c>
      <c r="I55">
        <v>0.99967808781400003</v>
      </c>
    </row>
    <row r="56" spans="1:9" x14ac:dyDescent="0.25">
      <c r="A56">
        <v>2046</v>
      </c>
      <c r="B56">
        <v>1.5316859542600001</v>
      </c>
      <c r="C56">
        <v>0.394824250062</v>
      </c>
      <c r="D56">
        <v>1.1368617042</v>
      </c>
      <c r="E56">
        <v>18.1270050362</v>
      </c>
      <c r="F56">
        <v>5.7502033709099996</v>
      </c>
      <c r="G56">
        <v>7.6184464528699998</v>
      </c>
      <c r="H56">
        <v>1.0149972199099999</v>
      </c>
      <c r="I56">
        <v>0.99447585634699998</v>
      </c>
    </row>
    <row r="57" spans="1:9" x14ac:dyDescent="0.25">
      <c r="A57">
        <v>2047</v>
      </c>
      <c r="B57">
        <v>1.5777104635200001</v>
      </c>
      <c r="C57">
        <v>0.42128837314700002</v>
      </c>
      <c r="D57">
        <v>1.15642209038</v>
      </c>
      <c r="E57">
        <v>17.549889041099998</v>
      </c>
      <c r="F57">
        <v>5.6318763008600001</v>
      </c>
      <c r="G57">
        <v>7.3932025691299996</v>
      </c>
      <c r="H57">
        <v>1.0124465684199999</v>
      </c>
      <c r="I57">
        <v>1.01264481465</v>
      </c>
    </row>
    <row r="58" spans="1:9" x14ac:dyDescent="0.25">
      <c r="A58">
        <v>2048</v>
      </c>
      <c r="B58">
        <v>1.57696676109</v>
      </c>
      <c r="C58">
        <v>0.40754238940999998</v>
      </c>
      <c r="D58">
        <v>1.1694243716799999</v>
      </c>
      <c r="E58">
        <v>17.127273185899998</v>
      </c>
      <c r="F58">
        <v>5.5350998865200003</v>
      </c>
      <c r="G58">
        <v>7.2251567574499997</v>
      </c>
      <c r="H58">
        <v>1.0080999155299999</v>
      </c>
      <c r="I58">
        <v>1.0554997323899999</v>
      </c>
    </row>
    <row r="59" spans="1:9" x14ac:dyDescent="0.25">
      <c r="A59">
        <v>2049</v>
      </c>
      <c r="B59">
        <v>1.5305766259</v>
      </c>
      <c r="C59">
        <v>0.35516329358100002</v>
      </c>
      <c r="D59">
        <v>1.17541333232</v>
      </c>
      <c r="E59">
        <v>16.869500402500002</v>
      </c>
      <c r="F59">
        <v>5.4583751165400001</v>
      </c>
      <c r="G59">
        <v>7.1206752885500002</v>
      </c>
      <c r="H59">
        <v>1.0021728486599999</v>
      </c>
      <c r="I59">
        <v>1.1209902677700001</v>
      </c>
    </row>
    <row r="60" spans="1:9" x14ac:dyDescent="0.25">
      <c r="A60">
        <v>2050</v>
      </c>
      <c r="B60">
        <v>1.4457177864199999</v>
      </c>
      <c r="C60">
        <v>0.27073066962300002</v>
      </c>
      <c r="D60">
        <v>1.1749871167999999</v>
      </c>
      <c r="E60">
        <v>16.7633752789</v>
      </c>
      <c r="F60">
        <v>5.3990617943899997</v>
      </c>
      <c r="G60">
        <v>7.07594844667</v>
      </c>
      <c r="H60">
        <v>0.99506804253799996</v>
      </c>
      <c r="I60">
        <v>1.2037378375000001</v>
      </c>
    </row>
    <row r="61" spans="1:9" x14ac:dyDescent="0.25">
      <c r="A61">
        <v>2051</v>
      </c>
      <c r="B61">
        <v>1.3293815872800001</v>
      </c>
      <c r="C61">
        <v>0.160776729171</v>
      </c>
      <c r="D61">
        <v>1.1686048580999999</v>
      </c>
      <c r="E61">
        <v>16.793438094100001</v>
      </c>
      <c r="F61">
        <v>5.3542384811700003</v>
      </c>
      <c r="G61">
        <v>7.08565144685</v>
      </c>
      <c r="H61">
        <v>0.98723219404600004</v>
      </c>
      <c r="I61">
        <v>1.3018102870899999</v>
      </c>
    </row>
    <row r="62" spans="1:9" x14ac:dyDescent="0.25">
      <c r="A62">
        <v>2052</v>
      </c>
      <c r="B62">
        <v>1.1974450516299999</v>
      </c>
      <c r="C62">
        <v>3.8679677380100003E-2</v>
      </c>
      <c r="D62">
        <v>1.1587653742499999</v>
      </c>
      <c r="E62">
        <v>16.9094440529</v>
      </c>
      <c r="F62">
        <v>5.32035989253</v>
      </c>
      <c r="G62">
        <v>7.1299290152100001</v>
      </c>
      <c r="H62">
        <v>0.97920010809299995</v>
      </c>
      <c r="I62">
        <v>1.40567814994</v>
      </c>
    </row>
    <row r="63" spans="1:9" x14ac:dyDescent="0.25">
      <c r="A63">
        <v>2053</v>
      </c>
      <c r="B63">
        <v>1.06026748796</v>
      </c>
      <c r="C63">
        <v>-8.6739161546800003E-2</v>
      </c>
      <c r="D63">
        <v>1.14700664951</v>
      </c>
      <c r="E63">
        <v>17.076707726799999</v>
      </c>
      <c r="F63">
        <v>5.2944628996200001</v>
      </c>
      <c r="G63">
        <v>7.1949606958699999</v>
      </c>
      <c r="H63">
        <v>0.97135263714700004</v>
      </c>
      <c r="I63">
        <v>1.510090806</v>
      </c>
    </row>
    <row r="64" spans="1:9" x14ac:dyDescent="0.25">
      <c r="A64">
        <v>2054</v>
      </c>
      <c r="B64">
        <v>0.92582497095399996</v>
      </c>
      <c r="C64">
        <v>-0.20876084186900001</v>
      </c>
      <c r="D64">
        <v>1.1345858128199999</v>
      </c>
      <c r="E64">
        <v>17.266585655</v>
      </c>
      <c r="F64">
        <v>5.2741579975399997</v>
      </c>
      <c r="G64">
        <v>7.2692397094099999</v>
      </c>
      <c r="H64">
        <v>0.96395513251700005</v>
      </c>
      <c r="I64">
        <v>1.6110904554500001</v>
      </c>
    </row>
    <row r="65" spans="1:9" x14ac:dyDescent="0.25">
      <c r="A65">
        <v>2055</v>
      </c>
      <c r="B65">
        <v>0.79938675849700003</v>
      </c>
      <c r="C65">
        <v>-0.32300302817600002</v>
      </c>
      <c r="D65">
        <v>1.1223897866699999</v>
      </c>
      <c r="E65">
        <v>17.4586022515</v>
      </c>
      <c r="F65">
        <v>5.2576960179399999</v>
      </c>
      <c r="G65">
        <v>7.3445079061099996</v>
      </c>
      <c r="H65">
        <v>0.95716115499099996</v>
      </c>
      <c r="I65">
        <v>1.7037494637899999</v>
      </c>
    </row>
    <row r="66" spans="1:9" x14ac:dyDescent="0.25">
      <c r="A66">
        <v>2056</v>
      </c>
      <c r="B66">
        <v>0.68144674803899996</v>
      </c>
      <c r="C66">
        <v>-0.429976275139</v>
      </c>
      <c r="D66">
        <v>1.11142302318</v>
      </c>
      <c r="E66">
        <v>17.641764392399999</v>
      </c>
      <c r="F66">
        <v>5.2432524107400003</v>
      </c>
      <c r="G66">
        <v>7.4164762020300001</v>
      </c>
      <c r="H66">
        <v>0.95074840776299996</v>
      </c>
      <c r="I66">
        <v>1.7910732951399999</v>
      </c>
    </row>
    <row r="67" spans="1:9" x14ac:dyDescent="0.25">
      <c r="A67">
        <v>2057</v>
      </c>
      <c r="B67">
        <v>0.57547664406900001</v>
      </c>
      <c r="C67">
        <v>-0.52594038567300005</v>
      </c>
      <c r="D67">
        <v>1.1014170297400001</v>
      </c>
      <c r="E67">
        <v>17.808643167700001</v>
      </c>
      <c r="F67">
        <v>5.2308097609499997</v>
      </c>
      <c r="G67">
        <v>7.4819842431400003</v>
      </c>
      <c r="H67">
        <v>0.94502698110100003</v>
      </c>
      <c r="I67">
        <v>1.8705615961099999</v>
      </c>
    </row>
    <row r="68" spans="1:9" x14ac:dyDescent="0.25">
      <c r="A68">
        <v>2058</v>
      </c>
      <c r="B68">
        <v>0.48136221665899998</v>
      </c>
      <c r="C68">
        <v>-0.61110371294300003</v>
      </c>
      <c r="D68">
        <v>1.0924659296000001</v>
      </c>
      <c r="E68">
        <v>17.9570976965</v>
      </c>
      <c r="F68">
        <v>5.2199203161199996</v>
      </c>
      <c r="G68">
        <v>7.5401665171200003</v>
      </c>
      <c r="H68">
        <v>0.93995784882400002</v>
      </c>
      <c r="I68">
        <v>1.9422996773100001</v>
      </c>
    </row>
    <row r="69" spans="1:9" x14ac:dyDescent="0.25">
      <c r="A69">
        <v>2059</v>
      </c>
      <c r="B69">
        <v>0.398365206847</v>
      </c>
      <c r="C69">
        <v>-0.68619816544099999</v>
      </c>
      <c r="D69">
        <v>1.0845633722900001</v>
      </c>
      <c r="E69">
        <v>18.087425781299999</v>
      </c>
      <c r="F69">
        <v>5.2103133378599997</v>
      </c>
      <c r="G69">
        <v>7.5911447388699997</v>
      </c>
      <c r="H69">
        <v>0.93548417720499999</v>
      </c>
      <c r="I69">
        <v>2.0066868814799999</v>
      </c>
    </row>
    <row r="70" spans="1:9" x14ac:dyDescent="0.25">
      <c r="A70">
        <v>2060</v>
      </c>
      <c r="B70">
        <v>0.32547748757200001</v>
      </c>
      <c r="C70">
        <v>-0.75218011804600005</v>
      </c>
      <c r="D70">
        <v>1.07765760562</v>
      </c>
      <c r="E70">
        <v>18.2011516331</v>
      </c>
      <c r="F70">
        <v>5.2018158780999997</v>
      </c>
      <c r="G70">
        <v>7.6355374415600004</v>
      </c>
      <c r="H70">
        <v>0.93154306513499996</v>
      </c>
      <c r="I70">
        <v>2.0629552983099999</v>
      </c>
    </row>
    <row r="71" spans="1:9" x14ac:dyDescent="0.25">
      <c r="A71">
        <v>2061</v>
      </c>
      <c r="B71">
        <v>0.25823967308899998</v>
      </c>
      <c r="C71">
        <v>-0.81301290326700004</v>
      </c>
      <c r="D71">
        <v>1.07125257636</v>
      </c>
      <c r="E71">
        <v>18.310445192300001</v>
      </c>
      <c r="F71">
        <v>5.1943211691300002</v>
      </c>
      <c r="G71">
        <v>7.6782911118300001</v>
      </c>
      <c r="H71">
        <v>0.927949055051</v>
      </c>
      <c r="I71">
        <v>2.1160797336799999</v>
      </c>
    </row>
    <row r="72" spans="1:9" x14ac:dyDescent="0.25">
      <c r="A72">
        <v>2062</v>
      </c>
      <c r="B72">
        <v>0.19965569288500001</v>
      </c>
      <c r="C72">
        <v>-0.86610450400399996</v>
      </c>
      <c r="D72">
        <v>1.0657601968899999</v>
      </c>
      <c r="E72">
        <v>18.405940665799999</v>
      </c>
      <c r="F72">
        <v>5.1877769136199996</v>
      </c>
      <c r="G72">
        <v>7.71560746842</v>
      </c>
      <c r="H72">
        <v>0.92480254840300002</v>
      </c>
      <c r="I72">
        <v>2.1630157773200001</v>
      </c>
    </row>
    <row r="73" spans="1:9" x14ac:dyDescent="0.25">
      <c r="A73">
        <v>2063</v>
      </c>
      <c r="B73">
        <v>0.1486705743</v>
      </c>
      <c r="C73">
        <v>-0.91243336752299997</v>
      </c>
      <c r="D73">
        <v>1.0611039418199999</v>
      </c>
      <c r="E73">
        <v>18.489879968699999</v>
      </c>
      <c r="F73">
        <v>5.1820995073100002</v>
      </c>
      <c r="G73">
        <v>7.7483944796599999</v>
      </c>
      <c r="H73">
        <v>0.92204637111999999</v>
      </c>
      <c r="I73">
        <v>2.2043462656699999</v>
      </c>
    </row>
    <row r="74" spans="1:9" x14ac:dyDescent="0.25">
      <c r="A74">
        <v>2064</v>
      </c>
      <c r="B74">
        <v>0.10431446076000001</v>
      </c>
      <c r="C74">
        <v>-0.95289560715900001</v>
      </c>
      <c r="D74">
        <v>1.0572100679200001</v>
      </c>
      <c r="E74">
        <v>18.564392568399999</v>
      </c>
      <c r="F74">
        <v>5.1772189230199999</v>
      </c>
      <c r="G74">
        <v>7.7775140189499998</v>
      </c>
      <c r="H74">
        <v>0.91962924568100002</v>
      </c>
      <c r="I74">
        <v>2.2406053001099999</v>
      </c>
    </row>
    <row r="75" spans="1:9" x14ac:dyDescent="0.25">
      <c r="A75">
        <v>2065</v>
      </c>
      <c r="B75">
        <v>6.5693121401400004E-2</v>
      </c>
      <c r="C75">
        <v>-0.98831318536099999</v>
      </c>
      <c r="D75">
        <v>1.0540063067600001</v>
      </c>
      <c r="E75">
        <v>18.631502581199999</v>
      </c>
      <c r="F75">
        <v>5.17307654794</v>
      </c>
      <c r="G75">
        <v>7.80378531748</v>
      </c>
      <c r="H75">
        <v>0.91750529176200002</v>
      </c>
      <c r="I75">
        <v>2.2721560427599998</v>
      </c>
    </row>
    <row r="76" spans="1:9" x14ac:dyDescent="0.25">
      <c r="A76">
        <v>2066</v>
      </c>
      <c r="B76">
        <v>3.2136726538499999E-2</v>
      </c>
      <c r="C76">
        <v>-1.01939064159</v>
      </c>
      <c r="D76">
        <v>1.0515273681299999</v>
      </c>
      <c r="E76">
        <v>18.692040992100001</v>
      </c>
      <c r="F76">
        <v>5.1695475343500004</v>
      </c>
      <c r="G76">
        <v>7.8275623368999998</v>
      </c>
      <c r="H76">
        <v>0.91561724941300004</v>
      </c>
      <c r="I76">
        <v>2.2995284538899998</v>
      </c>
    </row>
    <row r="77" spans="1:9" x14ac:dyDescent="0.25">
      <c r="A77">
        <v>2067</v>
      </c>
      <c r="B77">
        <v>2.5154502565499998E-3</v>
      </c>
      <c r="C77">
        <v>-1.0469720122099999</v>
      </c>
      <c r="D77">
        <v>1.0494874624699999</v>
      </c>
      <c r="E77">
        <v>18.750152247399999</v>
      </c>
      <c r="F77">
        <v>5.1667409510500004</v>
      </c>
      <c r="G77">
        <v>7.8504886837100001</v>
      </c>
      <c r="H77">
        <v>0.913958225422</v>
      </c>
      <c r="I77">
        <v>2.3234045230499998</v>
      </c>
    </row>
    <row r="78" spans="1:9" x14ac:dyDescent="0.25">
      <c r="A78">
        <v>2068</v>
      </c>
      <c r="B78">
        <v>-2.3544408899099999E-2</v>
      </c>
      <c r="C78">
        <v>-1.0712374758200001</v>
      </c>
      <c r="D78">
        <v>1.04769306692</v>
      </c>
      <c r="E78">
        <v>18.8012823991</v>
      </c>
      <c r="F78">
        <v>5.1642709478700004</v>
      </c>
      <c r="G78">
        <v>7.8706531663000003</v>
      </c>
      <c r="H78">
        <v>0.91249952765599995</v>
      </c>
      <c r="I78">
        <v>2.3444890637400002</v>
      </c>
    </row>
    <row r="79" spans="1:9" x14ac:dyDescent="0.25">
      <c r="A79">
        <v>2069</v>
      </c>
      <c r="B79">
        <v>-4.6468435366600003E-2</v>
      </c>
      <c r="C79">
        <v>-1.0925829653100001</v>
      </c>
      <c r="D79">
        <v>1.0461145299400001</v>
      </c>
      <c r="E79">
        <v>18.846270540900001</v>
      </c>
      <c r="F79">
        <v>5.1620980566599997</v>
      </c>
      <c r="G79">
        <v>7.8883897083800001</v>
      </c>
      <c r="H79">
        <v>0.91121712701900004</v>
      </c>
      <c r="I79">
        <v>2.3630955004500001</v>
      </c>
    </row>
    <row r="80" spans="1:9" x14ac:dyDescent="0.25">
      <c r="A80">
        <v>2070</v>
      </c>
      <c r="B80">
        <v>-6.6632647595600003E-2</v>
      </c>
      <c r="C80">
        <v>-1.1113583171000001</v>
      </c>
      <c r="D80">
        <v>1.0447256695</v>
      </c>
      <c r="E80">
        <v>18.8858580301</v>
      </c>
      <c r="F80">
        <v>5.1601873383400001</v>
      </c>
      <c r="G80">
        <v>7.9039929331899996</v>
      </c>
      <c r="H80">
        <v>0.91008983215499994</v>
      </c>
      <c r="I80">
        <v>2.3795047980100001</v>
      </c>
    </row>
    <row r="81" spans="1:9" x14ac:dyDescent="0.25">
      <c r="A81">
        <v>2071</v>
      </c>
      <c r="B81">
        <v>-8.4369112348500003E-2</v>
      </c>
      <c r="C81">
        <v>-1.12787248008</v>
      </c>
      <c r="D81">
        <v>1.0435033677300001</v>
      </c>
      <c r="E81">
        <v>18.920699755099999</v>
      </c>
      <c r="F81">
        <v>5.1585079029300003</v>
      </c>
      <c r="G81">
        <v>7.9177227934500003</v>
      </c>
      <c r="H81">
        <v>0.909098962821</v>
      </c>
      <c r="I81">
        <v>2.3939681544</v>
      </c>
    </row>
    <row r="82" spans="1:9" x14ac:dyDescent="0.25">
      <c r="A82">
        <v>2072</v>
      </c>
      <c r="B82">
        <v>-9.9970981597999997E-2</v>
      </c>
      <c r="C82">
        <v>-1.14239818988</v>
      </c>
      <c r="D82">
        <v>1.0424272082799999</v>
      </c>
      <c r="E82">
        <v>18.951374238500001</v>
      </c>
      <c r="F82">
        <v>5.1570324748600003</v>
      </c>
      <c r="G82">
        <v>7.9298086999399997</v>
      </c>
      <c r="H82">
        <v>0.90822805867099998</v>
      </c>
      <c r="I82">
        <v>2.4067096273500002</v>
      </c>
    </row>
    <row r="83" spans="1:9" x14ac:dyDescent="0.25">
      <c r="A83">
        <v>2073</v>
      </c>
      <c r="B83">
        <v>-0.11369700241900001</v>
      </c>
      <c r="C83">
        <v>-1.1551761545100001</v>
      </c>
      <c r="D83">
        <v>1.04147915209</v>
      </c>
      <c r="E83">
        <v>18.978392681900001</v>
      </c>
      <c r="F83">
        <v>5.1557370012400003</v>
      </c>
      <c r="G83">
        <v>7.9404532009600004</v>
      </c>
      <c r="H83">
        <v>0.90746262004</v>
      </c>
      <c r="I83">
        <v>2.4179286488099998</v>
      </c>
    </row>
    <row r="84" spans="1:9" x14ac:dyDescent="0.25">
      <c r="A84">
        <v>2074</v>
      </c>
      <c r="B84">
        <v>-0.12577554875700001</v>
      </c>
      <c r="C84">
        <v>-1.1664187963499999</v>
      </c>
      <c r="D84">
        <v>1.0406432476</v>
      </c>
      <c r="E84">
        <v>19.002207060500002</v>
      </c>
      <c r="F84">
        <v>5.1546003002300003</v>
      </c>
      <c r="G84">
        <v>7.9498352618099997</v>
      </c>
      <c r="H84">
        <v>0.90678987756999996</v>
      </c>
      <c r="I84">
        <v>2.4278023970899998</v>
      </c>
    </row>
    <row r="85" spans="1:9" x14ac:dyDescent="0.25">
      <c r="A85">
        <v>2075</v>
      </c>
      <c r="B85">
        <v>-0.13640822169399999</v>
      </c>
      <c r="C85">
        <v>-1.17631359326</v>
      </c>
      <c r="D85">
        <v>1.03990537157</v>
      </c>
      <c r="E85">
        <v>19.023217365000001</v>
      </c>
      <c r="F85">
        <v>5.15360374674</v>
      </c>
      <c r="G85">
        <v>7.9581131893599997</v>
      </c>
      <c r="H85">
        <v>0.90619858771200001</v>
      </c>
      <c r="I85">
        <v>2.43648800876</v>
      </c>
    </row>
    <row r="86" spans="1:9" x14ac:dyDescent="0.25">
      <c r="A86">
        <v>2076</v>
      </c>
      <c r="B86">
        <v>-0.145773062274</v>
      </c>
      <c r="C86">
        <v>-1.1850260593699999</v>
      </c>
      <c r="D86">
        <v>1.03925299709</v>
      </c>
      <c r="E86">
        <v>19.041778087299999</v>
      </c>
      <c r="F86">
        <v>5.1527309928299996</v>
      </c>
      <c r="G86">
        <v>7.9654272436799998</v>
      </c>
      <c r="H86">
        <v>0.90567885138699999</v>
      </c>
      <c r="I86">
        <v>2.4441246209799998</v>
      </c>
    </row>
    <row r="87" spans="1:9" x14ac:dyDescent="0.25">
      <c r="A87">
        <v>2077</v>
      </c>
      <c r="B87">
        <v>-0.15402741826399999</v>
      </c>
      <c r="C87">
        <v>-1.19270240359</v>
      </c>
      <c r="D87">
        <v>1.0386749853199999</v>
      </c>
      <c r="E87">
        <v>19.058204037700001</v>
      </c>
      <c r="F87">
        <v>5.15196771993</v>
      </c>
      <c r="G87">
        <v>7.9719019753499998</v>
      </c>
      <c r="H87">
        <v>0.90522195331199995</v>
      </c>
      <c r="I87">
        <v>2.4508352426500002</v>
      </c>
    </row>
    <row r="88" spans="1:9" x14ac:dyDescent="0.25">
      <c r="A88">
        <v>2078</v>
      </c>
      <c r="B88">
        <v>-0.161310503267</v>
      </c>
      <c r="C88">
        <v>-1.1994719011799999</v>
      </c>
      <c r="D88">
        <v>1.03816139792</v>
      </c>
      <c r="E88">
        <v>19.072775576200002</v>
      </c>
      <c r="F88">
        <v>5.1513014205500003</v>
      </c>
      <c r="G88">
        <v>7.9776483238799996</v>
      </c>
      <c r="H88">
        <v>0.90482021972100002</v>
      </c>
      <c r="I88">
        <v>2.45672845553</v>
      </c>
    </row>
    <row r="89" spans="1:9" x14ac:dyDescent="0.25">
      <c r="A89">
        <v>2079</v>
      </c>
      <c r="B89">
        <v>-0.16774568408500001</v>
      </c>
      <c r="C89">
        <v>-1.20544901139</v>
      </c>
      <c r="D89">
        <v>1.03770332731</v>
      </c>
      <c r="E89">
        <v>19.0857433368</v>
      </c>
      <c r="F89">
        <v>5.1507212069400001</v>
      </c>
      <c r="G89">
        <v>7.9827655105800002</v>
      </c>
      <c r="H89">
        <v>0.90446689239900002</v>
      </c>
      <c r="I89">
        <v>2.4618999523</v>
      </c>
    </row>
    <row r="90" spans="1:9" x14ac:dyDescent="0.25">
      <c r="A90">
        <v>2080</v>
      </c>
      <c r="B90">
        <v>-0.17344252937499999</v>
      </c>
      <c r="C90">
        <v>-1.2107352713699999</v>
      </c>
      <c r="D90">
        <v>1.03729274199</v>
      </c>
      <c r="E90">
        <v>19.0973325177</v>
      </c>
      <c r="F90">
        <v>5.1502176447099997</v>
      </c>
      <c r="G90">
        <v>7.9873427563000003</v>
      </c>
      <c r="H90">
        <v>0.90415601719200001</v>
      </c>
      <c r="I90">
        <v>2.4664339182699999</v>
      </c>
    </row>
    <row r="91" spans="1:9" x14ac:dyDescent="0.25">
      <c r="A91">
        <v>2081</v>
      </c>
      <c r="B91">
        <v>-0.17849865040099999</v>
      </c>
      <c r="C91">
        <v>-1.2154209947700001</v>
      </c>
      <c r="D91">
        <v>1.03692234437</v>
      </c>
      <c r="E91">
        <v>19.107746805600001</v>
      </c>
      <c r="F91">
        <v>5.1497826094299999</v>
      </c>
      <c r="G91">
        <v>7.9914608531300004</v>
      </c>
      <c r="H91">
        <v>0.90388234527099998</v>
      </c>
      <c r="I91">
        <v>2.4704042662700001</v>
      </c>
    </row>
    <row r="92" spans="1:9" x14ac:dyDescent="0.25">
      <c r="A92">
        <v>2082</v>
      </c>
      <c r="B92">
        <v>-0.183001362394</v>
      </c>
      <c r="C92">
        <v>-1.2195868009299999</v>
      </c>
      <c r="D92">
        <v>1.03658543854</v>
      </c>
      <c r="E92">
        <v>19.117172000899998</v>
      </c>
      <c r="F92">
        <v>5.1494091646599998</v>
      </c>
      <c r="G92">
        <v>7.99519361712</v>
      </c>
      <c r="H92">
        <v>0.90364124566000004</v>
      </c>
      <c r="I92">
        <v>2.4738757335299999</v>
      </c>
    </row>
    <row r="93" spans="1:9" x14ac:dyDescent="0.25">
      <c r="A93">
        <v>2083</v>
      </c>
      <c r="B93">
        <v>-0.18702919326299999</v>
      </c>
      <c r="C93">
        <v>-1.22330499907</v>
      </c>
      <c r="D93">
        <v>1.0362758058099999</v>
      </c>
      <c r="E93">
        <v>19.1257794078</v>
      </c>
      <c r="F93">
        <v>5.1490914598700002</v>
      </c>
      <c r="G93">
        <v>7.9986092484400002</v>
      </c>
      <c r="H93">
        <v>0.90342862763700005</v>
      </c>
      <c r="I93">
        <v>2.47690485076</v>
      </c>
    </row>
    <row r="94" spans="1:9" x14ac:dyDescent="0.25">
      <c r="A94">
        <v>2084</v>
      </c>
      <c r="B94">
        <v>-0.19065326462500001</v>
      </c>
      <c r="C94">
        <v>-1.2266408500199999</v>
      </c>
      <c r="D94">
        <v>1.03598758539</v>
      </c>
      <c r="E94">
        <v>19.133729049500001</v>
      </c>
      <c r="F94">
        <v>5.1488246474399997</v>
      </c>
      <c r="G94">
        <v>8.0017716242900008</v>
      </c>
      <c r="H94">
        <v>0.90324087178099999</v>
      </c>
      <c r="I94">
        <v>2.4795407917099999</v>
      </c>
    </row>
    <row r="95" spans="1:9" x14ac:dyDescent="0.25">
      <c r="A95">
        <v>2085</v>
      </c>
      <c r="B95">
        <v>-0.19393856900199999</v>
      </c>
      <c r="C95">
        <v>-1.2296537271000001</v>
      </c>
      <c r="D95">
        <v>1.0357151580899999</v>
      </c>
      <c r="E95">
        <v>19.141172771899999</v>
      </c>
      <c r="F95">
        <v>5.1486048176299999</v>
      </c>
      <c r="G95">
        <v>8.0047415500699994</v>
      </c>
      <c r="H95">
        <v>0.90307476854500002</v>
      </c>
      <c r="I95">
        <v>2.4818261119699998</v>
      </c>
    </row>
    <row r="96" spans="1:9" x14ac:dyDescent="0.25">
      <c r="A96">
        <v>2086</v>
      </c>
      <c r="B96">
        <v>-0.196945166087</v>
      </c>
      <c r="C96">
        <v>-1.2323981965599999</v>
      </c>
      <c r="D96">
        <v>1.03545303047</v>
      </c>
      <c r="E96">
        <v>19.148257297400001</v>
      </c>
      <c r="F96">
        <v>5.1484289512399997</v>
      </c>
      <c r="G96">
        <v>8.0075779942400001</v>
      </c>
      <c r="H96">
        <v>0.902927463348</v>
      </c>
      <c r="I96">
        <v>2.4837973848899999</v>
      </c>
    </row>
    <row r="97" spans="1:9" x14ac:dyDescent="0.25">
      <c r="A97">
        <v>2087</v>
      </c>
      <c r="B97">
        <v>-0.199729320253</v>
      </c>
      <c r="C97">
        <v>-1.23492503728</v>
      </c>
      <c r="D97">
        <v>1.0351957170299999</v>
      </c>
      <c r="E97">
        <v>19.155127291900001</v>
      </c>
      <c r="F97">
        <v>5.1482948896999998</v>
      </c>
      <c r="G97">
        <v>8.0103393332100001</v>
      </c>
      <c r="H97">
        <v>0.90279640725999999</v>
      </c>
      <c r="I97">
        <v>2.4854857405900002</v>
      </c>
    </row>
    <row r="98" spans="1:9" x14ac:dyDescent="0.25">
      <c r="A98">
        <v>2088</v>
      </c>
      <c r="B98">
        <v>-0.20234460154700001</v>
      </c>
      <c r="C98">
        <v>-1.2372822192799999</v>
      </c>
      <c r="D98">
        <v>1.03493761773</v>
      </c>
      <c r="E98">
        <v>19.1619285142</v>
      </c>
      <c r="F98">
        <v>5.1482013227100003</v>
      </c>
      <c r="G98">
        <v>8.0130846339499993</v>
      </c>
      <c r="H98">
        <v>0.90267931244400001</v>
      </c>
      <c r="I98">
        <v>2.4869173139399998</v>
      </c>
    </row>
    <row r="99" spans="1:9" x14ac:dyDescent="0.25">
      <c r="A99">
        <v>2089</v>
      </c>
      <c r="B99">
        <v>-0.20484297244999999</v>
      </c>
      <c r="C99">
        <v>-1.2395158605300001</v>
      </c>
      <c r="D99">
        <v>1.03467288808</v>
      </c>
      <c r="E99">
        <v>19.168811118200001</v>
      </c>
      <c r="F99">
        <v>5.1481477939899998</v>
      </c>
      <c r="G99">
        <v>8.0158750040700006</v>
      </c>
      <c r="H99">
        <v>0.90257411156599998</v>
      </c>
      <c r="I99">
        <v>2.4881136060700002</v>
      </c>
    </row>
    <row r="100" spans="1:9" x14ac:dyDescent="0.25">
      <c r="A100">
        <v>2090</v>
      </c>
      <c r="B100">
        <v>-0.207275883376</v>
      </c>
      <c r="C100">
        <v>-1.2416711818199999</v>
      </c>
      <c r="D100">
        <v>1.03439529844</v>
      </c>
      <c r="E100">
        <v>19.1759331863</v>
      </c>
      <c r="F100">
        <v>5.1481347260500003</v>
      </c>
      <c r="G100">
        <v>8.0187750413300005</v>
      </c>
      <c r="H100">
        <v>0.90247892045400002</v>
      </c>
      <c r="I100">
        <v>2.4890917616900001</v>
      </c>
    </row>
    <row r="101" spans="1:9" x14ac:dyDescent="0.25">
      <c r="A101">
        <v>2091</v>
      </c>
      <c r="B101">
        <v>-0.20969540107099999</v>
      </c>
      <c r="C101">
        <v>-1.2437934804799999</v>
      </c>
      <c r="D101">
        <v>1.0340980794000001</v>
      </c>
      <c r="E101">
        <v>19.183464580199999</v>
      </c>
      <c r="F101">
        <v>5.1481634651499997</v>
      </c>
      <c r="G101">
        <v>8.0218544183200002</v>
      </c>
      <c r="H101">
        <v>0.90239200331699998</v>
      </c>
      <c r="I101">
        <v>2.4898647650000001</v>
      </c>
    </row>
    <row r="102" spans="1:9" x14ac:dyDescent="0.25">
      <c r="A102">
        <v>2092</v>
      </c>
      <c r="B102">
        <v>-0.212155395607</v>
      </c>
      <c r="C102">
        <v>-1.24592914458</v>
      </c>
      <c r="D102">
        <v>1.0337737489800001</v>
      </c>
      <c r="E102">
        <v>19.191591205000002</v>
      </c>
      <c r="F102">
        <v>5.1482363484600002</v>
      </c>
      <c r="G102">
        <v>8.02518964199</v>
      </c>
      <c r="H102">
        <v>0.90231173986000002</v>
      </c>
      <c r="I102">
        <v>2.5</v>
      </c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9"/>
  <sheetViews>
    <sheetView workbookViewId="0">
      <selection activeCell="F15" sqref="F15:G15"/>
    </sheetView>
  </sheetViews>
  <sheetFormatPr defaultRowHeight="15" x14ac:dyDescent="0.25"/>
  <cols>
    <col min="2" max="2" width="27.625" bestFit="1" customWidth="1"/>
  </cols>
  <sheetData>
    <row r="1" spans="1:13" x14ac:dyDescent="0.25">
      <c r="A1" s="10" t="s">
        <v>263</v>
      </c>
      <c r="B1" s="10" t="s">
        <v>264</v>
      </c>
      <c r="C1" s="10" t="s">
        <v>265</v>
      </c>
      <c r="D1" s="10" t="s">
        <v>266</v>
      </c>
      <c r="E1" s="10" t="s">
        <v>267</v>
      </c>
      <c r="F1" s="10" t="s">
        <v>73</v>
      </c>
      <c r="G1" s="10" t="s">
        <v>74</v>
      </c>
      <c r="H1" s="10" t="s">
        <v>268</v>
      </c>
      <c r="I1" s="10" t="s">
        <v>269</v>
      </c>
      <c r="J1" s="10"/>
      <c r="K1" s="10"/>
      <c r="L1" s="10"/>
      <c r="M1" s="10"/>
    </row>
    <row r="2" spans="1:13" x14ac:dyDescent="0.25">
      <c r="A2" s="10">
        <v>1992</v>
      </c>
      <c r="B2" s="10">
        <v>-0.53216705200000003</v>
      </c>
      <c r="C2" s="10">
        <v>-1.3701772400100001</v>
      </c>
      <c r="D2" s="10">
        <v>0.83801018801399996</v>
      </c>
      <c r="E2" s="10">
        <v>20.0189622742</v>
      </c>
      <c r="F2" s="10">
        <v>19.689600190099998</v>
      </c>
      <c r="G2" s="10">
        <v>4.3720975515799996</v>
      </c>
      <c r="H2" s="10">
        <v>1.00000000014</v>
      </c>
      <c r="I2" s="10">
        <v>1.05044217109</v>
      </c>
      <c r="J2" s="10"/>
      <c r="K2" s="10"/>
      <c r="L2" s="10"/>
      <c r="M2" s="10"/>
    </row>
    <row r="3" spans="1:13" x14ac:dyDescent="0.25">
      <c r="A3" s="10">
        <v>1993</v>
      </c>
      <c r="B3" s="10">
        <v>-0.94785351900000003</v>
      </c>
      <c r="C3" s="10">
        <v>-1.74319746873</v>
      </c>
      <c r="D3" s="10">
        <v>0.79534394973300004</v>
      </c>
      <c r="E3" s="10">
        <v>18.019205617699999</v>
      </c>
      <c r="F3" s="10">
        <v>18.330099877399999</v>
      </c>
      <c r="G3" s="10">
        <v>3.9737876006600001</v>
      </c>
      <c r="H3" s="10">
        <v>0.95446728862800001</v>
      </c>
      <c r="I3" s="10">
        <v>2.9474911204800001</v>
      </c>
      <c r="J3" s="10"/>
      <c r="K3" s="10"/>
      <c r="L3" s="10"/>
      <c r="M3" s="10"/>
    </row>
    <row r="4" spans="1:13" x14ac:dyDescent="0.25">
      <c r="A4" s="10">
        <v>1994</v>
      </c>
      <c r="B4" s="10">
        <v>-1.2642294220000001</v>
      </c>
      <c r="C4" s="10">
        <v>-2.0807306952900002</v>
      </c>
      <c r="D4" s="10">
        <v>0.81650127329199995</v>
      </c>
      <c r="E4" s="10">
        <v>18.2974854317</v>
      </c>
      <c r="F4" s="10">
        <v>18.045194860100001</v>
      </c>
      <c r="G4" s="10">
        <v>4.1781507332999999</v>
      </c>
      <c r="H4" s="10">
        <v>0.94585126940499997</v>
      </c>
      <c r="I4" s="10">
        <v>2.0382018292600002</v>
      </c>
      <c r="J4" s="10"/>
      <c r="K4" s="10"/>
      <c r="L4" s="10"/>
      <c r="M4" s="10"/>
    </row>
    <row r="5" spans="1:13" x14ac:dyDescent="0.25">
      <c r="A5" s="10">
        <v>1995</v>
      </c>
      <c r="B5" s="10">
        <v>-1.170391827</v>
      </c>
      <c r="C5" s="10">
        <v>-2.01287792794</v>
      </c>
      <c r="D5" s="10">
        <v>0.84248610093800003</v>
      </c>
      <c r="E5" s="10">
        <v>18.373145816499999</v>
      </c>
      <c r="F5" s="10">
        <v>17.686851180800002</v>
      </c>
      <c r="G5" s="10">
        <v>4.2685334366200003</v>
      </c>
      <c r="H5" s="10">
        <v>0.94261076948599998</v>
      </c>
      <c r="I5" s="10">
        <v>2.1176593916300002</v>
      </c>
      <c r="J5" s="10"/>
      <c r="K5" s="10"/>
      <c r="L5" s="10"/>
      <c r="M5" s="10"/>
    </row>
    <row r="6" spans="1:13" x14ac:dyDescent="0.25">
      <c r="A6" s="10">
        <v>1996</v>
      </c>
      <c r="B6" s="10">
        <v>-1.1888595340000001</v>
      </c>
      <c r="C6" s="10">
        <v>-2.0415215761800001</v>
      </c>
      <c r="D6" s="10">
        <v>0.85266204218200004</v>
      </c>
      <c r="E6" s="10">
        <v>18.753843570600001</v>
      </c>
      <c r="F6" s="10">
        <v>17.337733661400001</v>
      </c>
      <c r="G6" s="10">
        <v>4.4303188322300002</v>
      </c>
      <c r="H6" s="10">
        <v>0.93757661089800004</v>
      </c>
      <c r="I6" s="10">
        <v>2.2301204921400002</v>
      </c>
      <c r="J6" s="10"/>
      <c r="K6" s="10"/>
      <c r="L6" s="10"/>
      <c r="M6" s="10"/>
    </row>
    <row r="7" spans="1:13" x14ac:dyDescent="0.25">
      <c r="A7" s="10">
        <v>1997</v>
      </c>
      <c r="B7" s="10">
        <v>-1.184875414</v>
      </c>
      <c r="C7" s="10">
        <v>-2.0461213701599998</v>
      </c>
      <c r="D7" s="10">
        <v>0.86124595616400001</v>
      </c>
      <c r="E7" s="10">
        <v>18.951185516300001</v>
      </c>
      <c r="F7" s="10">
        <v>16.97232636</v>
      </c>
      <c r="G7" s="10">
        <v>4.5520113343900004</v>
      </c>
      <c r="H7" s="10">
        <v>0.93314759661699997</v>
      </c>
      <c r="I7" s="10">
        <v>2.1392203960099998</v>
      </c>
      <c r="J7" s="10"/>
      <c r="K7" s="10"/>
      <c r="L7" s="10"/>
      <c r="M7" s="10"/>
    </row>
    <row r="8" spans="1:13" x14ac:dyDescent="0.25">
      <c r="A8" s="10">
        <v>1998</v>
      </c>
      <c r="B8" s="10">
        <v>-1.790036527</v>
      </c>
      <c r="C8" s="10">
        <v>-2.5965492185499999</v>
      </c>
      <c r="D8" s="10">
        <v>0.80651269154500005</v>
      </c>
      <c r="E8" s="10">
        <v>19.964823347500001</v>
      </c>
      <c r="F8" s="10">
        <v>16.474655668499999</v>
      </c>
      <c r="G8" s="10">
        <v>4.8812610001400003</v>
      </c>
      <c r="H8" s="10">
        <v>0.90999116919199996</v>
      </c>
      <c r="I8" s="10">
        <v>2.1600509245500001</v>
      </c>
      <c r="J8" s="10"/>
      <c r="K8" s="10"/>
      <c r="L8" s="10"/>
      <c r="M8" s="10"/>
    </row>
    <row r="9" spans="1:13" x14ac:dyDescent="0.25">
      <c r="A9" s="10">
        <v>1999</v>
      </c>
      <c r="B9" s="10">
        <v>-2.6561497219999999</v>
      </c>
      <c r="C9" s="10">
        <v>-3.3743560829199999</v>
      </c>
      <c r="D9" s="10">
        <v>0.71820636092000001</v>
      </c>
      <c r="E9" s="10">
        <v>21.187444180899998</v>
      </c>
      <c r="F9" s="10">
        <v>15.901016253</v>
      </c>
      <c r="G9" s="10">
        <v>5.2771850561000004</v>
      </c>
      <c r="H9" s="10">
        <v>0.87841094475899995</v>
      </c>
      <c r="I9" s="10">
        <v>2.2182857723499998</v>
      </c>
      <c r="J9" s="10"/>
      <c r="K9" s="10"/>
      <c r="L9" s="10"/>
      <c r="M9" s="10"/>
    </row>
    <row r="10" spans="1:13" x14ac:dyDescent="0.25">
      <c r="A10" s="10">
        <v>2000</v>
      </c>
      <c r="B10" s="10">
        <v>-3.653935905</v>
      </c>
      <c r="C10" s="10">
        <v>-4.2663590309600004</v>
      </c>
      <c r="D10" s="10">
        <v>0.61242312596399995</v>
      </c>
      <c r="E10" s="10">
        <v>22.800552724399999</v>
      </c>
      <c r="F10" s="10">
        <v>15.3412443037</v>
      </c>
      <c r="G10" s="10">
        <v>5.7877008205799996</v>
      </c>
      <c r="H10" s="10">
        <v>0.84365058569100004</v>
      </c>
      <c r="I10" s="10">
        <v>2.7287408654399998</v>
      </c>
      <c r="J10" s="10"/>
      <c r="K10" s="10"/>
      <c r="L10" s="10"/>
      <c r="M10" s="10"/>
    </row>
    <row r="11" spans="1:13" x14ac:dyDescent="0.25">
      <c r="A11" s="10">
        <v>2001</v>
      </c>
      <c r="B11" s="10">
        <v>-3.4711630800000002</v>
      </c>
      <c r="C11" s="10">
        <v>-4.0870675572700002</v>
      </c>
      <c r="D11" s="10">
        <v>0.61590447726999997</v>
      </c>
      <c r="E11" s="10">
        <v>22.2418748045</v>
      </c>
      <c r="F11" s="10">
        <v>14.973482500199999</v>
      </c>
      <c r="G11" s="10">
        <v>5.74124763877</v>
      </c>
      <c r="H11" s="10">
        <v>0.84539349724699997</v>
      </c>
      <c r="I11" s="10">
        <v>2.4914288722300002</v>
      </c>
      <c r="J11" s="10"/>
      <c r="K11" s="10"/>
      <c r="L11" s="10"/>
      <c r="M11" s="10"/>
    </row>
    <row r="12" spans="1:13" x14ac:dyDescent="0.25">
      <c r="A12" s="10">
        <v>2002</v>
      </c>
      <c r="B12" s="10">
        <v>-3.8843088130000001</v>
      </c>
      <c r="C12" s="10">
        <v>-4.4447210563499997</v>
      </c>
      <c r="D12" s="10">
        <v>0.56041224334799999</v>
      </c>
      <c r="E12" s="10">
        <v>22.592673838700001</v>
      </c>
      <c r="F12" s="10">
        <v>14.491587190200001</v>
      </c>
      <c r="G12" s="10">
        <v>5.9362333324099996</v>
      </c>
      <c r="H12" s="10">
        <v>0.82770914482000002</v>
      </c>
      <c r="I12" s="10">
        <v>2.5071380811899999</v>
      </c>
      <c r="J12" s="10"/>
      <c r="K12" s="10"/>
      <c r="L12" s="10"/>
      <c r="M12" s="10"/>
    </row>
    <row r="13" spans="1:13" x14ac:dyDescent="0.25">
      <c r="A13" s="10">
        <v>2003</v>
      </c>
      <c r="B13" s="10">
        <v>-4.375059727</v>
      </c>
      <c r="C13" s="10">
        <v>-4.8740310048</v>
      </c>
      <c r="D13" s="10">
        <v>0.49897127780099998</v>
      </c>
      <c r="E13" s="10">
        <v>23.3783082697</v>
      </c>
      <c r="F13" s="10">
        <v>14.054379452799999</v>
      </c>
      <c r="G13" s="10">
        <v>6.2513694938600004</v>
      </c>
      <c r="H13" s="10">
        <v>0.80874434496600001</v>
      </c>
      <c r="I13" s="10">
        <v>2.4681845498600001</v>
      </c>
      <c r="J13" s="10"/>
      <c r="K13" s="10"/>
      <c r="L13" s="10"/>
      <c r="M13" s="10"/>
    </row>
    <row r="14" spans="1:13" x14ac:dyDescent="0.25">
      <c r="A14" s="10">
        <v>2004</v>
      </c>
      <c r="B14" s="10">
        <v>-5.044440281</v>
      </c>
      <c r="C14" s="10">
        <v>-5.4646362913899997</v>
      </c>
      <c r="D14" s="10">
        <v>0.42019601039100002</v>
      </c>
      <c r="E14" s="10">
        <v>24.7597880384</v>
      </c>
      <c r="F14" s="10">
        <v>13.6394710186</v>
      </c>
      <c r="G14" s="10">
        <v>6.7386786118400002</v>
      </c>
      <c r="H14" s="10">
        <v>0.78539363214299995</v>
      </c>
      <c r="I14" s="10">
        <v>2.58395632574</v>
      </c>
      <c r="J14" s="10"/>
      <c r="K14" s="10"/>
      <c r="L14" s="10"/>
      <c r="M14" s="10"/>
    </row>
    <row r="15" spans="1:13" x14ac:dyDescent="0.25">
      <c r="A15" s="10">
        <v>2005</v>
      </c>
      <c r="B15" s="10">
        <v>-5.5079923930000003</v>
      </c>
      <c r="C15" s="10">
        <v>-5.8691337261800003</v>
      </c>
      <c r="D15" s="10">
        <v>0.36114133317899999</v>
      </c>
      <c r="E15" s="10">
        <v>26.017794774999999</v>
      </c>
      <c r="F15" s="10">
        <v>13.306414525499999</v>
      </c>
      <c r="G15" s="10">
        <v>7.2022570936300001</v>
      </c>
      <c r="H15" s="10">
        <v>0.77011785839900004</v>
      </c>
      <c r="I15" s="10">
        <v>2.7366326835299999</v>
      </c>
      <c r="J15" s="10"/>
      <c r="K15" s="10"/>
      <c r="L15" s="10"/>
      <c r="M15" s="10"/>
    </row>
    <row r="16" spans="1:13" x14ac:dyDescent="0.25">
      <c r="A16" s="10">
        <v>2006</v>
      </c>
      <c r="B16" s="10">
        <v>-5.5644166019999997</v>
      </c>
      <c r="C16" s="10">
        <v>-5.9076035167500001</v>
      </c>
      <c r="D16" s="10">
        <v>0.34318691474500002</v>
      </c>
      <c r="E16" s="10">
        <v>26.617138877199999</v>
      </c>
      <c r="F16" s="10">
        <v>13.061546528599999</v>
      </c>
      <c r="G16" s="10">
        <v>7.4889431342400004</v>
      </c>
      <c r="H16" s="10">
        <v>0.76847301181899996</v>
      </c>
      <c r="I16" s="10">
        <v>2.9320619186400001</v>
      </c>
      <c r="J16" s="10"/>
      <c r="K16" s="10"/>
      <c r="L16" s="10"/>
      <c r="M16" s="10"/>
    </row>
    <row r="17" spans="1:13" x14ac:dyDescent="0.25">
      <c r="A17" s="10">
        <v>2007</v>
      </c>
      <c r="B17" s="10">
        <v>-4.9635298670000001</v>
      </c>
      <c r="C17" s="10">
        <v>-5.3543459664100004</v>
      </c>
      <c r="D17" s="10">
        <v>0.39081609940700002</v>
      </c>
      <c r="E17" s="10">
        <v>26.025300994799998</v>
      </c>
      <c r="F17" s="10">
        <v>12.9330338854</v>
      </c>
      <c r="G17" s="10">
        <v>7.4289750426500003</v>
      </c>
      <c r="H17" s="10">
        <v>0.78878574861100004</v>
      </c>
      <c r="I17" s="10">
        <v>2.4898957087200002</v>
      </c>
      <c r="J17" s="10"/>
      <c r="K17" s="10"/>
      <c r="L17" s="10"/>
      <c r="M17" s="10"/>
    </row>
    <row r="18" spans="1:13" x14ac:dyDescent="0.25">
      <c r="A18" s="10">
        <v>2008</v>
      </c>
      <c r="B18" s="10">
        <v>-4.9128313830000003</v>
      </c>
      <c r="C18" s="10">
        <v>-5.29044569704</v>
      </c>
      <c r="D18" s="10">
        <v>0.37761431404200002</v>
      </c>
      <c r="E18" s="10">
        <v>25.6925882464</v>
      </c>
      <c r="F18" s="10">
        <v>12.606143085199999</v>
      </c>
      <c r="G18" s="10">
        <v>7.4509372700599998</v>
      </c>
      <c r="H18" s="10">
        <v>0.78747335423499998</v>
      </c>
      <c r="I18" s="10">
        <v>3.3148226778600001</v>
      </c>
      <c r="J18" s="10"/>
      <c r="K18" s="10"/>
      <c r="L18" s="10"/>
      <c r="M18" s="10"/>
    </row>
    <row r="19" spans="1:13" x14ac:dyDescent="0.25">
      <c r="A19" s="10">
        <v>2009</v>
      </c>
      <c r="B19" s="10">
        <v>-2.742965732</v>
      </c>
      <c r="C19" s="10">
        <v>-3.33342823017</v>
      </c>
      <c r="D19" s="10">
        <v>0.59046249816899998</v>
      </c>
      <c r="E19" s="10">
        <v>21.985113180500001</v>
      </c>
      <c r="F19" s="10">
        <v>12.6879479783</v>
      </c>
      <c r="G19" s="10">
        <v>6.4460578288199999</v>
      </c>
      <c r="H19" s="10">
        <v>0.86028074498100005</v>
      </c>
      <c r="I19" s="10">
        <v>1.91664191731</v>
      </c>
      <c r="J19" s="10"/>
      <c r="K19" s="10"/>
      <c r="L19" s="10"/>
      <c r="M19" s="10"/>
    </row>
    <row r="20" spans="1:13" x14ac:dyDescent="0.25">
      <c r="A20" s="10">
        <v>2010</v>
      </c>
      <c r="B20" s="10">
        <v>-3.4261313520000001</v>
      </c>
      <c r="C20" s="10">
        <v>-3.9455476631400002</v>
      </c>
      <c r="D20" s="10">
        <v>0.519416311139</v>
      </c>
      <c r="E20" s="10">
        <v>23.339288234000001</v>
      </c>
      <c r="F20" s="10">
        <v>12.3024378447</v>
      </c>
      <c r="G20" s="10">
        <v>6.9476800142000004</v>
      </c>
      <c r="H20" s="10">
        <v>0.83425419025100001</v>
      </c>
      <c r="I20" s="10">
        <v>2.1351262608599999</v>
      </c>
      <c r="J20" s="10"/>
      <c r="K20" s="10"/>
      <c r="L20" s="10"/>
      <c r="M20" s="10"/>
    </row>
    <row r="21" spans="1:13" x14ac:dyDescent="0.25">
      <c r="A21" s="10">
        <v>2011</v>
      </c>
      <c r="B21" s="10">
        <v>-3.7369747200000001</v>
      </c>
      <c r="C21" s="10">
        <v>-4.2260025046400003</v>
      </c>
      <c r="D21" s="10">
        <v>0.489027784636</v>
      </c>
      <c r="E21" s="10">
        <v>24.650649018399999</v>
      </c>
      <c r="F21" s="10">
        <v>12.070331359600001</v>
      </c>
      <c r="G21" s="10">
        <v>7.4440902834199996</v>
      </c>
      <c r="H21" s="10">
        <v>0.82445301409600003</v>
      </c>
      <c r="I21" s="10">
        <v>2.3350342630399998</v>
      </c>
      <c r="J21" s="10"/>
      <c r="K21" s="10"/>
      <c r="L21" s="10"/>
      <c r="M21" s="10"/>
    </row>
    <row r="22" spans="1:13" x14ac:dyDescent="0.25">
      <c r="A22" s="10">
        <v>2012</v>
      </c>
      <c r="B22" s="10">
        <v>-3.5153929910000001</v>
      </c>
      <c r="C22" s="10">
        <v>-4.0282669799799997</v>
      </c>
      <c r="D22" s="10">
        <v>0.51287398898400005</v>
      </c>
      <c r="E22" s="10">
        <v>25.2335982972</v>
      </c>
      <c r="F22" s="10">
        <v>11.9580165306</v>
      </c>
      <c r="G22" s="10">
        <v>7.7206151501500004</v>
      </c>
      <c r="H22" s="10">
        <v>0.83488596328700004</v>
      </c>
      <c r="I22" s="10">
        <v>2.5296861424400001</v>
      </c>
      <c r="J22" s="10"/>
      <c r="K22" s="10"/>
      <c r="L22" s="10"/>
      <c r="M22" s="10"/>
    </row>
    <row r="23" spans="1:13" x14ac:dyDescent="0.25">
      <c r="A23" s="10">
        <v>2013</v>
      </c>
      <c r="B23" s="10">
        <v>-2.5754141216800002</v>
      </c>
      <c r="C23" s="10">
        <v>-3.1884027812800002</v>
      </c>
      <c r="D23" s="10">
        <v>0.61298865959899995</v>
      </c>
      <c r="E23" s="10">
        <v>24.7207374167</v>
      </c>
      <c r="F23" s="10">
        <v>11.9808271956</v>
      </c>
      <c r="G23" s="10">
        <v>7.6521332041800001</v>
      </c>
      <c r="H23" s="10">
        <v>0.87176591265299996</v>
      </c>
      <c r="I23" s="10">
        <v>2.2962910945899999</v>
      </c>
      <c r="J23" s="10"/>
      <c r="K23" s="10"/>
      <c r="L23" s="10"/>
      <c r="M23" s="10"/>
    </row>
    <row r="24" spans="1:13" x14ac:dyDescent="0.25">
      <c r="A24" s="10">
        <v>2014</v>
      </c>
      <c r="B24" s="10">
        <v>-1.7389827526199999</v>
      </c>
      <c r="C24" s="10">
        <v>-2.4384315319000001</v>
      </c>
      <c r="D24" s="10">
        <v>0.69944877928399996</v>
      </c>
      <c r="E24" s="10">
        <v>23.8653175657</v>
      </c>
      <c r="F24" s="10">
        <v>11.9131325246</v>
      </c>
      <c r="G24" s="10">
        <v>7.4762330241399999</v>
      </c>
      <c r="H24" s="10">
        <v>0.90288921687900003</v>
      </c>
      <c r="I24" s="10">
        <v>2.1221686446199999</v>
      </c>
      <c r="J24" s="10"/>
      <c r="K24" s="10"/>
      <c r="L24" s="10"/>
      <c r="M24" s="10"/>
    </row>
    <row r="25" spans="1:13" x14ac:dyDescent="0.25">
      <c r="A25" s="10">
        <v>2015</v>
      </c>
      <c r="B25" s="10">
        <v>-1.01736320147</v>
      </c>
      <c r="C25" s="10">
        <v>-1.7931267259000001</v>
      </c>
      <c r="D25" s="10">
        <v>0.77576352443100005</v>
      </c>
      <c r="E25" s="10">
        <v>23.030701579700001</v>
      </c>
      <c r="F25" s="10">
        <v>11.801872871400001</v>
      </c>
      <c r="G25" s="10">
        <v>7.3012636728200002</v>
      </c>
      <c r="H25" s="10">
        <v>0.92907919487099999</v>
      </c>
      <c r="I25" s="10">
        <v>1.99920995224</v>
      </c>
      <c r="J25" s="10"/>
      <c r="K25" s="10"/>
      <c r="L25" s="10"/>
      <c r="M25" s="10"/>
    </row>
    <row r="26" spans="1:13" x14ac:dyDescent="0.25">
      <c r="A26" s="10">
        <v>2016</v>
      </c>
      <c r="B26" s="10">
        <v>-0.39548180862900001</v>
      </c>
      <c r="C26" s="10">
        <v>-1.23905753828</v>
      </c>
      <c r="D26" s="10">
        <v>0.84357572964799998</v>
      </c>
      <c r="E26" s="10">
        <v>22.351423022900001</v>
      </c>
      <c r="F26" s="10">
        <v>11.6725126558</v>
      </c>
      <c r="G26" s="10">
        <v>7.16940848527</v>
      </c>
      <c r="H26" s="10">
        <v>0.95165341978700002</v>
      </c>
      <c r="I26" s="10">
        <v>1.9026576773699999</v>
      </c>
      <c r="J26" s="10"/>
      <c r="K26" s="10"/>
      <c r="L26" s="10"/>
      <c r="M26" s="10"/>
    </row>
    <row r="27" spans="1:13" x14ac:dyDescent="0.25">
      <c r="A27" s="10">
        <v>2017</v>
      </c>
      <c r="B27" s="10">
        <v>9.9521538323799993E-2</v>
      </c>
      <c r="C27" s="10">
        <v>-0.80362163244999996</v>
      </c>
      <c r="D27" s="10">
        <v>0.90314317077399997</v>
      </c>
      <c r="E27" s="10">
        <v>22.188251781400002</v>
      </c>
      <c r="F27" s="10">
        <v>11.5592932172</v>
      </c>
      <c r="G27" s="10">
        <v>7.1978668106099999</v>
      </c>
      <c r="H27" s="10">
        <v>0.97065822568000004</v>
      </c>
      <c r="I27" s="10">
        <v>1.8273594397299999</v>
      </c>
      <c r="J27" s="10"/>
      <c r="K27" s="10"/>
      <c r="L27" s="10"/>
      <c r="M27" s="10"/>
    </row>
    <row r="28" spans="1:13" x14ac:dyDescent="0.25">
      <c r="A28" s="10">
        <v>2018</v>
      </c>
      <c r="B28" s="10">
        <v>0.543862801886</v>
      </c>
      <c r="C28" s="10">
        <v>-0.41089491789900001</v>
      </c>
      <c r="D28" s="10">
        <v>0.95475771978500001</v>
      </c>
      <c r="E28" s="10">
        <v>21.704937834199999</v>
      </c>
      <c r="F28" s="10">
        <v>11.3910076195</v>
      </c>
      <c r="G28" s="10">
        <v>7.1219422414000002</v>
      </c>
      <c r="H28" s="10">
        <v>0.986406157447</v>
      </c>
      <c r="I28" s="10">
        <v>1.77052347359</v>
      </c>
      <c r="J28" s="10"/>
      <c r="K28" s="10"/>
      <c r="L28" s="10"/>
      <c r="M28" s="10"/>
    </row>
    <row r="29" spans="1:13" x14ac:dyDescent="0.25">
      <c r="A29" s="10">
        <v>2019</v>
      </c>
      <c r="B29" s="10">
        <v>0.92942439361899998</v>
      </c>
      <c r="C29" s="10">
        <v>-7.1298595942299994E-2</v>
      </c>
      <c r="D29" s="10">
        <v>1.0007229895600001</v>
      </c>
      <c r="E29" s="10">
        <v>21.161615107100001</v>
      </c>
      <c r="F29" s="10">
        <v>11.1972225415</v>
      </c>
      <c r="G29" s="10">
        <v>7.0226522614300002</v>
      </c>
      <c r="H29" s="10">
        <v>0.99934994256700005</v>
      </c>
      <c r="I29" s="10">
        <v>1.7307999549299999</v>
      </c>
      <c r="J29" s="10"/>
      <c r="K29" s="10"/>
      <c r="L29" s="10"/>
      <c r="M29" s="10"/>
    </row>
    <row r="30" spans="1:13" x14ac:dyDescent="0.25">
      <c r="A30" s="10">
        <v>2020</v>
      </c>
      <c r="B30" s="10">
        <v>1.23490760453</v>
      </c>
      <c r="C30" s="10">
        <v>0.19319815663199999</v>
      </c>
      <c r="D30" s="10">
        <v>1.0417094479</v>
      </c>
      <c r="E30" s="10">
        <v>20.945171760899999</v>
      </c>
      <c r="F30" s="10">
        <v>11.015327339600001</v>
      </c>
      <c r="G30" s="10">
        <v>7.0272636221599996</v>
      </c>
      <c r="H30" s="10">
        <v>1.0099455282400001</v>
      </c>
      <c r="I30" s="10">
        <v>1.7001598663399999</v>
      </c>
      <c r="J30" s="10"/>
      <c r="K30" s="10"/>
      <c r="L30" s="10"/>
      <c r="M30" s="10"/>
    </row>
    <row r="31" spans="1:13" x14ac:dyDescent="0.25">
      <c r="A31" s="10">
        <v>2021</v>
      </c>
      <c r="B31" s="10">
        <v>1.4927666094600001</v>
      </c>
      <c r="C31" s="10">
        <v>0.413324664359</v>
      </c>
      <c r="D31" s="10">
        <v>1.0794419450999999</v>
      </c>
      <c r="E31" s="10">
        <v>20.721286836499999</v>
      </c>
      <c r="F31" s="10">
        <v>10.8184331235</v>
      </c>
      <c r="G31" s="10">
        <v>7.0282139235000001</v>
      </c>
      <c r="H31" s="10">
        <v>1.01820729652</v>
      </c>
      <c r="I31" s="10">
        <v>1.6754316168500001</v>
      </c>
      <c r="J31" s="10"/>
      <c r="K31" s="10"/>
      <c r="L31" s="10"/>
      <c r="M31" s="10"/>
    </row>
    <row r="32" spans="1:13" x14ac:dyDescent="0.25">
      <c r="A32" s="10">
        <v>2022</v>
      </c>
      <c r="B32" s="10">
        <v>1.7182582316499999</v>
      </c>
      <c r="C32" s="10">
        <v>0.60509680022300005</v>
      </c>
      <c r="D32" s="10">
        <v>1.11316143142</v>
      </c>
      <c r="E32" s="10">
        <v>20.3595531751</v>
      </c>
      <c r="F32" s="10">
        <v>10.5991782825</v>
      </c>
      <c r="G32" s="10">
        <v>6.9806436165700001</v>
      </c>
      <c r="H32" s="10">
        <v>1.02460158937</v>
      </c>
      <c r="I32" s="10">
        <v>1.6600533542</v>
      </c>
      <c r="J32" s="10"/>
      <c r="K32" s="10"/>
      <c r="L32" s="10"/>
      <c r="M32" s="10"/>
    </row>
    <row r="33" spans="1:13" x14ac:dyDescent="0.25">
      <c r="A33" s="10">
        <v>2023</v>
      </c>
      <c r="B33" s="10">
        <v>1.8608058643600001</v>
      </c>
      <c r="C33" s="10">
        <v>0.71793434180399995</v>
      </c>
      <c r="D33" s="10">
        <v>1.1428715225599999</v>
      </c>
      <c r="E33" s="10">
        <v>20.599703139100001</v>
      </c>
      <c r="F33" s="10">
        <v>10.4199206557</v>
      </c>
      <c r="G33" s="10">
        <v>7.1357818377499997</v>
      </c>
      <c r="H33" s="10">
        <v>1.0295224250499999</v>
      </c>
      <c r="I33" s="10">
        <v>1.64558037827</v>
      </c>
      <c r="J33" s="10"/>
      <c r="K33" s="10"/>
      <c r="L33" s="10"/>
      <c r="M33" s="10"/>
    </row>
    <row r="34" spans="1:13" x14ac:dyDescent="0.25">
      <c r="A34" s="10">
        <v>2024</v>
      </c>
      <c r="B34" s="10">
        <v>1.9995792377299999</v>
      </c>
      <c r="C34" s="10">
        <v>0.83160686766799996</v>
      </c>
      <c r="D34" s="10">
        <v>1.16797237006</v>
      </c>
      <c r="E34" s="10">
        <v>20.389561286900001</v>
      </c>
      <c r="F34" s="10">
        <v>10.196428518299999</v>
      </c>
      <c r="G34" s="10">
        <v>7.1372067078099999</v>
      </c>
      <c r="H34" s="10">
        <v>1.03297484468</v>
      </c>
      <c r="I34" s="10">
        <v>1.6345989458400001</v>
      </c>
      <c r="J34" s="10"/>
      <c r="K34" s="10"/>
      <c r="L34" s="10"/>
      <c r="M34" s="10"/>
    </row>
    <row r="35" spans="1:13" x14ac:dyDescent="0.25">
      <c r="A35" s="10">
        <v>2025</v>
      </c>
      <c r="B35" s="10">
        <v>2.1085832080100002</v>
      </c>
      <c r="C35" s="10">
        <v>0.91815250145100002</v>
      </c>
      <c r="D35" s="10">
        <v>1.1904307065599999</v>
      </c>
      <c r="E35" s="10">
        <v>20.199997894199999</v>
      </c>
      <c r="F35" s="10">
        <v>9.9697557864099995</v>
      </c>
      <c r="G35" s="10">
        <v>7.14384740745</v>
      </c>
      <c r="H35" s="10">
        <v>1.0352068167599999</v>
      </c>
      <c r="I35" s="10">
        <v>1.6328795176599999</v>
      </c>
      <c r="J35" s="10"/>
      <c r="K35" s="10"/>
      <c r="L35" s="10"/>
      <c r="M35" s="10"/>
    </row>
    <row r="36" spans="1:13" x14ac:dyDescent="0.25">
      <c r="A36" s="10">
        <v>2026</v>
      </c>
      <c r="B36" s="10">
        <v>2.1918680607200001</v>
      </c>
      <c r="C36" s="10">
        <v>0.98294390218399996</v>
      </c>
      <c r="D36" s="10">
        <v>1.2089241585299999</v>
      </c>
      <c r="E36" s="10">
        <v>20.105923312600002</v>
      </c>
      <c r="F36" s="10">
        <v>9.7497486740500001</v>
      </c>
      <c r="G36" s="10">
        <v>7.1819013487400003</v>
      </c>
      <c r="H36" s="10">
        <v>1.0371042164499999</v>
      </c>
      <c r="I36" s="10">
        <v>1.6293123697</v>
      </c>
      <c r="J36" s="10"/>
      <c r="K36" s="10"/>
      <c r="L36" s="10"/>
      <c r="M36" s="10"/>
    </row>
    <row r="37" spans="1:13" x14ac:dyDescent="0.25">
      <c r="A37" s="10">
        <v>2027</v>
      </c>
      <c r="B37" s="10">
        <v>2.2580804686699998</v>
      </c>
      <c r="C37" s="10">
        <v>1.0328724256599999</v>
      </c>
      <c r="D37" s="10">
        <v>1.2252080430200001</v>
      </c>
      <c r="E37" s="10">
        <v>19.9477170312</v>
      </c>
      <c r="F37" s="10">
        <v>9.5225919719499998</v>
      </c>
      <c r="G37" s="10">
        <v>7.1960605630099996</v>
      </c>
      <c r="H37" s="10">
        <v>1.0380808097100001</v>
      </c>
      <c r="I37" s="10">
        <v>1.62789432249</v>
      </c>
      <c r="J37" s="10"/>
      <c r="K37" s="10"/>
      <c r="L37" s="10"/>
      <c r="M37" s="10"/>
    </row>
    <row r="38" spans="1:13" x14ac:dyDescent="0.25">
      <c r="A38" s="10">
        <v>2028</v>
      </c>
      <c r="B38" s="10">
        <v>2.30567121652</v>
      </c>
      <c r="C38" s="10">
        <v>1.0658569820299999</v>
      </c>
      <c r="D38" s="10">
        <v>1.2398142344900001</v>
      </c>
      <c r="E38" s="10">
        <v>19.797329182199999</v>
      </c>
      <c r="F38" s="10">
        <v>9.2950236450499997</v>
      </c>
      <c r="G38" s="10">
        <v>7.2114085010000002</v>
      </c>
      <c r="H38" s="10">
        <v>1.0382692045799999</v>
      </c>
      <c r="I38" s="10">
        <v>1.6283522513399999</v>
      </c>
      <c r="J38" s="10"/>
      <c r="K38" s="10"/>
      <c r="L38" s="10"/>
      <c r="M38" s="10"/>
    </row>
    <row r="39" spans="1:13" x14ac:dyDescent="0.25">
      <c r="A39" s="10">
        <v>2029</v>
      </c>
      <c r="B39" s="10">
        <v>2.33749591101</v>
      </c>
      <c r="C39" s="10">
        <v>1.0845086613199999</v>
      </c>
      <c r="D39" s="10">
        <v>1.2529872496900001</v>
      </c>
      <c r="E39" s="10">
        <v>19.651127010700002</v>
      </c>
      <c r="F39" s="10">
        <v>9.06771678452</v>
      </c>
      <c r="G39" s="10">
        <v>7.2266940707899998</v>
      </c>
      <c r="H39" s="10">
        <v>1.0377768953399999</v>
      </c>
      <c r="I39" s="10">
        <v>1.63031940642</v>
      </c>
      <c r="J39" s="10"/>
      <c r="K39" s="10"/>
      <c r="L39" s="10"/>
      <c r="M39" s="10"/>
    </row>
    <row r="40" spans="1:13" x14ac:dyDescent="0.25">
      <c r="A40" s="10">
        <v>2030</v>
      </c>
      <c r="B40" s="10">
        <v>2.35614424181</v>
      </c>
      <c r="C40" s="10">
        <v>1.09118190006</v>
      </c>
      <c r="D40" s="10">
        <v>1.26496234175</v>
      </c>
      <c r="E40" s="10">
        <v>19.505661223699999</v>
      </c>
      <c r="F40" s="10">
        <v>8.8412464790699996</v>
      </c>
      <c r="G40" s="10">
        <v>7.2406834940499998</v>
      </c>
      <c r="H40" s="10">
        <v>1.0366987182</v>
      </c>
      <c r="I40" s="10">
        <v>1.6390182960699999</v>
      </c>
      <c r="J40" s="10"/>
      <c r="K40" s="10"/>
      <c r="L40" s="10"/>
      <c r="M40" s="10"/>
    </row>
    <row r="41" spans="1:13" x14ac:dyDescent="0.25">
      <c r="A41" s="10">
        <v>2031</v>
      </c>
      <c r="B41" s="10">
        <v>2.3468914855</v>
      </c>
      <c r="C41" s="10">
        <v>1.0800249152400001</v>
      </c>
      <c r="D41" s="10">
        <v>1.2668665702699999</v>
      </c>
      <c r="E41" s="10">
        <v>19.437822823099999</v>
      </c>
      <c r="F41" s="10">
        <v>8.6216929676599996</v>
      </c>
      <c r="G41" s="10">
        <v>7.2797113124599999</v>
      </c>
      <c r="H41" s="10">
        <v>1.03617838863</v>
      </c>
      <c r="I41" s="10">
        <v>1.66063457992</v>
      </c>
      <c r="J41" s="10"/>
      <c r="K41" s="10"/>
      <c r="L41" s="10"/>
      <c r="M41" s="10"/>
    </row>
    <row r="42" spans="1:13" x14ac:dyDescent="0.25">
      <c r="A42" s="10">
        <v>2032</v>
      </c>
      <c r="B42" s="10">
        <v>2.33166457536</v>
      </c>
      <c r="C42" s="10">
        <v>1.06358027153</v>
      </c>
      <c r="D42" s="10">
        <v>1.26808430383</v>
      </c>
      <c r="E42" s="10">
        <v>19.3616925356</v>
      </c>
      <c r="F42" s="10">
        <v>8.4042050851300001</v>
      </c>
      <c r="G42" s="10">
        <v>7.3147653123099996</v>
      </c>
      <c r="H42" s="10">
        <v>1.03539110548</v>
      </c>
      <c r="I42" s="10">
        <v>1.68095188218</v>
      </c>
      <c r="J42" s="10"/>
      <c r="K42" s="10"/>
      <c r="L42" s="10"/>
      <c r="M42" s="10"/>
    </row>
    <row r="43" spans="1:13" x14ac:dyDescent="0.25">
      <c r="A43" s="10">
        <v>2033</v>
      </c>
      <c r="B43" s="10">
        <v>2.31201423121</v>
      </c>
      <c r="C43" s="10">
        <v>1.0432011193399999</v>
      </c>
      <c r="D43" s="10">
        <v>1.2688131118699999</v>
      </c>
      <c r="E43" s="10">
        <v>19.2750981891</v>
      </c>
      <c r="F43" s="10">
        <v>8.1890772730699997</v>
      </c>
      <c r="G43" s="10">
        <v>7.3449161788300001</v>
      </c>
      <c r="H43" s="10">
        <v>1.0343837257299999</v>
      </c>
      <c r="I43" s="10">
        <v>1.70034685421</v>
      </c>
      <c r="J43" s="10"/>
      <c r="K43" s="10"/>
      <c r="L43" s="10"/>
      <c r="M43" s="10"/>
    </row>
    <row r="44" spans="1:13" x14ac:dyDescent="0.25">
      <c r="A44" s="10">
        <v>2034</v>
      </c>
      <c r="B44" s="10">
        <v>2.2828515110200001</v>
      </c>
      <c r="C44" s="10">
        <v>1.01375846824</v>
      </c>
      <c r="D44" s="10">
        <v>1.26909304278</v>
      </c>
      <c r="E44" s="10">
        <v>19.2604274909</v>
      </c>
      <c r="F44" s="10">
        <v>7.9817703627099998</v>
      </c>
      <c r="G44" s="10">
        <v>7.4012539033699998</v>
      </c>
      <c r="H44" s="10">
        <v>1.0332156426700001</v>
      </c>
      <c r="I44" s="10">
        <v>1.7179387934699999</v>
      </c>
      <c r="J44" s="10"/>
      <c r="K44" s="10"/>
      <c r="L44" s="10"/>
      <c r="M44" s="10"/>
    </row>
    <row r="45" spans="1:13" x14ac:dyDescent="0.25">
      <c r="A45" s="10">
        <v>2035</v>
      </c>
      <c r="B45" s="10">
        <v>2.2498225389400002</v>
      </c>
      <c r="C45" s="10">
        <v>0.98105050668299998</v>
      </c>
      <c r="D45" s="10">
        <v>1.26877203226</v>
      </c>
      <c r="E45" s="10">
        <v>19.241010365099999</v>
      </c>
      <c r="F45" s="10">
        <v>7.7774374042499996</v>
      </c>
      <c r="G45" s="10">
        <v>7.4552182580700004</v>
      </c>
      <c r="H45" s="10">
        <v>1.03190737909</v>
      </c>
      <c r="I45" s="10">
        <v>1.73745563145</v>
      </c>
      <c r="J45" s="10"/>
      <c r="K45" s="10"/>
      <c r="L45" s="10"/>
      <c r="M45" s="10"/>
    </row>
    <row r="46" spans="1:13" x14ac:dyDescent="0.25">
      <c r="A46" s="10">
        <v>2036</v>
      </c>
      <c r="B46" s="10">
        <v>2.2208306341999999</v>
      </c>
      <c r="C46" s="10">
        <v>0.95536425718700002</v>
      </c>
      <c r="D46" s="10">
        <v>1.2654663770100001</v>
      </c>
      <c r="E46" s="10">
        <v>19.1436417709</v>
      </c>
      <c r="F46" s="10">
        <v>7.5734250386099999</v>
      </c>
      <c r="G46" s="10">
        <v>7.4779453352400003</v>
      </c>
      <c r="H46" s="10">
        <v>1.03110631583</v>
      </c>
      <c r="I46" s="10">
        <v>1.7562504779200001</v>
      </c>
      <c r="J46" s="10"/>
      <c r="K46" s="10"/>
      <c r="L46" s="10"/>
      <c r="M46" s="10"/>
    </row>
    <row r="47" spans="1:13" x14ac:dyDescent="0.25">
      <c r="A47" s="10">
        <v>2037</v>
      </c>
      <c r="B47" s="10">
        <v>2.1859024440299999</v>
      </c>
      <c r="C47" s="10">
        <v>0.92374177064600005</v>
      </c>
      <c r="D47" s="10">
        <v>1.2621606733799999</v>
      </c>
      <c r="E47" s="10">
        <v>19.113059397000001</v>
      </c>
      <c r="F47" s="10">
        <v>7.37734464527</v>
      </c>
      <c r="G47" s="10">
        <v>7.5254259928899998</v>
      </c>
      <c r="H47" s="10">
        <v>1.03026654607</v>
      </c>
      <c r="I47" s="10">
        <v>1.7732873734600001</v>
      </c>
      <c r="J47" s="10"/>
      <c r="K47" s="10"/>
      <c r="L47" s="10"/>
      <c r="M47" s="10"/>
    </row>
    <row r="48" spans="1:13" x14ac:dyDescent="0.25">
      <c r="A48" s="10">
        <v>2038</v>
      </c>
      <c r="B48" s="10">
        <v>2.1504241775200001</v>
      </c>
      <c r="C48" s="10">
        <v>0.89173016048300002</v>
      </c>
      <c r="D48" s="10">
        <v>1.2586940170400001</v>
      </c>
      <c r="E48" s="10">
        <v>19.072527024100001</v>
      </c>
      <c r="F48" s="10">
        <v>7.1845871895000002</v>
      </c>
      <c r="G48" s="10">
        <v>7.56830976051</v>
      </c>
      <c r="H48" s="10">
        <v>1.0293949277100001</v>
      </c>
      <c r="I48" s="10">
        <v>1.78857615403</v>
      </c>
      <c r="J48" s="10"/>
      <c r="K48" s="10"/>
      <c r="L48" s="10"/>
      <c r="M48" s="10"/>
    </row>
    <row r="49" spans="1:13" x14ac:dyDescent="0.25">
      <c r="A49" s="10">
        <v>2039</v>
      </c>
      <c r="B49" s="10">
        <v>2.1150579883499998</v>
      </c>
      <c r="C49" s="10">
        <v>0.85987145577900004</v>
      </c>
      <c r="D49" s="10">
        <v>1.25518653257</v>
      </c>
      <c r="E49" s="10">
        <v>19.021087503299999</v>
      </c>
      <c r="F49" s="10">
        <v>6.9952245424499999</v>
      </c>
      <c r="G49" s="10">
        <v>7.6061066034699998</v>
      </c>
      <c r="H49" s="10">
        <v>1.02850625096</v>
      </c>
      <c r="I49" s="10">
        <v>1.8023222237300001</v>
      </c>
      <c r="J49" s="10"/>
      <c r="K49" s="10"/>
      <c r="L49" s="10"/>
      <c r="M49" s="10"/>
    </row>
    <row r="50" spans="1:13" x14ac:dyDescent="0.25">
      <c r="A50" s="10">
        <v>2040</v>
      </c>
      <c r="B50" s="10">
        <v>2.0804337175100001</v>
      </c>
      <c r="C50" s="10">
        <v>0.82867889443700005</v>
      </c>
      <c r="D50" s="10">
        <v>1.25175482307</v>
      </c>
      <c r="E50" s="10">
        <v>18.957597597900001</v>
      </c>
      <c r="F50" s="10">
        <v>6.8092981183100001</v>
      </c>
      <c r="G50" s="10">
        <v>7.6382440647800003</v>
      </c>
      <c r="H50" s="10">
        <v>1.02761347924</v>
      </c>
      <c r="I50" s="10">
        <v>1.8055542985599999</v>
      </c>
      <c r="J50" s="10"/>
      <c r="K50" s="10"/>
      <c r="L50" s="10"/>
      <c r="M50" s="10"/>
    </row>
    <row r="51" spans="1:13" x14ac:dyDescent="0.25">
      <c r="A51" s="10">
        <v>2041</v>
      </c>
      <c r="B51" s="10">
        <v>2.02555788492</v>
      </c>
      <c r="C51" s="10">
        <v>0.77825358122499999</v>
      </c>
      <c r="D51" s="10">
        <v>1.2473043037</v>
      </c>
      <c r="E51" s="10">
        <v>18.931309409899999</v>
      </c>
      <c r="F51" s="10">
        <v>6.6251815595099997</v>
      </c>
      <c r="G51" s="10">
        <v>7.6841238455400003</v>
      </c>
      <c r="H51" s="10">
        <v>1.02565682465</v>
      </c>
      <c r="I51" s="10">
        <v>1.8192265248799999</v>
      </c>
      <c r="J51" s="10"/>
      <c r="K51" s="10"/>
      <c r="L51" s="10"/>
      <c r="M51" s="10"/>
    </row>
    <row r="52" spans="1:13" x14ac:dyDescent="0.25">
      <c r="A52" s="10">
        <v>2042</v>
      </c>
      <c r="B52" s="10">
        <v>2.0325313656300001</v>
      </c>
      <c r="C52" s="10">
        <v>0.78005429359199996</v>
      </c>
      <c r="D52" s="10">
        <v>1.25247707203</v>
      </c>
      <c r="E52" s="10">
        <v>18.652037434899999</v>
      </c>
      <c r="F52" s="10">
        <v>6.4364964538000002</v>
      </c>
      <c r="G52" s="10">
        <v>7.6244162847099997</v>
      </c>
      <c r="H52" s="10">
        <v>1.02529083373</v>
      </c>
      <c r="I52" s="10">
        <v>1.8139168544199999</v>
      </c>
      <c r="J52" s="10"/>
      <c r="K52" s="10"/>
      <c r="L52" s="10"/>
      <c r="M52" s="10"/>
    </row>
    <row r="53" spans="1:13" x14ac:dyDescent="0.25">
      <c r="A53" s="10">
        <v>2043</v>
      </c>
      <c r="B53" s="10">
        <v>2.0817236766599998</v>
      </c>
      <c r="C53" s="10">
        <v>0.81640344831800005</v>
      </c>
      <c r="D53" s="10">
        <v>1.26532022834</v>
      </c>
      <c r="E53" s="10">
        <v>18.179702981999998</v>
      </c>
      <c r="F53" s="10">
        <v>6.2506012255399996</v>
      </c>
      <c r="G53" s="10">
        <v>7.4791645720600002</v>
      </c>
      <c r="H53" s="10">
        <v>1.02572079504</v>
      </c>
      <c r="I53" s="10">
        <v>1.7988458544099999</v>
      </c>
      <c r="J53" s="10"/>
      <c r="K53" s="10"/>
      <c r="L53" s="10"/>
      <c r="M53" s="10"/>
    </row>
    <row r="54" spans="1:13" x14ac:dyDescent="0.25">
      <c r="A54" s="10">
        <v>2044</v>
      </c>
      <c r="B54" s="10">
        <v>2.1502701083</v>
      </c>
      <c r="C54" s="10">
        <v>0.86747086702800003</v>
      </c>
      <c r="D54" s="10">
        <v>1.28279924127</v>
      </c>
      <c r="E54" s="10">
        <v>17.588803667499999</v>
      </c>
      <c r="F54" s="10">
        <v>6.0742745926300001</v>
      </c>
      <c r="G54" s="10">
        <v>7.2760322930600001</v>
      </c>
      <c r="H54" s="10">
        <v>1.0261418518600001</v>
      </c>
      <c r="I54" s="10">
        <v>1.7847637562300001</v>
      </c>
      <c r="J54" s="10"/>
      <c r="K54" s="10"/>
      <c r="L54" s="10"/>
      <c r="M54" s="10"/>
    </row>
    <row r="55" spans="1:13" x14ac:dyDescent="0.25">
      <c r="A55" s="10">
        <v>2045</v>
      </c>
      <c r="B55" s="10">
        <v>2.2147620086500002</v>
      </c>
      <c r="C55" s="10">
        <v>0.91335463487799995</v>
      </c>
      <c r="D55" s="10">
        <v>1.30140737377</v>
      </c>
      <c r="E55" s="10">
        <v>16.963802957199999</v>
      </c>
      <c r="F55" s="10">
        <v>5.9132742379799996</v>
      </c>
      <c r="G55" s="10">
        <v>7.0486949479999996</v>
      </c>
      <c r="H55" s="10">
        <v>1.02580526158</v>
      </c>
      <c r="I55" s="10">
        <v>1.7826579434000001</v>
      </c>
      <c r="J55" s="10"/>
      <c r="K55" s="10"/>
      <c r="L55" s="10"/>
      <c r="M55" s="10"/>
    </row>
    <row r="56" spans="1:13" x14ac:dyDescent="0.25">
      <c r="A56" s="10">
        <v>2046</v>
      </c>
      <c r="B56" s="10">
        <v>2.2648507545099998</v>
      </c>
      <c r="C56" s="10">
        <v>0.94420428656699995</v>
      </c>
      <c r="D56" s="10">
        <v>1.3206464679400001</v>
      </c>
      <c r="E56" s="10">
        <v>16.348187792499999</v>
      </c>
      <c r="F56" s="10">
        <v>5.7706962051000001</v>
      </c>
      <c r="G56" s="10">
        <v>6.8161193390200001</v>
      </c>
      <c r="H56" s="10">
        <v>1.0240760334400001</v>
      </c>
      <c r="I56" s="10">
        <v>1.79149523513</v>
      </c>
      <c r="J56" s="10"/>
      <c r="K56" s="10"/>
      <c r="L56" s="10"/>
      <c r="M56" s="10"/>
    </row>
    <row r="57" spans="1:13" x14ac:dyDescent="0.25">
      <c r="A57" s="10">
        <v>2047</v>
      </c>
      <c r="B57" s="10">
        <v>2.2817964701400002</v>
      </c>
      <c r="C57" s="10">
        <v>0.946880018973</v>
      </c>
      <c r="D57" s="10">
        <v>1.33491645117</v>
      </c>
      <c r="E57" s="10">
        <v>15.7586795098</v>
      </c>
      <c r="F57" s="10">
        <v>5.6455531005199999</v>
      </c>
      <c r="G57" s="10">
        <v>6.5860298133699997</v>
      </c>
      <c r="H57" s="10">
        <v>1.0206052806100001</v>
      </c>
      <c r="I57" s="10">
        <v>1.8262345047299999</v>
      </c>
      <c r="J57" s="10"/>
      <c r="K57" s="10"/>
      <c r="L57" s="10"/>
      <c r="M57" s="10"/>
    </row>
    <row r="58" spans="1:13" x14ac:dyDescent="0.25">
      <c r="A58" s="10">
        <v>2048</v>
      </c>
      <c r="B58" s="10">
        <v>2.24865796471</v>
      </c>
      <c r="C58" s="10">
        <v>0.90582625938700001</v>
      </c>
      <c r="D58" s="10">
        <v>1.3428317053200001</v>
      </c>
      <c r="E58" s="10">
        <v>15.391990567800001</v>
      </c>
      <c r="F58" s="10">
        <v>5.54578391138</v>
      </c>
      <c r="G58" s="10">
        <v>6.4414690439999998</v>
      </c>
      <c r="H58" s="10">
        <v>1.01540355726</v>
      </c>
      <c r="I58" s="10">
        <v>1.88657875862</v>
      </c>
      <c r="J58" s="10"/>
      <c r="K58" s="10"/>
      <c r="L58" s="10"/>
      <c r="M58" s="10"/>
    </row>
    <row r="59" spans="1:13" x14ac:dyDescent="0.25">
      <c r="A59" s="10">
        <v>2049</v>
      </c>
      <c r="B59" s="10">
        <v>2.1714086009</v>
      </c>
      <c r="C59" s="10">
        <v>0.82777150894100004</v>
      </c>
      <c r="D59" s="10">
        <v>1.34363709196</v>
      </c>
      <c r="E59" s="10">
        <v>15.1840236682</v>
      </c>
      <c r="F59" s="10">
        <v>5.4663451631899997</v>
      </c>
      <c r="G59" s="10">
        <v>6.3580160696599997</v>
      </c>
      <c r="H59" s="10">
        <v>1.0086962610400001</v>
      </c>
      <c r="I59" s="10">
        <v>1.96950014722</v>
      </c>
      <c r="J59" s="10"/>
      <c r="K59" s="10"/>
      <c r="L59" s="10"/>
      <c r="M59" s="10"/>
    </row>
    <row r="60" spans="1:13" x14ac:dyDescent="0.25">
      <c r="A60" s="10">
        <v>2050</v>
      </c>
      <c r="B60" s="10">
        <v>2.0573247913400001</v>
      </c>
      <c r="C60" s="10">
        <v>0.71937203913900005</v>
      </c>
      <c r="D60" s="10">
        <v>1.3379527522100001</v>
      </c>
      <c r="E60" s="10">
        <v>15.122844755299999</v>
      </c>
      <c r="F60" s="10">
        <v>5.4046856283900002</v>
      </c>
      <c r="G60" s="10">
        <v>6.3322526459599997</v>
      </c>
      <c r="H60" s="10">
        <v>1.00089695022</v>
      </c>
      <c r="I60" s="10">
        <v>2.0691219814299999</v>
      </c>
      <c r="J60" s="10"/>
      <c r="K60" s="10"/>
      <c r="L60" s="10"/>
      <c r="M60" s="10"/>
    </row>
    <row r="61" spans="1:13" x14ac:dyDescent="0.25">
      <c r="A61" s="10">
        <v>2051</v>
      </c>
      <c r="B61" s="10">
        <v>1.9133315794100001</v>
      </c>
      <c r="C61" s="10">
        <v>0.58710555594799996</v>
      </c>
      <c r="D61" s="10">
        <v>1.3262260234600001</v>
      </c>
      <c r="E61" s="10">
        <v>15.1939198504</v>
      </c>
      <c r="F61" s="10">
        <v>5.3578952329099998</v>
      </c>
      <c r="G61" s="10">
        <v>6.3591625780700003</v>
      </c>
      <c r="H61" s="10">
        <v>0.99245629224999998</v>
      </c>
      <c r="I61" s="10">
        <v>2.1825316294400001</v>
      </c>
      <c r="J61" s="10"/>
      <c r="K61" s="10"/>
      <c r="L61" s="10"/>
      <c r="M61" s="10"/>
    </row>
    <row r="62" spans="1:13" x14ac:dyDescent="0.25">
      <c r="A62" s="10">
        <v>2052</v>
      </c>
      <c r="B62" s="10">
        <v>1.75522603329</v>
      </c>
      <c r="C62" s="10">
        <v>0.444224485005</v>
      </c>
      <c r="D62" s="10">
        <v>1.3110015482799999</v>
      </c>
      <c r="E62" s="10">
        <v>15.348807023000001</v>
      </c>
      <c r="F62" s="10">
        <v>5.3224664839900004</v>
      </c>
      <c r="G62" s="10">
        <v>6.4196679377099999</v>
      </c>
      <c r="H62" s="10">
        <v>0.98390382101899998</v>
      </c>
      <c r="I62" s="10">
        <v>2.2994549048300001</v>
      </c>
      <c r="J62" s="10"/>
      <c r="K62" s="10"/>
      <c r="L62" s="10"/>
      <c r="M62" s="10"/>
    </row>
    <row r="63" spans="1:13" x14ac:dyDescent="0.25">
      <c r="A63" s="10">
        <v>2053</v>
      </c>
      <c r="B63" s="10">
        <v>1.59986034244</v>
      </c>
      <c r="C63" s="10">
        <v>0.30592370108200001</v>
      </c>
      <c r="D63" s="10">
        <v>1.29393664135</v>
      </c>
      <c r="E63" s="10">
        <v>15.469172388</v>
      </c>
      <c r="F63" s="10">
        <v>5.2914642650700001</v>
      </c>
      <c r="G63" s="10">
        <v>6.4654568488799997</v>
      </c>
      <c r="H63" s="10">
        <v>0.97559088273700001</v>
      </c>
      <c r="I63" s="10">
        <v>2.4158617321600002</v>
      </c>
      <c r="J63" s="10"/>
      <c r="K63" s="10"/>
      <c r="L63" s="10"/>
      <c r="M63" s="10"/>
    </row>
    <row r="64" spans="1:13" x14ac:dyDescent="0.25">
      <c r="A64" s="10">
        <v>2054</v>
      </c>
      <c r="B64" s="10">
        <v>1.4437985601400001</v>
      </c>
      <c r="C64" s="10">
        <v>0.16721273098100001</v>
      </c>
      <c r="D64" s="10">
        <v>1.2765858291600001</v>
      </c>
      <c r="E64" s="10">
        <v>15.6856108904</v>
      </c>
      <c r="F64" s="10">
        <v>5.26989812319</v>
      </c>
      <c r="G64" s="10">
        <v>6.5507566091199996</v>
      </c>
      <c r="H64" s="10">
        <v>0.96780405203200004</v>
      </c>
      <c r="I64" s="10">
        <v>2.5268250210400001</v>
      </c>
      <c r="J64" s="10"/>
      <c r="K64" s="10"/>
      <c r="L64" s="10"/>
      <c r="M64" s="10"/>
    </row>
    <row r="65" spans="1:13" x14ac:dyDescent="0.25">
      <c r="A65" s="10">
        <v>2055</v>
      </c>
      <c r="B65" s="10">
        <v>1.2966658661499999</v>
      </c>
      <c r="C65" s="10">
        <v>3.7211687352399998E-2</v>
      </c>
      <c r="D65" s="10">
        <v>1.2594541788</v>
      </c>
      <c r="E65" s="10">
        <v>15.9040008013</v>
      </c>
      <c r="F65" s="10">
        <v>5.2524406893800002</v>
      </c>
      <c r="G65" s="10">
        <v>6.6369875898500004</v>
      </c>
      <c r="H65" s="10">
        <v>0.96067187216600003</v>
      </c>
      <c r="I65" s="10">
        <v>2.62683057984</v>
      </c>
      <c r="J65" s="10"/>
      <c r="K65" s="10"/>
      <c r="L65" s="10"/>
      <c r="M65" s="10"/>
    </row>
    <row r="66" spans="1:13" x14ac:dyDescent="0.25">
      <c r="A66" s="10">
        <v>2056</v>
      </c>
      <c r="B66" s="10">
        <v>1.16540320155</v>
      </c>
      <c r="C66" s="10">
        <v>-7.8240128828899996E-2</v>
      </c>
      <c r="D66" s="10">
        <v>1.2436433303800001</v>
      </c>
      <c r="E66" s="10">
        <v>16.029481944</v>
      </c>
      <c r="F66" s="10">
        <v>5.2332945472299999</v>
      </c>
      <c r="G66" s="10">
        <v>6.6853405628499996</v>
      </c>
      <c r="H66" s="10">
        <v>0.95393630309099997</v>
      </c>
      <c r="I66" s="10">
        <v>2.7206503555200001</v>
      </c>
      <c r="J66" s="10"/>
      <c r="K66" s="10"/>
      <c r="L66" s="10"/>
      <c r="M66" s="10"/>
    </row>
    <row r="67" spans="1:13" x14ac:dyDescent="0.25">
      <c r="A67" s="10">
        <v>2057</v>
      </c>
      <c r="B67" s="10">
        <v>1.0418270302699999</v>
      </c>
      <c r="C67" s="10">
        <v>-0.187330518428</v>
      </c>
      <c r="D67" s="10">
        <v>1.2291575486999999</v>
      </c>
      <c r="E67" s="10">
        <v>16.2135202071</v>
      </c>
      <c r="F67" s="10">
        <v>5.2198253258599996</v>
      </c>
      <c r="G67" s="10">
        <v>6.7580489875499996</v>
      </c>
      <c r="H67" s="10">
        <v>0.94793034461299996</v>
      </c>
      <c r="I67" s="10">
        <v>2.8050847837199999</v>
      </c>
      <c r="J67" s="10"/>
      <c r="K67" s="10"/>
      <c r="L67" s="10"/>
      <c r="M67" s="10"/>
    </row>
    <row r="68" spans="1:13" x14ac:dyDescent="0.25">
      <c r="A68" s="10">
        <v>2058</v>
      </c>
      <c r="B68" s="10">
        <v>0.93031765689900003</v>
      </c>
      <c r="C68" s="10">
        <v>-0.28536816078299998</v>
      </c>
      <c r="D68" s="10">
        <v>1.2156858176800001</v>
      </c>
      <c r="E68" s="10">
        <v>16.380231017700002</v>
      </c>
      <c r="F68" s="10">
        <v>5.2080563151700003</v>
      </c>
      <c r="G68" s="10">
        <v>6.8239393187899999</v>
      </c>
      <c r="H68" s="10">
        <v>0.94259318618700005</v>
      </c>
      <c r="I68" s="10">
        <v>2.87985283664</v>
      </c>
      <c r="J68" s="10"/>
      <c r="K68" s="10"/>
      <c r="L68" s="10"/>
      <c r="M68" s="10"/>
    </row>
    <row r="69" spans="1:13" x14ac:dyDescent="0.25">
      <c r="A69" s="10">
        <v>2059</v>
      </c>
      <c r="B69" s="10">
        <v>0.83681184932200003</v>
      </c>
      <c r="C69" s="10">
        <v>-0.36648784074200003</v>
      </c>
      <c r="D69" s="10">
        <v>1.2032996900599999</v>
      </c>
      <c r="E69" s="10">
        <v>16.445587312200001</v>
      </c>
      <c r="F69" s="10">
        <v>5.1937785454699998</v>
      </c>
      <c r="G69" s="10">
        <v>6.8484763022899999</v>
      </c>
      <c r="H69" s="10">
        <v>0.937838449282</v>
      </c>
      <c r="I69" s="10">
        <v>2.9470643613299998</v>
      </c>
      <c r="J69" s="10"/>
      <c r="K69" s="10"/>
      <c r="L69" s="10"/>
      <c r="M69" s="10"/>
    </row>
    <row r="70" spans="1:13" x14ac:dyDescent="0.25">
      <c r="A70" s="10">
        <v>2060</v>
      </c>
      <c r="B70" s="10">
        <v>0.74854210553199996</v>
      </c>
      <c r="C70" s="10">
        <v>-0.443717311073</v>
      </c>
      <c r="D70" s="10">
        <v>1.19225941661</v>
      </c>
      <c r="E70" s="10">
        <v>16.569763227700001</v>
      </c>
      <c r="F70" s="10">
        <v>5.1841865941399998</v>
      </c>
      <c r="G70" s="10">
        <v>6.8974056728099997</v>
      </c>
      <c r="H70" s="10">
        <v>0.933630311248</v>
      </c>
      <c r="I70" s="10">
        <v>3.0054665459900001</v>
      </c>
    </row>
    <row r="71" spans="1:13" x14ac:dyDescent="0.25">
      <c r="A71" s="10">
        <v>2061</v>
      </c>
      <c r="B71" s="10">
        <v>0.66577720042400002</v>
      </c>
      <c r="C71" s="10">
        <v>-0.515879934416</v>
      </c>
      <c r="D71" s="10">
        <v>1.18165713484</v>
      </c>
      <c r="E71" s="10">
        <v>16.690485774300001</v>
      </c>
      <c r="F71" s="10">
        <v>5.1756509312699999</v>
      </c>
      <c r="G71" s="10">
        <v>6.9451169144699998</v>
      </c>
      <c r="H71" s="10">
        <v>0.92976783583199996</v>
      </c>
      <c r="I71" s="10">
        <v>3.0593782355000001</v>
      </c>
    </row>
    <row r="72" spans="1:13" x14ac:dyDescent="0.25">
      <c r="A72" s="10">
        <v>2062</v>
      </c>
      <c r="B72" s="10">
        <v>0.59840580465899995</v>
      </c>
      <c r="C72" s="10">
        <v>-0.57359648534600005</v>
      </c>
      <c r="D72" s="10">
        <v>1.17200229</v>
      </c>
      <c r="E72" s="10">
        <v>16.714142048300001</v>
      </c>
      <c r="F72" s="10">
        <v>5.1642247155499996</v>
      </c>
      <c r="G72" s="10">
        <v>6.9532477722300001</v>
      </c>
      <c r="H72" s="10">
        <v>0.926326787107</v>
      </c>
      <c r="I72" s="10">
        <v>3.1074006185499998</v>
      </c>
    </row>
    <row r="73" spans="1:13" x14ac:dyDescent="0.25">
      <c r="A73" s="10">
        <v>2063</v>
      </c>
      <c r="B73" s="10">
        <v>0.533582220637</v>
      </c>
      <c r="C73" s="10">
        <v>-0.62996800869400005</v>
      </c>
      <c r="D73" s="10">
        <v>1.16355022933</v>
      </c>
      <c r="E73" s="10">
        <v>16.801329981199999</v>
      </c>
      <c r="F73" s="10">
        <v>5.1571761730399999</v>
      </c>
      <c r="G73" s="10">
        <v>6.9876228783499998</v>
      </c>
      <c r="H73" s="10">
        <v>0.92328099365600003</v>
      </c>
      <c r="I73" s="10">
        <v>3.1494206784999998</v>
      </c>
    </row>
    <row r="74" spans="1:13" x14ac:dyDescent="0.25">
      <c r="A74" s="10">
        <v>2064</v>
      </c>
      <c r="B74" s="10">
        <v>0.47522148126699998</v>
      </c>
      <c r="C74" s="10">
        <v>-0.68060814809500003</v>
      </c>
      <c r="D74" s="10">
        <v>1.1558296293600001</v>
      </c>
      <c r="E74" s="10">
        <v>16.8799310536</v>
      </c>
      <c r="F74" s="10">
        <v>5.1509505037899999</v>
      </c>
      <c r="G74" s="10">
        <v>7.0186934274799997</v>
      </c>
      <c r="H74" s="10">
        <v>0.92056614569999995</v>
      </c>
      <c r="I74" s="10">
        <v>3.1856532136300002</v>
      </c>
    </row>
    <row r="75" spans="1:13" x14ac:dyDescent="0.25">
      <c r="A75" s="10">
        <v>2065</v>
      </c>
      <c r="B75" s="10">
        <v>0.42226987683299999</v>
      </c>
      <c r="C75" s="10">
        <v>-0.72647575239200002</v>
      </c>
      <c r="D75" s="10">
        <v>1.14874562922</v>
      </c>
      <c r="E75" s="10">
        <v>16.952419751000001</v>
      </c>
      <c r="F75" s="10">
        <v>5.1454897920000002</v>
      </c>
      <c r="G75" s="10">
        <v>7.0474587814999996</v>
      </c>
      <c r="H75" s="10">
        <v>0.91813198416700004</v>
      </c>
      <c r="I75" s="10">
        <v>3.2165202161700002</v>
      </c>
    </row>
    <row r="76" spans="1:13" x14ac:dyDescent="0.25">
      <c r="A76" s="10">
        <v>2066</v>
      </c>
      <c r="B76" s="10">
        <v>0.37389476879099998</v>
      </c>
      <c r="C76" s="10">
        <v>-0.76841553479299995</v>
      </c>
      <c r="D76" s="10">
        <v>1.14231030358</v>
      </c>
      <c r="E76" s="10">
        <v>17.0201791006</v>
      </c>
      <c r="F76" s="10">
        <v>5.1406764462999996</v>
      </c>
      <c r="G76" s="10">
        <v>7.0744961781000004</v>
      </c>
      <c r="H76" s="10">
        <v>0.91591734469200003</v>
      </c>
      <c r="I76" s="10">
        <v>3.2426926144400001</v>
      </c>
    </row>
    <row r="77" spans="1:13" x14ac:dyDescent="0.25">
      <c r="A77" s="10">
        <v>2067</v>
      </c>
      <c r="B77" s="10">
        <v>0.32882061430800003</v>
      </c>
      <c r="C77" s="10">
        <v>-0.80738729140700005</v>
      </c>
      <c r="D77" s="10">
        <v>1.1362079057100001</v>
      </c>
      <c r="E77" s="10">
        <v>17.087720521000001</v>
      </c>
      <c r="F77" s="10">
        <v>5.1366203662499998</v>
      </c>
      <c r="G77" s="10">
        <v>7.1015956393900002</v>
      </c>
      <c r="H77" s="10">
        <v>0.91391242068400003</v>
      </c>
      <c r="I77" s="10">
        <v>3.2647710022699998</v>
      </c>
    </row>
    <row r="78" spans="1:13" x14ac:dyDescent="0.25">
      <c r="A78" s="10">
        <v>2068</v>
      </c>
      <c r="B78" s="10">
        <v>0.29370037178500003</v>
      </c>
      <c r="C78" s="10">
        <v>-0.83662801820099997</v>
      </c>
      <c r="D78" s="10">
        <v>1.1303283899900001</v>
      </c>
      <c r="E78" s="10">
        <v>17.065867592099998</v>
      </c>
      <c r="F78" s="10">
        <v>5.1290436872300003</v>
      </c>
      <c r="G78" s="10">
        <v>7.0921699258100004</v>
      </c>
      <c r="H78" s="10">
        <v>0.91206873945300004</v>
      </c>
      <c r="I78" s="10">
        <v>3.2850316311899999</v>
      </c>
    </row>
    <row r="79" spans="1:13" x14ac:dyDescent="0.25">
      <c r="A79" s="10">
        <v>2069</v>
      </c>
      <c r="B79" s="10">
        <v>0.25625325560599999</v>
      </c>
      <c r="C79" s="10">
        <v>-0.86874229955899995</v>
      </c>
      <c r="D79" s="10">
        <v>1.1249955551699999</v>
      </c>
      <c r="E79" s="10">
        <v>17.113653790200001</v>
      </c>
      <c r="F79" s="10">
        <v>5.1252458008400001</v>
      </c>
      <c r="G79" s="10">
        <v>7.1113119401500002</v>
      </c>
      <c r="H79" s="10">
        <v>0.91039832539999999</v>
      </c>
      <c r="I79" s="10">
        <v>3.3029851165599999</v>
      </c>
    </row>
    <row r="80" spans="1:13" x14ac:dyDescent="0.25">
      <c r="A80" s="10">
        <v>2070</v>
      </c>
      <c r="B80" s="10">
        <v>0.22118212615899999</v>
      </c>
      <c r="C80" s="10">
        <v>-0.89860888853499998</v>
      </c>
      <c r="D80" s="10">
        <v>1.1197910146900001</v>
      </c>
      <c r="E80" s="10">
        <v>17.157388497900001</v>
      </c>
      <c r="F80" s="10">
        <v>5.1217294078300002</v>
      </c>
      <c r="G80" s="10">
        <v>7.1288859370199997</v>
      </c>
      <c r="H80" s="10">
        <v>0.90887080900899997</v>
      </c>
      <c r="I80" s="10">
        <v>3.3183184382699999</v>
      </c>
    </row>
    <row r="81" spans="1:9" x14ac:dyDescent="0.25">
      <c r="A81" s="10">
        <v>2071</v>
      </c>
      <c r="B81" s="10">
        <v>0.19533061217100001</v>
      </c>
      <c r="C81" s="10">
        <v>-0.91946373671399995</v>
      </c>
      <c r="D81" s="10">
        <v>1.1147943488900001</v>
      </c>
      <c r="E81" s="10">
        <v>17.112466696999999</v>
      </c>
      <c r="F81" s="10">
        <v>5.1145539499100003</v>
      </c>
      <c r="G81" s="10">
        <v>7.1102072448499998</v>
      </c>
      <c r="H81" s="10">
        <v>0.90744855554500004</v>
      </c>
      <c r="I81" s="10">
        <v>3.3328596297200002</v>
      </c>
    </row>
    <row r="82" spans="1:9" x14ac:dyDescent="0.25">
      <c r="A82" s="10">
        <v>2072</v>
      </c>
      <c r="B82" s="10">
        <v>0.16656092174000001</v>
      </c>
      <c r="C82" s="10">
        <v>-0.94379350884699997</v>
      </c>
      <c r="D82" s="10">
        <v>1.1103544305899999</v>
      </c>
      <c r="E82" s="10">
        <v>17.137402744999999</v>
      </c>
      <c r="F82" s="10">
        <v>5.1110167167</v>
      </c>
      <c r="G82" s="10">
        <v>7.1201403171399997</v>
      </c>
      <c r="H82" s="10">
        <v>0.90615230330200003</v>
      </c>
      <c r="I82" s="10">
        <v>3.3460329685699999</v>
      </c>
    </row>
    <row r="83" spans="1:9" x14ac:dyDescent="0.25">
      <c r="A83" s="10">
        <v>2073</v>
      </c>
      <c r="B83" s="10">
        <v>0.139810337374</v>
      </c>
      <c r="C83" s="10">
        <v>-0.96626515705899996</v>
      </c>
      <c r="D83" s="10">
        <v>1.10607549443</v>
      </c>
      <c r="E83" s="10">
        <v>17.157907824799999</v>
      </c>
      <c r="F83" s="10">
        <v>5.1076251321199999</v>
      </c>
      <c r="G83" s="10">
        <v>7.1283150474200001</v>
      </c>
      <c r="H83" s="10">
        <v>0.90495940618100001</v>
      </c>
      <c r="I83" s="10">
        <v>3.3576087386700002</v>
      </c>
    </row>
    <row r="84" spans="1:9" x14ac:dyDescent="0.25">
      <c r="A84" s="10">
        <v>2074</v>
      </c>
      <c r="B84" s="10">
        <v>0.114870082118</v>
      </c>
      <c r="C84" s="10">
        <v>-0.98707694893999998</v>
      </c>
      <c r="D84" s="10">
        <v>1.1019470310599999</v>
      </c>
      <c r="E84" s="10">
        <v>17.1743180436</v>
      </c>
      <c r="F84" s="10">
        <v>5.1043526625300002</v>
      </c>
      <c r="G84" s="10">
        <v>7.13486099108</v>
      </c>
      <c r="H84" s="10">
        <v>0.90385694852599996</v>
      </c>
      <c r="I84" s="10">
        <v>3.36780800873</v>
      </c>
    </row>
    <row r="85" spans="1:9" x14ac:dyDescent="0.25">
      <c r="A85" s="10">
        <v>2075</v>
      </c>
      <c r="B85" s="10">
        <v>9.1569566058500002E-2</v>
      </c>
      <c r="C85" s="10">
        <v>-1.0063924761800001</v>
      </c>
      <c r="D85" s="10">
        <v>1.09796204224</v>
      </c>
      <c r="E85" s="10">
        <v>17.186878680300001</v>
      </c>
      <c r="F85" s="10">
        <v>5.1011747952100004</v>
      </c>
      <c r="G85" s="10">
        <v>7.1398711713700003</v>
      </c>
      <c r="H85" s="10">
        <v>0.90283383856099997</v>
      </c>
      <c r="I85" s="10">
        <v>3.37682855083</v>
      </c>
    </row>
    <row r="86" spans="1:9" x14ac:dyDescent="0.25">
      <c r="A86" s="10">
        <v>2076</v>
      </c>
      <c r="B86" s="10">
        <v>6.9773618263400006E-2</v>
      </c>
      <c r="C86" s="10">
        <v>-1.0243433775999999</v>
      </c>
      <c r="D86" s="10">
        <v>1.0941169958700001</v>
      </c>
      <c r="E86" s="10">
        <v>17.195746633399999</v>
      </c>
      <c r="F86" s="10">
        <v>5.0980685076799999</v>
      </c>
      <c r="G86" s="10">
        <v>7.1434029718699996</v>
      </c>
      <c r="H86" s="10">
        <v>0.90188060058899999</v>
      </c>
      <c r="I86" s="10">
        <v>3.3848482554200001</v>
      </c>
    </row>
    <row r="87" spans="1:9" x14ac:dyDescent="0.25">
      <c r="A87" s="10">
        <v>2077</v>
      </c>
      <c r="B87" s="10">
        <v>4.9380478098000002E-2</v>
      </c>
      <c r="C87" s="10">
        <v>-1.04103138872</v>
      </c>
      <c r="D87" s="10">
        <v>1.09041186682</v>
      </c>
      <c r="E87" s="10">
        <v>17.200990774499999</v>
      </c>
      <c r="F87" s="10">
        <v>5.0950117475900001</v>
      </c>
      <c r="G87" s="10">
        <v>7.1454781672400003</v>
      </c>
      <c r="H87" s="10">
        <v>0.90098919870399996</v>
      </c>
      <c r="I87" s="10">
        <v>3.3920283474700001</v>
      </c>
    </row>
    <row r="88" spans="1:9" x14ac:dyDescent="0.25">
      <c r="A88" s="10">
        <v>2078</v>
      </c>
      <c r="B88" s="10">
        <v>3.03205376337E-2</v>
      </c>
      <c r="C88" s="10">
        <v>-1.05652973142</v>
      </c>
      <c r="D88" s="10">
        <v>1.0868502690499999</v>
      </c>
      <c r="E88" s="10">
        <v>17.2025901015</v>
      </c>
      <c r="F88" s="10">
        <v>5.0919829118199997</v>
      </c>
      <c r="G88" s="10">
        <v>7.1460820500700004</v>
      </c>
      <c r="H88" s="10">
        <v>0.90015288924699999</v>
      </c>
      <c r="I88" s="10">
        <v>3.3985164371000001</v>
      </c>
    </row>
    <row r="89" spans="1:9" x14ac:dyDescent="0.25">
      <c r="A89" s="10">
        <v>2079</v>
      </c>
      <c r="B89" s="10">
        <v>1.25558432676E-2</v>
      </c>
      <c r="C89" s="10">
        <v>-1.0708838435800001</v>
      </c>
      <c r="D89" s="10">
        <v>1.08343968685</v>
      </c>
      <c r="E89" s="10">
        <v>17.200429538000002</v>
      </c>
      <c r="F89" s="10">
        <v>5.0889603122900002</v>
      </c>
      <c r="G89" s="10">
        <v>7.1451615886099997</v>
      </c>
      <c r="H89" s="10">
        <v>0.89936609976100002</v>
      </c>
      <c r="I89" s="10">
        <v>3.4044494459800001</v>
      </c>
    </row>
    <row r="90" spans="1:9" x14ac:dyDescent="0.25">
      <c r="A90" s="10">
        <v>2080</v>
      </c>
      <c r="B90" s="10">
        <v>-3.9196158717999998E-3</v>
      </c>
      <c r="C90" s="10">
        <v>-1.08411143205</v>
      </c>
      <c r="D90" s="10">
        <v>1.0801918161799999</v>
      </c>
      <c r="E90" s="10">
        <v>17.194293142500001</v>
      </c>
      <c r="F90" s="10">
        <v>5.0859216145500001</v>
      </c>
      <c r="G90" s="10">
        <v>7.1426225186499996</v>
      </c>
      <c r="H90" s="10">
        <v>0.89862433267099995</v>
      </c>
      <c r="I90" s="10">
        <v>3.4099564565299998</v>
      </c>
    </row>
    <row r="91" spans="1:9" x14ac:dyDescent="0.25">
      <c r="A91" s="10">
        <v>2081</v>
      </c>
      <c r="B91" s="10">
        <v>-1.9078783881899999E-2</v>
      </c>
      <c r="C91" s="10">
        <v>-1.0962018147299999</v>
      </c>
      <c r="D91" s="10">
        <v>1.0771230308499999</v>
      </c>
      <c r="E91" s="10">
        <v>17.1838544218</v>
      </c>
      <c r="F91" s="10">
        <v>5.0828432334200002</v>
      </c>
      <c r="G91" s="10">
        <v>7.1383252407500004</v>
      </c>
      <c r="H91" s="10">
        <v>0.89792409242899995</v>
      </c>
      <c r="I91" s="10">
        <v>3.41516153829</v>
      </c>
    </row>
    <row r="92" spans="1:9" x14ac:dyDescent="0.25">
      <c r="A92" s="10">
        <v>2082</v>
      </c>
      <c r="B92" s="10">
        <v>-3.2859503573E-2</v>
      </c>
      <c r="C92" s="10">
        <v>-1.1071144960299999</v>
      </c>
      <c r="D92" s="10">
        <v>1.07425499245</v>
      </c>
      <c r="E92" s="10">
        <v>17.168663330600001</v>
      </c>
      <c r="F92" s="10">
        <v>5.0796996672699999</v>
      </c>
      <c r="G92" s="10">
        <v>7.1320793498499997</v>
      </c>
      <c r="H92" s="10">
        <v>0.897262835393</v>
      </c>
      <c r="I92" s="10">
        <v>3.4201866120800002</v>
      </c>
    </row>
    <row r="93" spans="1:9" x14ac:dyDescent="0.25">
      <c r="A93" s="10">
        <v>2083</v>
      </c>
      <c r="B93" s="10">
        <v>-4.5161466911699998E-2</v>
      </c>
      <c r="C93" s="10">
        <v>-1.1167768956899999</v>
      </c>
      <c r="D93" s="10">
        <v>1.0716154287699999</v>
      </c>
      <c r="E93" s="10">
        <v>17.148129429600001</v>
      </c>
      <c r="F93" s="10">
        <v>5.0764627494400001</v>
      </c>
      <c r="G93" s="10">
        <v>7.12363657616</v>
      </c>
      <c r="H93" s="10">
        <v>0.896638942223</v>
      </c>
      <c r="I93" s="10">
        <v>3.4251544210799998</v>
      </c>
    </row>
    <row r="94" spans="1:9" x14ac:dyDescent="0.25">
      <c r="A94" s="10">
        <v>2084</v>
      </c>
      <c r="B94" s="10">
        <v>-5.5842008366500002E-2</v>
      </c>
      <c r="C94" s="10">
        <v>-1.12508112039</v>
      </c>
      <c r="D94" s="10">
        <v>1.06923911202</v>
      </c>
      <c r="E94" s="10">
        <v>17.121500511299999</v>
      </c>
      <c r="F94" s="10">
        <v>5.0731007908899999</v>
      </c>
      <c r="G94" s="10">
        <v>7.1126818507499996</v>
      </c>
      <c r="H94" s="10">
        <v>0.89605171319900001</v>
      </c>
      <c r="I94" s="10">
        <v>3.43019169029</v>
      </c>
    </row>
    <row r="95" spans="1:9" x14ac:dyDescent="0.25">
      <c r="A95" s="10">
        <v>2085</v>
      </c>
      <c r="B95" s="10">
        <v>-6.4710553761299999E-2</v>
      </c>
      <c r="C95" s="10">
        <v>-1.1318796309100001</v>
      </c>
      <c r="D95" s="10">
        <v>1.06716907715</v>
      </c>
      <c r="E95" s="10">
        <v>17.0878358179</v>
      </c>
      <c r="F95" s="10">
        <v>5.06957758237</v>
      </c>
      <c r="G95" s="10">
        <v>7.0988221313300004</v>
      </c>
      <c r="H95" s="10">
        <v>0.89550138748499997</v>
      </c>
      <c r="I95" s="10">
        <v>3.4354325669599999</v>
      </c>
    </row>
    <row r="96" spans="1:9" x14ac:dyDescent="0.25">
      <c r="A96" s="10">
        <v>2086</v>
      </c>
      <c r="B96" s="10">
        <v>-7.1521479077599995E-2</v>
      </c>
      <c r="C96" s="10">
        <v>-1.1369796108000001</v>
      </c>
      <c r="D96" s="10">
        <v>1.06545813172</v>
      </c>
      <c r="E96" s="10">
        <v>17.045972726700001</v>
      </c>
      <c r="F96" s="10">
        <v>5.0658512168899996</v>
      </c>
      <c r="G96" s="10">
        <v>7.0815725199599999</v>
      </c>
      <c r="H96" s="10">
        <v>0.89498918812999995</v>
      </c>
      <c r="I96" s="10">
        <v>3.4410224551100002</v>
      </c>
    </row>
    <row r="97" spans="1:9" x14ac:dyDescent="0.25">
      <c r="A97" s="10">
        <v>2087</v>
      </c>
      <c r="B97" s="10">
        <v>-7.5965059703800006E-2</v>
      </c>
      <c r="C97" s="10">
        <v>-1.1401357832500001</v>
      </c>
      <c r="D97" s="10">
        <v>1.06417072354</v>
      </c>
      <c r="E97" s="10">
        <v>16.994485459300002</v>
      </c>
      <c r="F97" s="10">
        <v>5.0618726828999998</v>
      </c>
      <c r="G97" s="10">
        <v>7.0603390733399998</v>
      </c>
      <c r="H97" s="10">
        <v>0.894517395464</v>
      </c>
      <c r="I97" s="10">
        <v>3.4472748862899998</v>
      </c>
    </row>
    <row r="98" spans="1:9" x14ac:dyDescent="0.25">
      <c r="A98" s="10">
        <v>2088</v>
      </c>
      <c r="B98" s="10">
        <v>-8.4988771056699997E-2</v>
      </c>
      <c r="C98" s="10">
        <v>-1.14826444914</v>
      </c>
      <c r="D98" s="10">
        <v>1.0632756780899999</v>
      </c>
      <c r="E98" s="10">
        <v>17.0172167132</v>
      </c>
      <c r="F98" s="10">
        <v>5.0614935124000002</v>
      </c>
      <c r="G98" s="10">
        <v>7.0694759891699999</v>
      </c>
      <c r="H98" s="10">
        <v>0.89410731869399995</v>
      </c>
      <c r="I98" s="10">
        <v>3.4529454082900002</v>
      </c>
    </row>
    <row r="99" spans="1:9" x14ac:dyDescent="0.25">
      <c r="A99" s="10">
        <v>2089</v>
      </c>
      <c r="B99" s="10">
        <v>-9.3506110498800005E-2</v>
      </c>
      <c r="C99" s="10">
        <v>-1.1558737432099999</v>
      </c>
      <c r="D99" s="10">
        <v>1.06236763271</v>
      </c>
      <c r="E99" s="10">
        <v>17.039902004999998</v>
      </c>
      <c r="F99" s="10">
        <v>5.0612532287700001</v>
      </c>
      <c r="G99" s="10">
        <v>7.0786320360400001</v>
      </c>
      <c r="H99" s="10">
        <v>0.89374266301299998</v>
      </c>
      <c r="I99" s="10">
        <v>3.4576370507499998</v>
      </c>
    </row>
    <row r="100" spans="1:9" x14ac:dyDescent="0.25">
      <c r="A100" s="10">
        <v>2090</v>
      </c>
      <c r="B100" s="10">
        <v>-0.101718963027</v>
      </c>
      <c r="C100" s="10">
        <v>-1.16314114482</v>
      </c>
      <c r="D100" s="10">
        <v>1.0614221818</v>
      </c>
      <c r="E100" s="10">
        <v>17.063130701999999</v>
      </c>
      <c r="F100" s="10">
        <v>5.0611511839599999</v>
      </c>
      <c r="G100" s="10">
        <v>7.0880468951699998</v>
      </c>
      <c r="H100" s="10">
        <v>0.89341575174200005</v>
      </c>
      <c r="I100" s="10">
        <v>3.4614286221200001</v>
      </c>
    </row>
    <row r="101" spans="1:9" x14ac:dyDescent="0.25">
      <c r="A101" s="10">
        <v>2091</v>
      </c>
      <c r="B101" s="10">
        <v>-0.109829540029</v>
      </c>
      <c r="C101" s="10">
        <v>-1.17024251754</v>
      </c>
      <c r="D101" s="10">
        <v>1.06041297751</v>
      </c>
      <c r="E101" s="10">
        <v>17.087530382600001</v>
      </c>
      <c r="F101" s="10">
        <v>5.0611902792699999</v>
      </c>
      <c r="G101" s="10">
        <v>7.0979767143599997</v>
      </c>
      <c r="H101" s="10">
        <v>0.89311957589799995</v>
      </c>
      <c r="I101" s="10">
        <v>3.4643794739199998</v>
      </c>
    </row>
    <row r="102" spans="1:9" x14ac:dyDescent="0.25">
      <c r="A102" s="10">
        <v>2092</v>
      </c>
      <c r="B102" s="10">
        <v>-0.118045553586</v>
      </c>
      <c r="C102" s="10">
        <v>-1.1773565338500001</v>
      </c>
      <c r="D102" s="10">
        <v>1.05931098026</v>
      </c>
      <c r="E102" s="10">
        <v>17.1137843506</v>
      </c>
      <c r="F102" s="10">
        <v>5.06137717939</v>
      </c>
      <c r="G102" s="10">
        <v>7.1087013040000002</v>
      </c>
      <c r="H102" s="10">
        <v>0.892847640454</v>
      </c>
      <c r="I102" s="10">
        <v>3.5</v>
      </c>
    </row>
    <row r="103" spans="1:9" x14ac:dyDescent="0.25">
      <c r="A103" s="10"/>
      <c r="B103" s="10"/>
      <c r="C103" s="10"/>
      <c r="D103" s="10"/>
      <c r="E103" s="10"/>
      <c r="F103" s="10"/>
      <c r="G103" s="10"/>
      <c r="H103" s="10"/>
      <c r="I103" s="10"/>
    </row>
    <row r="104" spans="1:9" x14ac:dyDescent="0.25">
      <c r="A104" s="10"/>
      <c r="B104" s="10"/>
      <c r="C104" s="10"/>
      <c r="D104" s="10"/>
      <c r="E104" s="10"/>
      <c r="F104" s="10"/>
      <c r="G104" s="10"/>
      <c r="H104" s="10"/>
      <c r="I104" s="10"/>
    </row>
    <row r="105" spans="1:9" x14ac:dyDescent="0.25">
      <c r="A105" s="10"/>
      <c r="B105" s="10"/>
      <c r="C105" s="10"/>
      <c r="D105" s="10"/>
      <c r="E105" s="10"/>
      <c r="F105" s="10"/>
      <c r="G105" s="10"/>
      <c r="H105" s="10"/>
      <c r="I105" s="10"/>
    </row>
    <row r="106" spans="1:9" x14ac:dyDescent="0.25">
      <c r="A106" s="10"/>
      <c r="B106" s="10"/>
      <c r="C106" s="10"/>
      <c r="D106" s="10"/>
      <c r="E106" s="10"/>
      <c r="F106" s="10"/>
      <c r="G106" s="10"/>
      <c r="H106" s="10"/>
      <c r="I106" s="10"/>
    </row>
    <row r="107" spans="1:9" x14ac:dyDescent="0.25">
      <c r="A107" s="10"/>
      <c r="B107" s="10"/>
      <c r="C107" s="10"/>
      <c r="D107" s="10"/>
      <c r="E107" s="10"/>
      <c r="F107" s="10"/>
      <c r="G107" s="10"/>
      <c r="H107" s="10"/>
      <c r="I107" s="10"/>
    </row>
    <row r="108" spans="1:9" x14ac:dyDescent="0.25">
      <c r="A108" s="10"/>
      <c r="B108" s="10"/>
      <c r="C108" s="10"/>
      <c r="D108" s="10"/>
      <c r="E108" s="10"/>
      <c r="F108" s="10"/>
      <c r="G108" s="10"/>
      <c r="H108" s="10"/>
      <c r="I108" s="10"/>
    </row>
    <row r="109" spans="1:9" x14ac:dyDescent="0.25">
      <c r="A109" s="10"/>
      <c r="B109" s="10"/>
      <c r="C109" s="10"/>
      <c r="D109" s="10"/>
      <c r="E109" s="10"/>
      <c r="F109" s="10"/>
      <c r="G109" s="10"/>
      <c r="H109" s="10"/>
      <c r="I109" s="10"/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2"/>
  <sheetViews>
    <sheetView workbookViewId="0">
      <selection activeCell="F15" sqref="F15:G15"/>
    </sheetView>
  </sheetViews>
  <sheetFormatPr defaultRowHeight="15" x14ac:dyDescent="0.25"/>
  <sheetData>
    <row r="1" spans="1:9" x14ac:dyDescent="0.25">
      <c r="A1" t="s">
        <v>263</v>
      </c>
      <c r="B1" t="s">
        <v>264</v>
      </c>
      <c r="C1" t="s">
        <v>265</v>
      </c>
      <c r="D1" t="s">
        <v>266</v>
      </c>
      <c r="E1" t="s">
        <v>267</v>
      </c>
      <c r="F1" t="s">
        <v>73</v>
      </c>
      <c r="G1" t="s">
        <v>74</v>
      </c>
      <c r="H1" t="s">
        <v>268</v>
      </c>
      <c r="I1" t="s">
        <v>269</v>
      </c>
    </row>
    <row r="2" spans="1:9" x14ac:dyDescent="0.25">
      <c r="A2">
        <v>1992</v>
      </c>
      <c r="B2">
        <v>-0.53216705200000003</v>
      </c>
      <c r="C2">
        <v>-1.3701772400100001</v>
      </c>
      <c r="D2">
        <v>0.83801018801399996</v>
      </c>
      <c r="E2">
        <v>20.0189622742</v>
      </c>
      <c r="F2">
        <v>19.689600190099998</v>
      </c>
      <c r="G2">
        <v>4.3720975515799996</v>
      </c>
      <c r="H2">
        <v>1.00000000014</v>
      </c>
      <c r="I2">
        <v>1.05044217109</v>
      </c>
    </row>
    <row r="3" spans="1:9" x14ac:dyDescent="0.25">
      <c r="A3">
        <v>1993</v>
      </c>
      <c r="B3">
        <v>-0.68053627224199997</v>
      </c>
      <c r="C3">
        <v>-1.5175380541800001</v>
      </c>
      <c r="D3">
        <v>0.83700178193399999</v>
      </c>
      <c r="E3">
        <v>21.048398263700001</v>
      </c>
      <c r="F3">
        <v>19.391590495599999</v>
      </c>
      <c r="G3">
        <v>4.6786188060900002</v>
      </c>
      <c r="H3">
        <v>0.993654715819</v>
      </c>
      <c r="I3">
        <v>2.0861821734000001</v>
      </c>
    </row>
    <row r="4" spans="1:9" x14ac:dyDescent="0.25">
      <c r="A4">
        <v>1994</v>
      </c>
      <c r="B4">
        <v>-0.49716070289600001</v>
      </c>
      <c r="C4">
        <v>-1.36078749983</v>
      </c>
      <c r="D4">
        <v>0.86362679693</v>
      </c>
      <c r="E4">
        <v>21.056285213300001</v>
      </c>
      <c r="F4">
        <v>19.051103606400002</v>
      </c>
      <c r="G4">
        <v>4.7657733310100001</v>
      </c>
      <c r="H4">
        <v>0.99494057782599998</v>
      </c>
      <c r="I4">
        <v>2.12454141034</v>
      </c>
    </row>
    <row r="5" spans="1:9" x14ac:dyDescent="0.25">
      <c r="A5">
        <v>1995</v>
      </c>
      <c r="B5">
        <v>-0.347337192224</v>
      </c>
      <c r="C5">
        <v>-1.23321886274</v>
      </c>
      <c r="D5">
        <v>0.88588167051300004</v>
      </c>
      <c r="E5">
        <v>21.057499293100001</v>
      </c>
      <c r="F5">
        <v>18.699208793</v>
      </c>
      <c r="G5">
        <v>4.85204050783</v>
      </c>
      <c r="H5">
        <v>0.99534985357799999</v>
      </c>
      <c r="I5">
        <v>2.1711966066900001</v>
      </c>
    </row>
    <row r="6" spans="1:9" x14ac:dyDescent="0.25">
      <c r="A6">
        <v>1996</v>
      </c>
      <c r="B6">
        <v>-0.25470083664799997</v>
      </c>
      <c r="C6">
        <v>-1.15153464562</v>
      </c>
      <c r="D6">
        <v>0.89683380897200005</v>
      </c>
      <c r="E6">
        <v>21.132903701699998</v>
      </c>
      <c r="F6">
        <v>18.341663089200001</v>
      </c>
      <c r="G6">
        <v>4.9539636406099996</v>
      </c>
      <c r="H6">
        <v>0.99515329971400002</v>
      </c>
      <c r="I6">
        <v>2.2311760177600002</v>
      </c>
    </row>
    <row r="7" spans="1:9" x14ac:dyDescent="0.25">
      <c r="A7">
        <v>1997</v>
      </c>
      <c r="B7">
        <v>-0.181917076861</v>
      </c>
      <c r="C7">
        <v>-1.08621487702</v>
      </c>
      <c r="D7">
        <v>0.90429780015600003</v>
      </c>
      <c r="E7">
        <v>21.187651881400001</v>
      </c>
      <c r="F7">
        <v>17.977644890800001</v>
      </c>
      <c r="G7">
        <v>5.0521332287099998</v>
      </c>
      <c r="H7">
        <v>0.99453843703099998</v>
      </c>
      <c r="I7">
        <v>2.2886980667399999</v>
      </c>
    </row>
    <row r="8" spans="1:9" x14ac:dyDescent="0.25">
      <c r="A8">
        <v>1998</v>
      </c>
      <c r="B8">
        <v>-0.12119837335899999</v>
      </c>
      <c r="C8">
        <v>-1.03073317293</v>
      </c>
      <c r="D8">
        <v>0.90953479957500005</v>
      </c>
      <c r="E8">
        <v>21.225174984799999</v>
      </c>
      <c r="F8">
        <v>17.611927891899999</v>
      </c>
      <c r="G8">
        <v>5.1470839156999997</v>
      </c>
      <c r="H8">
        <v>0.99371985116600003</v>
      </c>
      <c r="I8">
        <v>2.3426448604700001</v>
      </c>
    </row>
    <row r="9" spans="1:9" x14ac:dyDescent="0.25">
      <c r="A9">
        <v>1999</v>
      </c>
      <c r="B9">
        <v>-6.4229383006599999E-2</v>
      </c>
      <c r="C9">
        <v>-0.97827338481000004</v>
      </c>
      <c r="D9">
        <v>0.91404400180400003</v>
      </c>
      <c r="E9">
        <v>21.252868740099998</v>
      </c>
      <c r="F9">
        <v>17.2500165995</v>
      </c>
      <c r="G9">
        <v>5.24039937576</v>
      </c>
      <c r="H9">
        <v>0.99293332324100003</v>
      </c>
      <c r="I9">
        <v>2.3908056273299998</v>
      </c>
    </row>
    <row r="10" spans="1:9" x14ac:dyDescent="0.25">
      <c r="A10">
        <v>2000</v>
      </c>
      <c r="B10">
        <v>-5.9203344693599998E-3</v>
      </c>
      <c r="C10">
        <v>-0.92477514355400003</v>
      </c>
      <c r="D10">
        <v>0.91885480908499995</v>
      </c>
      <c r="E10">
        <v>21.277857019999999</v>
      </c>
      <c r="F10">
        <v>16.895533346499999</v>
      </c>
      <c r="G10">
        <v>5.3337002947899999</v>
      </c>
      <c r="H10">
        <v>0.99232400823599998</v>
      </c>
      <c r="I10">
        <v>2.4330506757900001</v>
      </c>
    </row>
    <row r="11" spans="1:9" x14ac:dyDescent="0.25">
      <c r="A11">
        <v>2001</v>
      </c>
      <c r="B11">
        <v>5.2130694181399997E-2</v>
      </c>
      <c r="C11">
        <v>-0.871084972643</v>
      </c>
      <c r="D11">
        <v>0.92321566682400003</v>
      </c>
      <c r="E11">
        <v>21.3145338291</v>
      </c>
      <c r="F11">
        <v>16.550470293899998</v>
      </c>
      <c r="G11">
        <v>5.4302290529299997</v>
      </c>
      <c r="H11">
        <v>0.99200769687099999</v>
      </c>
      <c r="I11">
        <v>2.4682228048699999</v>
      </c>
    </row>
    <row r="12" spans="1:9" x14ac:dyDescent="0.25">
      <c r="A12">
        <v>2002</v>
      </c>
      <c r="B12">
        <v>0.110213849144</v>
      </c>
      <c r="C12">
        <v>-0.81768966781300001</v>
      </c>
      <c r="D12">
        <v>0.92790351695700002</v>
      </c>
      <c r="E12">
        <v>21.355736056000001</v>
      </c>
      <c r="F12">
        <v>16.213026228499999</v>
      </c>
      <c r="G12">
        <v>5.5285317002800003</v>
      </c>
      <c r="H12">
        <v>0.99183198693899999</v>
      </c>
      <c r="I12">
        <v>2.4958544105499998</v>
      </c>
    </row>
    <row r="13" spans="1:9" x14ac:dyDescent="0.25">
      <c r="A13">
        <v>2003</v>
      </c>
      <c r="B13">
        <v>0.166414589369</v>
      </c>
      <c r="C13">
        <v>-0.766440231242</v>
      </c>
      <c r="D13">
        <v>0.93285482061199998</v>
      </c>
      <c r="E13">
        <v>21.4032169442</v>
      </c>
      <c r="F13">
        <v>15.882268765599999</v>
      </c>
      <c r="G13">
        <v>5.6290474115400002</v>
      </c>
      <c r="H13">
        <v>0.991706753025</v>
      </c>
      <c r="I13">
        <v>2.51668097649</v>
      </c>
    </row>
    <row r="14" spans="1:9" x14ac:dyDescent="0.25">
      <c r="A14">
        <v>2004</v>
      </c>
      <c r="B14">
        <v>0.21811275413</v>
      </c>
      <c r="C14">
        <v>-0.719770522001</v>
      </c>
      <c r="D14">
        <v>0.93788327613099998</v>
      </c>
      <c r="E14">
        <v>21.457118049799998</v>
      </c>
      <c r="F14">
        <v>15.5566922589</v>
      </c>
      <c r="G14">
        <v>5.7318120390800003</v>
      </c>
      <c r="H14">
        <v>0.99150978000500001</v>
      </c>
      <c r="I14">
        <v>2.53213068669</v>
      </c>
    </row>
    <row r="15" spans="1:9" x14ac:dyDescent="0.25">
      <c r="A15">
        <v>2005</v>
      </c>
      <c r="B15">
        <v>0.26330183011199998</v>
      </c>
      <c r="C15">
        <v>-0.67948915049299996</v>
      </c>
      <c r="D15">
        <v>0.94279098060599997</v>
      </c>
      <c r="E15">
        <v>21.517992570499999</v>
      </c>
      <c r="F15">
        <v>15.235299383599999</v>
      </c>
      <c r="G15">
        <v>5.8369836618799997</v>
      </c>
      <c r="H15">
        <v>0.99115426738300005</v>
      </c>
      <c r="I15">
        <v>2.5454244643299999</v>
      </c>
    </row>
    <row r="16" spans="1:9" x14ac:dyDescent="0.25">
      <c r="A16">
        <v>2006</v>
      </c>
      <c r="B16">
        <v>0.35131595708500002</v>
      </c>
      <c r="C16">
        <v>-0.603614118521</v>
      </c>
      <c r="D16">
        <v>0.95493007560599996</v>
      </c>
      <c r="E16">
        <v>21.456151105299998</v>
      </c>
      <c r="F16">
        <v>14.9179072172</v>
      </c>
      <c r="G16">
        <v>5.9113078208600003</v>
      </c>
      <c r="H16">
        <v>0.99153289982100001</v>
      </c>
      <c r="I16">
        <v>2.5277058711199998</v>
      </c>
    </row>
    <row r="17" spans="1:9" x14ac:dyDescent="0.25">
      <c r="A17">
        <v>2007</v>
      </c>
      <c r="B17">
        <v>0.42930981172799998</v>
      </c>
      <c r="C17">
        <v>-0.53779893665099998</v>
      </c>
      <c r="D17">
        <v>0.96710874837899996</v>
      </c>
      <c r="E17">
        <v>21.406308568299998</v>
      </c>
      <c r="F17">
        <v>14.603899225099999</v>
      </c>
      <c r="G17">
        <v>5.9881865155299998</v>
      </c>
      <c r="H17">
        <v>0.991549861606</v>
      </c>
      <c r="I17">
        <v>2.5102471659500001</v>
      </c>
    </row>
    <row r="18" spans="1:9" x14ac:dyDescent="0.25">
      <c r="A18">
        <v>2008</v>
      </c>
      <c r="B18">
        <v>0.495583908239</v>
      </c>
      <c r="C18">
        <v>-0.483177002646</v>
      </c>
      <c r="D18">
        <v>0.97876091088499995</v>
      </c>
      <c r="E18">
        <v>21.370206579800001</v>
      </c>
      <c r="F18">
        <v>14.292994162499999</v>
      </c>
      <c r="G18">
        <v>6.0682347626200004</v>
      </c>
      <c r="H18">
        <v>0.99119879825599999</v>
      </c>
      <c r="I18">
        <v>2.4928993579799998</v>
      </c>
    </row>
    <row r="19" spans="1:9" x14ac:dyDescent="0.25">
      <c r="A19">
        <v>2009</v>
      </c>
      <c r="B19">
        <v>0.54766430173900005</v>
      </c>
      <c r="C19">
        <v>-0.44146091966700002</v>
      </c>
      <c r="D19">
        <v>0.98912522140600001</v>
      </c>
      <c r="E19">
        <v>21.3507122358</v>
      </c>
      <c r="F19">
        <v>13.9848529068</v>
      </c>
      <c r="G19">
        <v>6.1524222116800003</v>
      </c>
      <c r="H19">
        <v>0.99046607123499997</v>
      </c>
      <c r="I19">
        <v>2.47566106264</v>
      </c>
    </row>
    <row r="20" spans="1:9" x14ac:dyDescent="0.25">
      <c r="A20">
        <v>2010</v>
      </c>
      <c r="B20">
        <v>0.58395129499599996</v>
      </c>
      <c r="C20">
        <v>-0.41369569135299999</v>
      </c>
      <c r="D20">
        <v>0.99764698634899995</v>
      </c>
      <c r="E20">
        <v>21.3503618811</v>
      </c>
      <c r="F20">
        <v>13.6793853836</v>
      </c>
      <c r="G20">
        <v>6.2416719383799997</v>
      </c>
      <c r="H20">
        <v>0.98935041696600001</v>
      </c>
      <c r="I20">
        <v>2.4716557846099998</v>
      </c>
    </row>
    <row r="21" spans="1:9" x14ac:dyDescent="0.25">
      <c r="A21">
        <v>2011</v>
      </c>
      <c r="B21">
        <v>0.67171755939599997</v>
      </c>
      <c r="C21">
        <v>-0.33881570576699999</v>
      </c>
      <c r="D21">
        <v>1.0105332651600001</v>
      </c>
      <c r="E21">
        <v>21.206332871899999</v>
      </c>
      <c r="F21">
        <v>13.380834435400001</v>
      </c>
      <c r="G21">
        <v>6.2901067574600003</v>
      </c>
      <c r="H21">
        <v>0.98992202857300005</v>
      </c>
      <c r="I21">
        <v>2.4272450163100001</v>
      </c>
    </row>
    <row r="22" spans="1:9" x14ac:dyDescent="0.25">
      <c r="A22">
        <v>2012</v>
      </c>
      <c r="B22">
        <v>0.74070309072899998</v>
      </c>
      <c r="C22">
        <v>-0.281061077474</v>
      </c>
      <c r="D22">
        <v>1.0217641682</v>
      </c>
      <c r="E22">
        <v>21.0812771708</v>
      </c>
      <c r="F22">
        <v>13.083566680300001</v>
      </c>
      <c r="G22">
        <v>6.3423268611700001</v>
      </c>
      <c r="H22">
        <v>0.98989824255699999</v>
      </c>
      <c r="I22">
        <v>2.38787420278</v>
      </c>
    </row>
    <row r="23" spans="1:9" x14ac:dyDescent="0.25">
      <c r="A23">
        <v>2013</v>
      </c>
      <c r="B23">
        <v>0.79418736056100003</v>
      </c>
      <c r="C23">
        <v>-0.237496246493</v>
      </c>
      <c r="D23">
        <v>1.03168360705</v>
      </c>
      <c r="E23">
        <v>20.971829806599999</v>
      </c>
      <c r="F23">
        <v>12.7883714957</v>
      </c>
      <c r="G23">
        <v>6.3975589487100004</v>
      </c>
      <c r="H23">
        <v>0.98938074908499996</v>
      </c>
      <c r="I23">
        <v>2.3528049197200001</v>
      </c>
    </row>
    <row r="24" spans="1:9" x14ac:dyDescent="0.25">
      <c r="A24">
        <v>2014</v>
      </c>
      <c r="B24">
        <v>0.83605706291899995</v>
      </c>
      <c r="C24">
        <v>-0.20474572627400001</v>
      </c>
      <c r="D24">
        <v>1.04080278919</v>
      </c>
      <c r="E24">
        <v>20.874147713799999</v>
      </c>
      <c r="F24">
        <v>12.496132940000001</v>
      </c>
      <c r="G24">
        <v>6.4548170981100004</v>
      </c>
      <c r="H24">
        <v>0.988481043113</v>
      </c>
      <c r="I24">
        <v>2.3210928540400002</v>
      </c>
    </row>
    <row r="25" spans="1:9" x14ac:dyDescent="0.25">
      <c r="A25">
        <v>2015</v>
      </c>
      <c r="B25">
        <v>0.86923713020899995</v>
      </c>
      <c r="C25">
        <v>-0.18026518701800001</v>
      </c>
      <c r="D25">
        <v>1.04950231723</v>
      </c>
      <c r="E25">
        <v>20.785311962000002</v>
      </c>
      <c r="F25">
        <v>12.207488939599999</v>
      </c>
      <c r="G25">
        <v>6.5133359372399999</v>
      </c>
      <c r="H25">
        <v>0.98728413609400001</v>
      </c>
      <c r="I25">
        <v>2.29706091603</v>
      </c>
    </row>
    <row r="26" spans="1:9" x14ac:dyDescent="0.25">
      <c r="A26">
        <v>2016</v>
      </c>
      <c r="B26">
        <v>0.90692378018300002</v>
      </c>
      <c r="C26">
        <v>-0.15088038206500001</v>
      </c>
      <c r="D26">
        <v>1.0578041622500001</v>
      </c>
      <c r="E26">
        <v>20.680576697900001</v>
      </c>
      <c r="F26">
        <v>11.924799265000001</v>
      </c>
      <c r="G26">
        <v>6.5653730185399999</v>
      </c>
      <c r="H26">
        <v>0.98646828019800004</v>
      </c>
      <c r="I26">
        <v>2.2675401390899999</v>
      </c>
    </row>
    <row r="27" spans="1:9" x14ac:dyDescent="0.25">
      <c r="A27">
        <v>2017</v>
      </c>
      <c r="B27">
        <v>0.93752116085299997</v>
      </c>
      <c r="C27">
        <v>-0.12825488875499999</v>
      </c>
      <c r="D27">
        <v>1.0657760496099999</v>
      </c>
      <c r="E27">
        <v>20.581225037399999</v>
      </c>
      <c r="F27">
        <v>11.6457648858</v>
      </c>
      <c r="G27">
        <v>6.61754380077</v>
      </c>
      <c r="H27">
        <v>0.98540875918000004</v>
      </c>
      <c r="I27">
        <v>2.2402226625699999</v>
      </c>
    </row>
    <row r="28" spans="1:9" x14ac:dyDescent="0.25">
      <c r="A28">
        <v>2018</v>
      </c>
      <c r="B28">
        <v>0.961594287484</v>
      </c>
      <c r="C28">
        <v>-0.111833402443</v>
      </c>
      <c r="D28">
        <v>1.0734276899299999</v>
      </c>
      <c r="E28">
        <v>20.486635597199999</v>
      </c>
      <c r="F28">
        <v>11.370505549900001</v>
      </c>
      <c r="G28">
        <v>6.6697194283099996</v>
      </c>
      <c r="H28">
        <v>0.98412679617800003</v>
      </c>
      <c r="I28">
        <v>2.2147399723399999</v>
      </c>
    </row>
    <row r="29" spans="1:9" x14ac:dyDescent="0.25">
      <c r="A29">
        <v>2019</v>
      </c>
      <c r="B29">
        <v>0.97933884008700001</v>
      </c>
      <c r="C29">
        <v>-0.101380504705</v>
      </c>
      <c r="D29">
        <v>1.0807193447900001</v>
      </c>
      <c r="E29">
        <v>20.396739458500001</v>
      </c>
      <c r="F29">
        <v>11.0990838348</v>
      </c>
      <c r="G29">
        <v>6.7219428295099997</v>
      </c>
      <c r="H29">
        <v>0.982632695429</v>
      </c>
      <c r="I29">
        <v>2.1908704321300001</v>
      </c>
    </row>
    <row r="30" spans="1:9" x14ac:dyDescent="0.25">
      <c r="A30">
        <v>2020</v>
      </c>
      <c r="B30">
        <v>0.99101681843400002</v>
      </c>
      <c r="C30">
        <v>-9.6611754134699995E-2</v>
      </c>
      <c r="D30">
        <v>1.0876285725699999</v>
      </c>
      <c r="E30">
        <v>20.3114071452</v>
      </c>
      <c r="F30">
        <v>10.8315709156</v>
      </c>
      <c r="G30">
        <v>6.7742337000499999</v>
      </c>
      <c r="H30">
        <v>0.98093792362099996</v>
      </c>
      <c r="I30">
        <v>2.16617657349</v>
      </c>
    </row>
    <row r="31" spans="1:9" x14ac:dyDescent="0.25">
      <c r="A31">
        <v>2021</v>
      </c>
      <c r="B31">
        <v>0.99976129083300003</v>
      </c>
      <c r="C31">
        <v>-9.6272413456000003E-2</v>
      </c>
      <c r="D31">
        <v>1.0960337042899999</v>
      </c>
      <c r="E31">
        <v>20.215221816300001</v>
      </c>
      <c r="F31">
        <v>10.566451284699999</v>
      </c>
      <c r="G31">
        <v>6.8220110919100003</v>
      </c>
      <c r="H31">
        <v>0.97880762244800001</v>
      </c>
      <c r="I31">
        <v>2.14113513107</v>
      </c>
    </row>
    <row r="32" spans="1:9" x14ac:dyDescent="0.25">
      <c r="A32">
        <v>2022</v>
      </c>
      <c r="B32">
        <v>1.00296538809</v>
      </c>
      <c r="C32">
        <v>-0.101180696492</v>
      </c>
      <c r="D32">
        <v>1.10414608458</v>
      </c>
      <c r="E32">
        <v>20.123079588300001</v>
      </c>
      <c r="F32">
        <v>10.305348369200001</v>
      </c>
      <c r="G32">
        <v>6.8696330233699996</v>
      </c>
      <c r="H32">
        <v>0.97647499813299998</v>
      </c>
      <c r="I32">
        <v>2.11775660671</v>
      </c>
    </row>
    <row r="33" spans="1:9" x14ac:dyDescent="0.25">
      <c r="A33">
        <v>2023</v>
      </c>
      <c r="B33">
        <v>1.0012195694399999</v>
      </c>
      <c r="C33">
        <v>-0.110790941772</v>
      </c>
      <c r="D33">
        <v>1.1120105112100001</v>
      </c>
      <c r="E33">
        <v>20.034295851700001</v>
      </c>
      <c r="F33">
        <v>10.0483554592</v>
      </c>
      <c r="G33">
        <v>6.9169204000800004</v>
      </c>
      <c r="H33">
        <v>0.973959208041</v>
      </c>
      <c r="I33">
        <v>2.0958269893299999</v>
      </c>
    </row>
    <row r="34" spans="1:9" x14ac:dyDescent="0.25">
      <c r="A34">
        <v>2024</v>
      </c>
      <c r="B34">
        <v>0.99506130825299999</v>
      </c>
      <c r="C34">
        <v>-0.124612788692</v>
      </c>
      <c r="D34">
        <v>1.1196740969500001</v>
      </c>
      <c r="E34">
        <v>19.948259021199998</v>
      </c>
      <c r="F34">
        <v>9.7955498087499997</v>
      </c>
      <c r="G34">
        <v>6.9637080014599997</v>
      </c>
      <c r="H34">
        <v>0.97127671612499999</v>
      </c>
      <c r="I34">
        <v>2.0751705249199999</v>
      </c>
    </row>
    <row r="35" spans="1:9" x14ac:dyDescent="0.25">
      <c r="A35">
        <v>2025</v>
      </c>
      <c r="B35">
        <v>0.98496515892400005</v>
      </c>
      <c r="C35">
        <v>-0.142209452244</v>
      </c>
      <c r="D35">
        <v>1.1271746111700001</v>
      </c>
      <c r="E35">
        <v>19.864380255099999</v>
      </c>
      <c r="F35">
        <v>9.5469884204300008</v>
      </c>
      <c r="G35">
        <v>7.0098280312499996</v>
      </c>
      <c r="H35">
        <v>0.968442342643</v>
      </c>
      <c r="I35">
        <v>2.06129835616</v>
      </c>
    </row>
    <row r="36" spans="1:9" x14ac:dyDescent="0.25">
      <c r="A36">
        <v>2026</v>
      </c>
      <c r="B36">
        <v>0.97767055667900005</v>
      </c>
      <c r="C36">
        <v>-0.15542081058599999</v>
      </c>
      <c r="D36">
        <v>1.13309136727</v>
      </c>
      <c r="E36">
        <v>19.776779775200001</v>
      </c>
      <c r="F36">
        <v>9.3051102042299991</v>
      </c>
      <c r="G36">
        <v>7.05281946728</v>
      </c>
      <c r="H36">
        <v>0.96613026449700001</v>
      </c>
      <c r="I36">
        <v>2.0439552057400001</v>
      </c>
    </row>
    <row r="37" spans="1:9" x14ac:dyDescent="0.25">
      <c r="A37">
        <v>2027</v>
      </c>
      <c r="B37">
        <v>0.96745679259999995</v>
      </c>
      <c r="C37">
        <v>-0.17151352087899999</v>
      </c>
      <c r="D37">
        <v>1.13897031348</v>
      </c>
      <c r="E37">
        <v>19.6889565508</v>
      </c>
      <c r="F37">
        <v>9.0673773678600007</v>
      </c>
      <c r="G37">
        <v>7.0943210592200003</v>
      </c>
      <c r="H37">
        <v>0.96369164897600001</v>
      </c>
      <c r="I37">
        <v>2.02750174632</v>
      </c>
    </row>
    <row r="38" spans="1:9" x14ac:dyDescent="0.25">
      <c r="A38">
        <v>2028</v>
      </c>
      <c r="B38">
        <v>0.95463925417899997</v>
      </c>
      <c r="C38">
        <v>-0.19017974225000001</v>
      </c>
      <c r="D38">
        <v>1.14481899643</v>
      </c>
      <c r="E38">
        <v>19.600135486900001</v>
      </c>
      <c r="F38">
        <v>8.8337813258200004</v>
      </c>
      <c r="G38">
        <v>7.1340556557700001</v>
      </c>
      <c r="H38">
        <v>0.96113645177700002</v>
      </c>
      <c r="I38">
        <v>2.0118859486299998</v>
      </c>
    </row>
    <row r="39" spans="1:9" x14ac:dyDescent="0.25">
      <c r="A39">
        <v>2029</v>
      </c>
      <c r="B39">
        <v>0.93950082934099999</v>
      </c>
      <c r="C39">
        <v>-0.21113790219100001</v>
      </c>
      <c r="D39">
        <v>1.15063873153</v>
      </c>
      <c r="E39">
        <v>19.509468361900002</v>
      </c>
      <c r="F39">
        <v>8.6042972083699993</v>
      </c>
      <c r="G39">
        <v>7.1717084475500004</v>
      </c>
      <c r="H39">
        <v>0.95847344741399998</v>
      </c>
      <c r="I39">
        <v>1.99709022219</v>
      </c>
    </row>
    <row r="40" spans="1:9" x14ac:dyDescent="0.25">
      <c r="A40">
        <v>2030</v>
      </c>
      <c r="B40">
        <v>0.92237127008599995</v>
      </c>
      <c r="C40">
        <v>-0.23407317666999999</v>
      </c>
      <c r="D40">
        <v>1.1564444467599999</v>
      </c>
      <c r="E40">
        <v>19.415992309300002</v>
      </c>
      <c r="F40">
        <v>8.3789004970400001</v>
      </c>
      <c r="G40">
        <v>7.20691100221</v>
      </c>
      <c r="H40">
        <v>0.95571180595399996</v>
      </c>
      <c r="I40">
        <v>1.9902109804999999</v>
      </c>
    </row>
    <row r="41" spans="1:9" x14ac:dyDescent="0.25">
      <c r="A41">
        <v>2031</v>
      </c>
      <c r="B41">
        <v>0.88814694335699995</v>
      </c>
      <c r="C41">
        <v>-0.265461035224</v>
      </c>
      <c r="D41">
        <v>1.15360797858</v>
      </c>
      <c r="E41">
        <v>19.398951284300001</v>
      </c>
      <c r="F41">
        <v>8.1636667274000008</v>
      </c>
      <c r="G41">
        <v>7.26682402508</v>
      </c>
      <c r="H41">
        <v>0.95385901872199996</v>
      </c>
      <c r="I41">
        <v>1.99514108573</v>
      </c>
    </row>
    <row r="42" spans="1:9" x14ac:dyDescent="0.25">
      <c r="A42">
        <v>2032</v>
      </c>
      <c r="B42">
        <v>0.855225422279</v>
      </c>
      <c r="C42">
        <v>-0.29567174082999997</v>
      </c>
      <c r="D42">
        <v>1.15089716311</v>
      </c>
      <c r="E42">
        <v>19.375030619499999</v>
      </c>
      <c r="F42">
        <v>7.9528053590500001</v>
      </c>
      <c r="G42">
        <v>7.3234390025799998</v>
      </c>
      <c r="H42">
        <v>0.95207871753899997</v>
      </c>
      <c r="I42">
        <v>1.99835618242</v>
      </c>
    </row>
    <row r="43" spans="1:9" x14ac:dyDescent="0.25">
      <c r="A43">
        <v>2033</v>
      </c>
      <c r="B43">
        <v>0.82348703028400005</v>
      </c>
      <c r="C43">
        <v>-0.32483197047200002</v>
      </c>
      <c r="D43">
        <v>1.1483190007599999</v>
      </c>
      <c r="E43">
        <v>19.3443051462</v>
      </c>
      <c r="F43">
        <v>7.74623599306</v>
      </c>
      <c r="G43">
        <v>7.3766984618400002</v>
      </c>
      <c r="H43">
        <v>0.95036046216500003</v>
      </c>
      <c r="I43">
        <v>2.00011746224</v>
      </c>
    </row>
    <row r="44" spans="1:9" x14ac:dyDescent="0.25">
      <c r="A44">
        <v>2034</v>
      </c>
      <c r="B44">
        <v>0.79290966453699996</v>
      </c>
      <c r="C44">
        <v>-0.35298166746100001</v>
      </c>
      <c r="D44">
        <v>1.1458913319999999</v>
      </c>
      <c r="E44">
        <v>19.3066152546</v>
      </c>
      <c r="F44">
        <v>7.5438839741899999</v>
      </c>
      <c r="G44">
        <v>7.4264595866900001</v>
      </c>
      <c r="H44">
        <v>0.94869708525399998</v>
      </c>
      <c r="I44">
        <v>2.00065185391</v>
      </c>
    </row>
    <row r="45" spans="1:9" x14ac:dyDescent="0.25">
      <c r="A45">
        <v>2035</v>
      </c>
      <c r="B45">
        <v>0.76351868937900003</v>
      </c>
      <c r="C45">
        <v>-0.38011892297200001</v>
      </c>
      <c r="D45">
        <v>1.1436376123500001</v>
      </c>
      <c r="E45">
        <v>19.261654367799999</v>
      </c>
      <c r="F45">
        <v>7.3456749802300001</v>
      </c>
      <c r="G45">
        <v>7.4725244559900004</v>
      </c>
      <c r="H45">
        <v>0.94708276592700003</v>
      </c>
      <c r="I45">
        <v>2.0048348471200002</v>
      </c>
    </row>
    <row r="46" spans="1:9" x14ac:dyDescent="0.25">
      <c r="A46">
        <v>2036</v>
      </c>
      <c r="B46">
        <v>0.73609826971400005</v>
      </c>
      <c r="C46">
        <v>-0.40299509471900002</v>
      </c>
      <c r="D46">
        <v>1.1390933644300001</v>
      </c>
      <c r="E46">
        <v>19.221300038399999</v>
      </c>
      <c r="F46">
        <v>7.1537655852300004</v>
      </c>
      <c r="G46">
        <v>7.5187763164400003</v>
      </c>
      <c r="H46">
        <v>0.94610754109200002</v>
      </c>
      <c r="I46">
        <v>2.0076433430399998</v>
      </c>
    </row>
    <row r="47" spans="1:9" x14ac:dyDescent="0.25">
      <c r="A47">
        <v>2037</v>
      </c>
      <c r="B47">
        <v>0.71062276138900005</v>
      </c>
      <c r="C47">
        <v>-0.424196423057</v>
      </c>
      <c r="D47">
        <v>1.13481918445</v>
      </c>
      <c r="E47">
        <v>19.1715504987</v>
      </c>
      <c r="F47">
        <v>6.9658239643400002</v>
      </c>
      <c r="G47">
        <v>7.5604586394900002</v>
      </c>
      <c r="H47">
        <v>0.94520814353600002</v>
      </c>
      <c r="I47">
        <v>2.0093523558399999</v>
      </c>
    </row>
    <row r="48" spans="1:9" x14ac:dyDescent="0.25">
      <c r="A48">
        <v>2038</v>
      </c>
      <c r="B48">
        <v>0.68718933456200004</v>
      </c>
      <c r="C48">
        <v>-0.44367125013499997</v>
      </c>
      <c r="D48">
        <v>1.1308605846999999</v>
      </c>
      <c r="E48">
        <v>19.1118337013</v>
      </c>
      <c r="F48">
        <v>6.7817716664400001</v>
      </c>
      <c r="G48">
        <v>7.5972494802400004</v>
      </c>
      <c r="H48">
        <v>0.94437897164999995</v>
      </c>
      <c r="I48">
        <v>2.0101929791700002</v>
      </c>
    </row>
    <row r="49" spans="1:9" x14ac:dyDescent="0.25">
      <c r="A49">
        <v>2039</v>
      </c>
      <c r="B49">
        <v>0.66597915875900005</v>
      </c>
      <c r="C49">
        <v>-0.46129686872999998</v>
      </c>
      <c r="D49">
        <v>1.12727602749</v>
      </c>
      <c r="E49">
        <v>19.041352005699999</v>
      </c>
      <c r="F49">
        <v>6.6015334129200003</v>
      </c>
      <c r="G49">
        <v>7.6287338168399996</v>
      </c>
      <c r="H49">
        <v>0.94361679448400004</v>
      </c>
      <c r="I49">
        <v>2.0103693284399999</v>
      </c>
    </row>
    <row r="50" spans="1:9" x14ac:dyDescent="0.25">
      <c r="A50">
        <v>2040</v>
      </c>
      <c r="B50">
        <v>0.64722120768000002</v>
      </c>
      <c r="C50">
        <v>-0.47690743623100001</v>
      </c>
      <c r="D50">
        <v>1.12412864391</v>
      </c>
      <c r="E50">
        <v>18.959027091900001</v>
      </c>
      <c r="F50">
        <v>6.4250245136300004</v>
      </c>
      <c r="G50">
        <v>7.6543777431300004</v>
      </c>
      <c r="H50">
        <v>0.94291933880099998</v>
      </c>
      <c r="I50">
        <v>2.0003124948300002</v>
      </c>
    </row>
    <row r="51" spans="1:9" x14ac:dyDescent="0.25">
      <c r="A51">
        <v>2041</v>
      </c>
      <c r="B51">
        <v>0.61056367921599997</v>
      </c>
      <c r="C51">
        <v>-0.50971065740099997</v>
      </c>
      <c r="D51">
        <v>1.1202743366200001</v>
      </c>
      <c r="E51">
        <v>18.915809049700002</v>
      </c>
      <c r="F51">
        <v>6.2508423028499998</v>
      </c>
      <c r="G51">
        <v>7.6943344729899996</v>
      </c>
      <c r="H51">
        <v>0.94129679488600004</v>
      </c>
      <c r="I51">
        <v>2.0035084661</v>
      </c>
    </row>
    <row r="52" spans="1:9" x14ac:dyDescent="0.25">
      <c r="A52">
        <v>2042</v>
      </c>
      <c r="B52">
        <v>0.63682665793000004</v>
      </c>
      <c r="C52">
        <v>-0.489050149336</v>
      </c>
      <c r="D52">
        <v>1.1258768072700001</v>
      </c>
      <c r="E52">
        <v>18.612455325300001</v>
      </c>
      <c r="F52">
        <v>6.0711806498199996</v>
      </c>
      <c r="G52">
        <v>7.6253642368700003</v>
      </c>
      <c r="H52">
        <v>0.94118973457099997</v>
      </c>
      <c r="I52">
        <v>1.9880095740999999</v>
      </c>
    </row>
    <row r="53" spans="1:9" x14ac:dyDescent="0.25">
      <c r="A53">
        <v>2043</v>
      </c>
      <c r="B53">
        <v>0.70668450566499996</v>
      </c>
      <c r="C53">
        <v>-0.43239562842899998</v>
      </c>
      <c r="D53">
        <v>1.1390801340900001</v>
      </c>
      <c r="E53">
        <v>18.109665692899998</v>
      </c>
      <c r="F53">
        <v>5.8932733908900001</v>
      </c>
      <c r="G53">
        <v>7.4678222534599996</v>
      </c>
      <c r="H53">
        <v>0.94185740311699995</v>
      </c>
      <c r="I53">
        <v>1.96342334414</v>
      </c>
    </row>
    <row r="54" spans="1:9" x14ac:dyDescent="0.25">
      <c r="A54">
        <v>2044</v>
      </c>
      <c r="B54">
        <v>0.79769105701599996</v>
      </c>
      <c r="C54">
        <v>-0.35931972694600001</v>
      </c>
      <c r="D54">
        <v>1.1570107839599999</v>
      </c>
      <c r="E54">
        <v>17.4829137985</v>
      </c>
      <c r="F54">
        <v>5.7238813772499997</v>
      </c>
      <c r="G54">
        <v>7.2498248215199999</v>
      </c>
      <c r="H54">
        <v>0.94255427869899999</v>
      </c>
      <c r="I54">
        <v>1.9407812760300001</v>
      </c>
    </row>
    <row r="55" spans="1:9" x14ac:dyDescent="0.25">
      <c r="A55">
        <v>2045</v>
      </c>
      <c r="B55">
        <v>0.886783331515</v>
      </c>
      <c r="C55">
        <v>-0.28956516222799999</v>
      </c>
      <c r="D55">
        <v>1.1763484937399999</v>
      </c>
      <c r="E55">
        <v>16.818071890500001</v>
      </c>
      <c r="F55">
        <v>5.5688466775799998</v>
      </c>
      <c r="G55">
        <v>7.0057302503800001</v>
      </c>
      <c r="H55">
        <v>0.942589281981</v>
      </c>
      <c r="I55">
        <v>1.9311360956700001</v>
      </c>
    </row>
    <row r="56" spans="1:9" x14ac:dyDescent="0.25">
      <c r="A56">
        <v>2046</v>
      </c>
      <c r="B56">
        <v>0.96336894384000005</v>
      </c>
      <c r="C56">
        <v>-0.23328356276600001</v>
      </c>
      <c r="D56">
        <v>1.19665250661</v>
      </c>
      <c r="E56">
        <v>16.158549333500002</v>
      </c>
      <c r="F56">
        <v>5.4312009584699998</v>
      </c>
      <c r="G56">
        <v>6.7545631856500004</v>
      </c>
      <c r="H56">
        <v>0.94137379752700001</v>
      </c>
      <c r="I56">
        <v>1.9340330319400001</v>
      </c>
    </row>
    <row r="57" spans="1:9" x14ac:dyDescent="0.25">
      <c r="A57">
        <v>2047</v>
      </c>
      <c r="B57">
        <v>1.0027924506400001</v>
      </c>
      <c r="C57">
        <v>-0.20967574217099999</v>
      </c>
      <c r="D57">
        <v>1.2124681928100001</v>
      </c>
      <c r="E57">
        <v>15.6083194374</v>
      </c>
      <c r="F57">
        <v>5.31436473721</v>
      </c>
      <c r="G57">
        <v>6.5402180613600001</v>
      </c>
      <c r="H57">
        <v>0.93860557643999998</v>
      </c>
      <c r="I57">
        <v>1.9630928247699999</v>
      </c>
    </row>
    <row r="58" spans="1:9" x14ac:dyDescent="0.25">
      <c r="A58">
        <v>2048</v>
      </c>
      <c r="B58">
        <v>0.99859059114100002</v>
      </c>
      <c r="C58">
        <v>-0.223639162113</v>
      </c>
      <c r="D58">
        <v>1.2222297532499999</v>
      </c>
      <c r="E58">
        <v>15.206536144899999</v>
      </c>
      <c r="F58">
        <v>5.2187939434599997</v>
      </c>
      <c r="G58">
        <v>6.3809605594600001</v>
      </c>
      <c r="H58">
        <v>0.93426244154299998</v>
      </c>
      <c r="I58">
        <v>2.01891081616</v>
      </c>
    </row>
    <row r="59" spans="1:9" x14ac:dyDescent="0.25">
      <c r="A59">
        <v>2049</v>
      </c>
      <c r="B59">
        <v>0.95171677676400002</v>
      </c>
      <c r="C59">
        <v>-0.27380018129799999</v>
      </c>
      <c r="D59">
        <v>1.2255169580600001</v>
      </c>
      <c r="E59">
        <v>14.9648698773</v>
      </c>
      <c r="F59">
        <v>5.1432522663800002</v>
      </c>
      <c r="G59">
        <v>6.2835436759599999</v>
      </c>
      <c r="H59">
        <v>0.92856114728000005</v>
      </c>
      <c r="I59">
        <v>2.0985398340999999</v>
      </c>
    </row>
    <row r="60" spans="1:9" x14ac:dyDescent="0.25">
      <c r="A60">
        <v>2050</v>
      </c>
      <c r="B60">
        <v>0.86903098509300003</v>
      </c>
      <c r="C60">
        <v>-0.35389095854500002</v>
      </c>
      <c r="D60">
        <v>1.2229219436400001</v>
      </c>
      <c r="E60">
        <v>14.8710017366</v>
      </c>
      <c r="F60">
        <v>5.08525587961</v>
      </c>
      <c r="G60">
        <v>6.2444035495800003</v>
      </c>
      <c r="H60">
        <v>0.92188303879599998</v>
      </c>
      <c r="I60">
        <v>2.19593217712</v>
      </c>
    </row>
    <row r="61" spans="1:9" x14ac:dyDescent="0.25">
      <c r="A61">
        <v>2051</v>
      </c>
      <c r="B61">
        <v>0.75720522212399999</v>
      </c>
      <c r="C61">
        <v>-0.45765732279400001</v>
      </c>
      <c r="D61">
        <v>1.2148625449199999</v>
      </c>
      <c r="E61">
        <v>14.910167772099999</v>
      </c>
      <c r="F61">
        <v>5.0419888749300004</v>
      </c>
      <c r="G61">
        <v>6.2584245645300003</v>
      </c>
      <c r="H61">
        <v>0.91464394537899996</v>
      </c>
      <c r="I61">
        <v>2.3080211496</v>
      </c>
    </row>
    <row r="62" spans="1:9" x14ac:dyDescent="0.25">
      <c r="A62">
        <v>2052</v>
      </c>
      <c r="B62">
        <v>0.63161344556499999</v>
      </c>
      <c r="C62">
        <v>-0.57216533273500003</v>
      </c>
      <c r="D62">
        <v>1.2037787783</v>
      </c>
      <c r="E62">
        <v>15.032075519999999</v>
      </c>
      <c r="F62">
        <v>5.0098515284499996</v>
      </c>
      <c r="G62">
        <v>6.3056994570300002</v>
      </c>
      <c r="H62">
        <v>0.90733096428399995</v>
      </c>
      <c r="I62">
        <v>2.4244847055199998</v>
      </c>
    </row>
    <row r="63" spans="1:9" x14ac:dyDescent="0.25">
      <c r="A63">
        <v>2053</v>
      </c>
      <c r="B63">
        <v>0.50220062191799997</v>
      </c>
      <c r="C63">
        <v>-0.68893561160600003</v>
      </c>
      <c r="D63">
        <v>1.19113623352</v>
      </c>
      <c r="E63">
        <v>15.202137842100001</v>
      </c>
      <c r="F63">
        <v>4.9858275769600002</v>
      </c>
      <c r="G63">
        <v>6.3724346701399996</v>
      </c>
      <c r="H63">
        <v>0.90028276630299997</v>
      </c>
      <c r="I63">
        <v>2.5396327810899999</v>
      </c>
    </row>
    <row r="64" spans="1:9" x14ac:dyDescent="0.25">
      <c r="A64">
        <v>2054</v>
      </c>
      <c r="B64">
        <v>0.37657764512399999</v>
      </c>
      <c r="C64">
        <v>-0.80154458925500005</v>
      </c>
      <c r="D64">
        <v>1.17812223438</v>
      </c>
      <c r="E64">
        <v>15.391802654299999</v>
      </c>
      <c r="F64">
        <v>4.9674594991300003</v>
      </c>
      <c r="G64">
        <v>6.4471606147899996</v>
      </c>
      <c r="H64">
        <v>0.89372828367699997</v>
      </c>
      <c r="I64">
        <v>2.64930714156</v>
      </c>
    </row>
    <row r="65" spans="1:9" x14ac:dyDescent="0.25">
      <c r="A65">
        <v>2055</v>
      </c>
      <c r="B65">
        <v>0.259699622337</v>
      </c>
      <c r="C65">
        <v>-0.90586317708599995</v>
      </c>
      <c r="D65">
        <v>1.16556279942</v>
      </c>
      <c r="E65">
        <v>15.5807668752</v>
      </c>
      <c r="F65">
        <v>4.9529339933700003</v>
      </c>
      <c r="G65">
        <v>6.5216942222999998</v>
      </c>
      <c r="H65">
        <v>0.88779225191800004</v>
      </c>
      <c r="I65">
        <v>2.7482911619300001</v>
      </c>
    </row>
    <row r="66" spans="1:9" x14ac:dyDescent="0.25">
      <c r="A66">
        <v>2056</v>
      </c>
      <c r="B66">
        <v>0.15183654595000001</v>
      </c>
      <c r="C66">
        <v>-1.00255901891</v>
      </c>
      <c r="D66">
        <v>1.1543955648599999</v>
      </c>
      <c r="E66">
        <v>15.758477188200001</v>
      </c>
      <c r="F66">
        <v>4.9403850005000001</v>
      </c>
      <c r="G66">
        <v>6.5919201253699997</v>
      </c>
      <c r="H66">
        <v>0.88224873174999996</v>
      </c>
      <c r="I66">
        <v>2.84031128628</v>
      </c>
    </row>
    <row r="67" spans="1:9" x14ac:dyDescent="0.25">
      <c r="A67">
        <v>2057</v>
      </c>
      <c r="B67">
        <v>5.6167163114800002E-2</v>
      </c>
      <c r="C67">
        <v>-1.0881604734500001</v>
      </c>
      <c r="D67">
        <v>1.1443276365599999</v>
      </c>
      <c r="E67">
        <v>15.9178009964</v>
      </c>
      <c r="F67">
        <v>4.9297551083500002</v>
      </c>
      <c r="G67">
        <v>6.6548120936200004</v>
      </c>
      <c r="H67">
        <v>0.87737348583499997</v>
      </c>
      <c r="I67">
        <v>2.9228101794899999</v>
      </c>
    </row>
    <row r="68" spans="1:9" x14ac:dyDescent="0.25">
      <c r="A68">
        <v>2058</v>
      </c>
      <c r="B68">
        <v>-2.7612192075899999E-2</v>
      </c>
      <c r="C68">
        <v>-1.16303438267</v>
      </c>
      <c r="D68">
        <v>1.1354221905899999</v>
      </c>
      <c r="E68">
        <v>16.057009926799999</v>
      </c>
      <c r="F68">
        <v>4.9205758351200002</v>
      </c>
      <c r="G68">
        <v>6.7096729821899999</v>
      </c>
      <c r="H68">
        <v>0.87311778461400003</v>
      </c>
      <c r="I68">
        <v>2.9961361261600001</v>
      </c>
    </row>
    <row r="69" spans="1:9" x14ac:dyDescent="0.25">
      <c r="A69">
        <v>2059</v>
      </c>
      <c r="B69">
        <v>-0.10039200633000001</v>
      </c>
      <c r="C69">
        <v>-1.2280410261400001</v>
      </c>
      <c r="D69">
        <v>1.12764901981</v>
      </c>
      <c r="E69">
        <v>16.1768019308</v>
      </c>
      <c r="F69">
        <v>4.9125654975100002</v>
      </c>
      <c r="G69">
        <v>6.7567862273700001</v>
      </c>
      <c r="H69">
        <v>0.86941871158100004</v>
      </c>
      <c r="I69">
        <v>3.0609513223699998</v>
      </c>
    </row>
    <row r="70" spans="1:9" x14ac:dyDescent="0.25">
      <c r="A70">
        <v>2060</v>
      </c>
      <c r="B70">
        <v>-0.16329829636500001</v>
      </c>
      <c r="C70">
        <v>-1.284236275</v>
      </c>
      <c r="D70">
        <v>1.12093797863</v>
      </c>
      <c r="E70">
        <v>16.279058914</v>
      </c>
      <c r="F70">
        <v>4.9055465898600001</v>
      </c>
      <c r="G70">
        <v>6.79691392371</v>
      </c>
      <c r="H70">
        <v>0.86620988292900003</v>
      </c>
      <c r="I70">
        <v>3.1168416231</v>
      </c>
    </row>
    <row r="71" spans="1:9" x14ac:dyDescent="0.25">
      <c r="A71">
        <v>2061</v>
      </c>
      <c r="B71">
        <v>-0.220819673493</v>
      </c>
      <c r="C71">
        <v>-1.3355923758599999</v>
      </c>
      <c r="D71">
        <v>1.11477270236</v>
      </c>
      <c r="E71">
        <v>16.3764834451</v>
      </c>
      <c r="F71">
        <v>4.8994441095800001</v>
      </c>
      <c r="G71">
        <v>6.8352130958800004</v>
      </c>
      <c r="H71">
        <v>0.86331362200999995</v>
      </c>
      <c r="I71">
        <v>3.1689558570499998</v>
      </c>
    </row>
    <row r="72" spans="1:9" x14ac:dyDescent="0.25">
      <c r="A72">
        <v>2062</v>
      </c>
      <c r="B72">
        <v>-0.27009083368800002</v>
      </c>
      <c r="C72">
        <v>-1.3796490008</v>
      </c>
      <c r="D72">
        <v>1.1095581671100001</v>
      </c>
      <c r="E72">
        <v>16.459784445099999</v>
      </c>
      <c r="F72">
        <v>4.8941778234099997</v>
      </c>
      <c r="G72">
        <v>6.86791879989</v>
      </c>
      <c r="H72">
        <v>0.86081942339100004</v>
      </c>
      <c r="I72">
        <v>3.21424850405</v>
      </c>
    </row>
    <row r="73" spans="1:9" x14ac:dyDescent="0.25">
      <c r="A73">
        <v>2063</v>
      </c>
      <c r="B73">
        <v>-0.31222657498099998</v>
      </c>
      <c r="C73">
        <v>-1.41743278023</v>
      </c>
      <c r="D73">
        <v>1.10520620525</v>
      </c>
      <c r="E73">
        <v>16.531472447300001</v>
      </c>
      <c r="F73">
        <v>4.8896688254400003</v>
      </c>
      <c r="G73">
        <v>6.8960466396799998</v>
      </c>
      <c r="H73">
        <v>0.85867025686999998</v>
      </c>
      <c r="I73">
        <v>3.2534709617500002</v>
      </c>
    </row>
    <row r="74" spans="1:9" x14ac:dyDescent="0.25">
      <c r="A74">
        <v>2064</v>
      </c>
      <c r="B74">
        <v>-0.34823912154199999</v>
      </c>
      <c r="C74">
        <v>-1.4498722827699999</v>
      </c>
      <c r="D74">
        <v>1.1016331612300001</v>
      </c>
      <c r="E74">
        <v>16.593907967900002</v>
      </c>
      <c r="F74">
        <v>4.8858535672599999</v>
      </c>
      <c r="G74">
        <v>6.9205513490700001</v>
      </c>
      <c r="H74">
        <v>0.85681577375399998</v>
      </c>
      <c r="I74">
        <v>3.2872936565500002</v>
      </c>
    </row>
    <row r="75" spans="1:9" x14ac:dyDescent="0.25">
      <c r="A75">
        <v>2065</v>
      </c>
      <c r="B75">
        <v>-0.37905306184699999</v>
      </c>
      <c r="C75">
        <v>-1.4778109186299999</v>
      </c>
      <c r="D75">
        <v>1.09875785678</v>
      </c>
      <c r="E75">
        <v>16.6493244089</v>
      </c>
      <c r="F75">
        <v>4.8826816193599996</v>
      </c>
      <c r="G75">
        <v>6.9423367024199996</v>
      </c>
      <c r="H75">
        <v>0.85521158865500002</v>
      </c>
      <c r="I75">
        <v>3.3161402680599998</v>
      </c>
    </row>
    <row r="76" spans="1:9" x14ac:dyDescent="0.25">
      <c r="A76">
        <v>2066</v>
      </c>
      <c r="B76">
        <v>-0.405363314182</v>
      </c>
      <c r="C76">
        <v>-1.50196875485</v>
      </c>
      <c r="D76">
        <v>1.0966054406600001</v>
      </c>
      <c r="E76">
        <v>16.698743345699999</v>
      </c>
      <c r="F76">
        <v>4.8800350534900003</v>
      </c>
      <c r="G76">
        <v>6.9618332050399996</v>
      </c>
      <c r="H76">
        <v>0.853803002915</v>
      </c>
      <c r="I76">
        <v>3.3407324380999999</v>
      </c>
    </row>
    <row r="77" spans="1:9" x14ac:dyDescent="0.25">
      <c r="A77">
        <v>2067</v>
      </c>
      <c r="B77">
        <v>-0.42832032522800001</v>
      </c>
      <c r="C77">
        <v>-1.52320319265</v>
      </c>
      <c r="D77">
        <v>1.09488286743</v>
      </c>
      <c r="E77">
        <v>16.746554870000001</v>
      </c>
      <c r="F77">
        <v>4.8780404590700002</v>
      </c>
      <c r="G77">
        <v>6.9807867315800003</v>
      </c>
      <c r="H77">
        <v>0.85258383380699998</v>
      </c>
      <c r="I77">
        <v>3.3618327271999999</v>
      </c>
    </row>
    <row r="78" spans="1:9" x14ac:dyDescent="0.25">
      <c r="A78">
        <v>2068</v>
      </c>
      <c r="B78">
        <v>-0.448212859129</v>
      </c>
      <c r="C78">
        <v>-1.54160372662</v>
      </c>
      <c r="D78">
        <v>1.0933908674899999</v>
      </c>
      <c r="E78">
        <v>16.787983101199998</v>
      </c>
      <c r="F78">
        <v>4.8763110226600004</v>
      </c>
      <c r="G78">
        <v>6.9972048329699996</v>
      </c>
      <c r="H78">
        <v>0.85152781763100005</v>
      </c>
      <c r="I78">
        <v>3.38017284279</v>
      </c>
    </row>
    <row r="79" spans="1:9" x14ac:dyDescent="0.25">
      <c r="A79">
        <v>2069</v>
      </c>
      <c r="B79">
        <v>-0.46544779065899999</v>
      </c>
      <c r="C79">
        <v>-1.5575464019900001</v>
      </c>
      <c r="D79">
        <v>1.09209861133</v>
      </c>
      <c r="E79">
        <v>16.823878215200001</v>
      </c>
      <c r="F79">
        <v>4.8748120201700003</v>
      </c>
      <c r="G79">
        <v>7.0114264891999998</v>
      </c>
      <c r="H79">
        <v>0.85061322282700003</v>
      </c>
      <c r="I79">
        <v>3.3961045676200001</v>
      </c>
    </row>
    <row r="80" spans="1:9" x14ac:dyDescent="0.25">
      <c r="A80">
        <v>2070</v>
      </c>
      <c r="B80">
        <v>-0.480378785759</v>
      </c>
      <c r="C80">
        <v>-1.57135811792</v>
      </c>
      <c r="D80">
        <v>1.0909793321700001</v>
      </c>
      <c r="E80">
        <v>16.854978941599999</v>
      </c>
      <c r="F80">
        <v>4.8735131881599996</v>
      </c>
      <c r="G80">
        <v>7.0237459367200001</v>
      </c>
      <c r="H80">
        <v>0.84982118425499997</v>
      </c>
      <c r="I80">
        <v>3.4099370863699998</v>
      </c>
    </row>
    <row r="81" spans="1:9" x14ac:dyDescent="0.25">
      <c r="A81">
        <v>2071</v>
      </c>
      <c r="B81">
        <v>-0.493313118913</v>
      </c>
      <c r="C81">
        <v>-1.5833229129299999</v>
      </c>
      <c r="D81">
        <v>1.09000979402</v>
      </c>
      <c r="E81">
        <v>16.8819270037</v>
      </c>
      <c r="F81">
        <v>4.8723881809399998</v>
      </c>
      <c r="G81">
        <v>7.0344185450100003</v>
      </c>
      <c r="H81">
        <v>0.849135331524</v>
      </c>
      <c r="I81">
        <v>3.4219415470799999</v>
      </c>
    </row>
    <row r="82" spans="1:9" x14ac:dyDescent="0.25">
      <c r="A82">
        <v>2072</v>
      </c>
      <c r="B82">
        <v>-0.50451766465100001</v>
      </c>
      <c r="C82">
        <v>-1.59368749064</v>
      </c>
      <c r="D82">
        <v>1.08916982598</v>
      </c>
      <c r="E82">
        <v>16.905279789800002</v>
      </c>
      <c r="F82">
        <v>4.8714140884299999</v>
      </c>
      <c r="G82">
        <v>7.0436659549799998</v>
      </c>
      <c r="H82">
        <v>0.84854146370000005</v>
      </c>
      <c r="I82">
        <v>3.4323553090300001</v>
      </c>
    </row>
    <row r="83" spans="1:9" x14ac:dyDescent="0.25">
      <c r="A83">
        <v>2073</v>
      </c>
      <c r="B83">
        <v>-0.51422415380599995</v>
      </c>
      <c r="C83">
        <v>-1.6026660688700001</v>
      </c>
      <c r="D83">
        <v>1.08844191506</v>
      </c>
      <c r="E83">
        <v>16.925521457999999</v>
      </c>
      <c r="F83">
        <v>4.8705710093599999</v>
      </c>
      <c r="G83">
        <v>7.0516805659799999</v>
      </c>
      <c r="H83">
        <v>0.84802726521000005</v>
      </c>
      <c r="I83">
        <v>3.44138580064</v>
      </c>
    </row>
    <row r="84" spans="1:9" x14ac:dyDescent="0.25">
      <c r="A84">
        <v>2074</v>
      </c>
      <c r="B84">
        <v>-0.52263377908599995</v>
      </c>
      <c r="C84">
        <v>-1.6104446290500001</v>
      </c>
      <c r="D84">
        <v>1.0878108499700001</v>
      </c>
      <c r="E84">
        <v>16.943072664700001</v>
      </c>
      <c r="F84">
        <v>4.8698416753</v>
      </c>
      <c r="G84">
        <v>7.0586294569200003</v>
      </c>
      <c r="H84">
        <v>0.847582057818</v>
      </c>
      <c r="I84">
        <v>3.4492140388400001</v>
      </c>
    </row>
    <row r="85" spans="1:9" x14ac:dyDescent="0.25">
      <c r="A85">
        <v>2075</v>
      </c>
      <c r="B85">
        <v>-0.52992122587400003</v>
      </c>
      <c r="C85">
        <v>-1.6171846355499999</v>
      </c>
      <c r="D85">
        <v>1.08726340968</v>
      </c>
      <c r="E85">
        <v>16.958299082900002</v>
      </c>
      <c r="F85">
        <v>4.8692111205100002</v>
      </c>
      <c r="G85">
        <v>7.06465781048</v>
      </c>
      <c r="H85">
        <v>0.84719658446599999</v>
      </c>
      <c r="I85">
        <v>3.45599778327</v>
      </c>
    </row>
    <row r="86" spans="1:9" x14ac:dyDescent="0.25">
      <c r="A86">
        <v>2076</v>
      </c>
      <c r="B86">
        <v>-0.536238198956</v>
      </c>
      <c r="C86">
        <v>-1.6230262898000001</v>
      </c>
      <c r="D86">
        <v>1.0867880908400001</v>
      </c>
      <c r="E86">
        <v>16.971518866699999</v>
      </c>
      <c r="F86">
        <v>4.8686663929399998</v>
      </c>
      <c r="G86">
        <v>7.0698919086999998</v>
      </c>
      <c r="H86">
        <v>0.84686282095700005</v>
      </c>
      <c r="I86">
        <v>3.46187436058</v>
      </c>
    </row>
    <row r="87" spans="1:9" x14ac:dyDescent="0.25">
      <c r="A87">
        <v>2077</v>
      </c>
      <c r="B87">
        <v>-0.54171650581999997</v>
      </c>
      <c r="C87">
        <v>-1.6280913746400001</v>
      </c>
      <c r="D87">
        <v>1.0863748688199999</v>
      </c>
      <c r="E87">
        <v>16.983009195400001</v>
      </c>
      <c r="F87">
        <v>4.8681963025200004</v>
      </c>
      <c r="G87">
        <v>7.0744417545999996</v>
      </c>
      <c r="H87">
        <v>0.84657381201799997</v>
      </c>
      <c r="I87">
        <v>3.4669631722099998</v>
      </c>
    </row>
    <row r="88" spans="1:9" x14ac:dyDescent="0.25">
      <c r="A88">
        <v>2078</v>
      </c>
      <c r="B88">
        <v>-0.54647075528699995</v>
      </c>
      <c r="C88">
        <v>-1.6324857429299999</v>
      </c>
      <c r="D88">
        <v>1.08601498764</v>
      </c>
      <c r="E88">
        <v>16.993012026999999</v>
      </c>
      <c r="F88">
        <v>4.8677912026800003</v>
      </c>
      <c r="G88">
        <v>7.0784033748299997</v>
      </c>
      <c r="H88">
        <v>0.846323528637</v>
      </c>
      <c r="I88">
        <v>3.47136792419</v>
      </c>
    </row>
    <row r="89" spans="1:9" x14ac:dyDescent="0.25">
      <c r="A89">
        <v>2079</v>
      </c>
      <c r="B89">
        <v>-0.55060072012000005</v>
      </c>
      <c r="C89">
        <v>-1.6363014948500001</v>
      </c>
      <c r="D89">
        <v>1.08570077473</v>
      </c>
      <c r="E89">
        <v>17.001739169699999</v>
      </c>
      <c r="F89">
        <v>4.8674428016600002</v>
      </c>
      <c r="G89">
        <v>7.0818608469499997</v>
      </c>
      <c r="H89">
        <v>0.84610674400300001</v>
      </c>
      <c r="I89">
        <v>3.4751785747300001</v>
      </c>
    </row>
    <row r="90" spans="1:9" x14ac:dyDescent="0.25">
      <c r="A90">
        <v>2080</v>
      </c>
      <c r="B90">
        <v>-0.55419341031299996</v>
      </c>
      <c r="C90">
        <v>-1.6396188868999999</v>
      </c>
      <c r="D90">
        <v>1.08542547659</v>
      </c>
      <c r="E90">
        <v>17.0093767742</v>
      </c>
      <c r="F90">
        <v>4.8671440007699998</v>
      </c>
      <c r="G90">
        <v>7.0848880958500002</v>
      </c>
      <c r="H90">
        <v>0.84591892551000003</v>
      </c>
      <c r="I90">
        <v>3.4784730637300001</v>
      </c>
    </row>
    <row r="91" spans="1:9" x14ac:dyDescent="0.25">
      <c r="A91">
        <v>2081</v>
      </c>
      <c r="B91">
        <v>-0.557324897406</v>
      </c>
      <c r="C91">
        <v>-1.6425080090999999</v>
      </c>
      <c r="D91">
        <v>1.0851831116899999</v>
      </c>
      <c r="E91">
        <v>17.016089342899999</v>
      </c>
      <c r="F91">
        <v>4.8668887568399999</v>
      </c>
      <c r="G91">
        <v>7.0875504955200004</v>
      </c>
      <c r="H91">
        <v>0.84575614085899997</v>
      </c>
      <c r="I91">
        <v>3.4813188040299998</v>
      </c>
    </row>
    <row r="92" spans="1:9" x14ac:dyDescent="0.25">
      <c r="A92">
        <v>2082</v>
      </c>
      <c r="B92">
        <v>-0.560061927071</v>
      </c>
      <c r="C92">
        <v>-1.6450302648999999</v>
      </c>
      <c r="D92">
        <v>1.0849683378299999</v>
      </c>
      <c r="E92">
        <v>17.022023337099998</v>
      </c>
      <c r="F92">
        <v>4.8666719666400002</v>
      </c>
      <c r="G92">
        <v>7.0899063128200002</v>
      </c>
      <c r="H92">
        <v>0.84561497621699999</v>
      </c>
      <c r="I92">
        <v>3.4837740046099999</v>
      </c>
    </row>
    <row r="93" spans="1:9" x14ac:dyDescent="0.25">
      <c r="A93">
        <v>2083</v>
      </c>
      <c r="B93">
        <v>-0.562463351226</v>
      </c>
      <c r="C93">
        <v>-1.6472396818299999</v>
      </c>
      <c r="D93">
        <v>1.08477633061</v>
      </c>
      <c r="E93">
        <v>17.027310461900001</v>
      </c>
      <c r="F93">
        <v>4.8664893715700002</v>
      </c>
      <c r="G93">
        <v>7.0920080223099999</v>
      </c>
      <c r="H93">
        <v>0.84549246499300001</v>
      </c>
      <c r="I93">
        <v>3.4858887898800002</v>
      </c>
    </row>
    <row r="94" spans="1:9" x14ac:dyDescent="0.25">
      <c r="A94">
        <v>2084</v>
      </c>
      <c r="B94">
        <v>-0.56458141447099996</v>
      </c>
      <c r="C94">
        <v>-1.6491840845400001</v>
      </c>
      <c r="D94">
        <v>1.08460267006</v>
      </c>
      <c r="E94">
        <v>17.032070713</v>
      </c>
      <c r="F94">
        <v>4.8663374811400004</v>
      </c>
      <c r="G94">
        <v>7.0939035288700003</v>
      </c>
      <c r="H94">
        <v>0.84538602554999998</v>
      </c>
      <c r="I94">
        <v>3.4877061816200001</v>
      </c>
    </row>
    <row r="95" spans="1:9" x14ac:dyDescent="0.25">
      <c r="A95">
        <v>2085</v>
      </c>
      <c r="B95">
        <v>-0.56646291880300004</v>
      </c>
      <c r="C95">
        <v>-1.6509061518199999</v>
      </c>
      <c r="D95">
        <v>1.08444323302</v>
      </c>
      <c r="E95">
        <v>17.036415249000001</v>
      </c>
      <c r="F95">
        <v>4.86621351425</v>
      </c>
      <c r="G95">
        <v>7.0956373232700001</v>
      </c>
      <c r="H95">
        <v>0.84529340672800002</v>
      </c>
      <c r="I95">
        <v>3.4892629362399998</v>
      </c>
    </row>
    <row r="96" spans="1:9" x14ac:dyDescent="0.25">
      <c r="A96">
        <v>2086</v>
      </c>
      <c r="B96">
        <v>-0.56815029567099995</v>
      </c>
      <c r="C96">
        <v>-1.65244438365</v>
      </c>
      <c r="D96">
        <v>1.08429408798</v>
      </c>
      <c r="E96">
        <v>17.0404491671</v>
      </c>
      <c r="F96">
        <v>4.86611535757</v>
      </c>
      <c r="G96">
        <v>7.09725160174</v>
      </c>
      <c r="H96">
        <v>0.84521264001499996</v>
      </c>
      <c r="I96">
        <v>3.4905902495099999</v>
      </c>
    </row>
    <row r="97" spans="1:9" x14ac:dyDescent="0.25">
      <c r="A97">
        <v>2087</v>
      </c>
      <c r="B97">
        <v>-0.56968261074100002</v>
      </c>
      <c r="C97">
        <v>-1.6538340005800001</v>
      </c>
      <c r="D97">
        <v>1.0841513898399999</v>
      </c>
      <c r="E97">
        <v>17.044274260800002</v>
      </c>
      <c r="F97">
        <v>4.8660415412500004</v>
      </c>
      <c r="G97">
        <v>7.0987873822100003</v>
      </c>
      <c r="H97">
        <v>0.84514199730600004</v>
      </c>
      <c r="I97">
        <v>3.4917143371999999</v>
      </c>
    </row>
    <row r="98" spans="1:9" x14ac:dyDescent="0.25">
      <c r="A98">
        <v>2088</v>
      </c>
      <c r="B98">
        <v>-0.57109652668199995</v>
      </c>
      <c r="C98">
        <v>-1.65510779787</v>
      </c>
      <c r="D98">
        <v>1.0840112711900001</v>
      </c>
      <c r="E98">
        <v>17.047991831800001</v>
      </c>
      <c r="F98">
        <v>4.8659912316399998</v>
      </c>
      <c r="G98">
        <v>7.1002856480199998</v>
      </c>
      <c r="H98">
        <v>0.84507995330800001</v>
      </c>
      <c r="I98">
        <v>3.4926569309</v>
      </c>
    </row>
    <row r="99" spans="1:9" x14ac:dyDescent="0.25">
      <c r="A99">
        <v>2089</v>
      </c>
      <c r="B99">
        <v>-0.57242724883700002</v>
      </c>
      <c r="C99">
        <v>-1.6562969758799999</v>
      </c>
      <c r="D99">
        <v>1.08386972704</v>
      </c>
      <c r="E99">
        <v>17.051705647199999</v>
      </c>
      <c r="F99">
        <v>4.8659642424599996</v>
      </c>
      <c r="G99">
        <v>7.1017885531699996</v>
      </c>
      <c r="H99">
        <v>0.84502515190899996</v>
      </c>
      <c r="I99">
        <v>3.4934356463</v>
      </c>
    </row>
    <row r="100" spans="1:9" x14ac:dyDescent="0.25">
      <c r="A100">
        <v>2090</v>
      </c>
      <c r="B100">
        <v>-0.57370948095600005</v>
      </c>
      <c r="C100">
        <v>-1.65743197008</v>
      </c>
      <c r="D100">
        <v>1.0837224891299999</v>
      </c>
      <c r="E100">
        <v>17.055525129900001</v>
      </c>
      <c r="F100">
        <v>4.8659610652999996</v>
      </c>
      <c r="G100">
        <v>7.1033407291600001</v>
      </c>
      <c r="H100">
        <v>0.84497637557100003</v>
      </c>
      <c r="I100">
        <v>3.4940642678799998</v>
      </c>
    </row>
    <row r="101" spans="1:9" x14ac:dyDescent="0.25">
      <c r="A101">
        <v>2091</v>
      </c>
      <c r="B101">
        <v>-0.57497842002699995</v>
      </c>
      <c r="C101">
        <v>-1.6585433054500001</v>
      </c>
      <c r="D101">
        <v>1.08356488542</v>
      </c>
      <c r="E101">
        <v>17.059568896799998</v>
      </c>
      <c r="F101">
        <v>4.8659829217099997</v>
      </c>
      <c r="G101">
        <v>7.1049907377799997</v>
      </c>
      <c r="H101">
        <v>0.84493251710499995</v>
      </c>
      <c r="I101">
        <v>3.4945529370099999</v>
      </c>
    </row>
    <row r="102" spans="1:9" x14ac:dyDescent="0.25">
      <c r="A102">
        <v>2092</v>
      </c>
      <c r="B102">
        <v>-0.57627081954199999</v>
      </c>
      <c r="C102">
        <v>-1.65966249983</v>
      </c>
      <c r="D102">
        <v>1.0833916802900001</v>
      </c>
      <c r="E102">
        <v>17.0639687571</v>
      </c>
      <c r="F102">
        <v>4.8660318395099997</v>
      </c>
      <c r="G102">
        <v>7.1067927178300003</v>
      </c>
      <c r="H102">
        <v>0.84489255313699996</v>
      </c>
      <c r="I102">
        <v>3.5</v>
      </c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9"/>
  <sheetViews>
    <sheetView workbookViewId="0">
      <selection activeCell="F15" sqref="F15:G15"/>
    </sheetView>
  </sheetViews>
  <sheetFormatPr defaultRowHeight="15" x14ac:dyDescent="0.25"/>
  <cols>
    <col min="2" max="2" width="27.625" bestFit="1" customWidth="1"/>
  </cols>
  <sheetData>
    <row r="1" spans="1:13" x14ac:dyDescent="0.25">
      <c r="A1" s="10" t="s">
        <v>263</v>
      </c>
      <c r="B1" s="10" t="s">
        <v>264</v>
      </c>
      <c r="C1" s="10" t="s">
        <v>265</v>
      </c>
      <c r="D1" s="10" t="s">
        <v>266</v>
      </c>
      <c r="E1" s="10" t="s">
        <v>267</v>
      </c>
      <c r="F1" s="10" t="s">
        <v>73</v>
      </c>
      <c r="G1" s="10" t="s">
        <v>74</v>
      </c>
      <c r="H1" s="10" t="s">
        <v>268</v>
      </c>
      <c r="I1" s="10" t="s">
        <v>269</v>
      </c>
      <c r="J1" s="10"/>
      <c r="K1" s="10"/>
      <c r="L1" s="10"/>
      <c r="M1" s="10"/>
    </row>
    <row r="2" spans="1:13" x14ac:dyDescent="0.25">
      <c r="A2" s="10">
        <v>1992</v>
      </c>
      <c r="B2" s="10">
        <v>-0.53216705200000003</v>
      </c>
      <c r="C2" s="10">
        <v>-1.3701772400100001</v>
      </c>
      <c r="D2" s="10">
        <v>0.83801018801399996</v>
      </c>
      <c r="E2" s="10">
        <v>20.0189622742</v>
      </c>
      <c r="F2" s="10">
        <v>19.689600190099998</v>
      </c>
      <c r="G2" s="10">
        <v>4.3720975515799996</v>
      </c>
      <c r="H2" s="10">
        <v>1.00000000014</v>
      </c>
      <c r="I2" s="10">
        <v>4.4304856512199997</v>
      </c>
      <c r="J2" s="10"/>
      <c r="K2" s="10"/>
      <c r="L2" s="10"/>
      <c r="M2" s="10"/>
    </row>
    <row r="3" spans="1:13" x14ac:dyDescent="0.25">
      <c r="A3" s="10">
        <v>1993</v>
      </c>
      <c r="B3" s="10">
        <v>-0.94785351900000003</v>
      </c>
      <c r="C3" s="10">
        <v>-1.73459676504</v>
      </c>
      <c r="D3" s="10">
        <v>0.78674324604500001</v>
      </c>
      <c r="E3" s="10">
        <v>15.629615514199999</v>
      </c>
      <c r="F3" s="10">
        <v>17.703566001599999</v>
      </c>
      <c r="G3" s="10">
        <v>3.4840042838800001</v>
      </c>
      <c r="H3" s="10">
        <v>0.93680086898199999</v>
      </c>
      <c r="I3" s="10">
        <v>2.9563317997</v>
      </c>
      <c r="J3" s="10"/>
      <c r="K3" s="10"/>
      <c r="L3" s="10"/>
      <c r="M3" s="10"/>
    </row>
    <row r="4" spans="1:13" x14ac:dyDescent="0.25">
      <c r="A4" s="10">
        <v>1994</v>
      </c>
      <c r="B4" s="10">
        <v>-1.2642294220000001</v>
      </c>
      <c r="C4" s="10">
        <v>-2.0890283278999999</v>
      </c>
      <c r="D4" s="10">
        <v>0.82479890589799998</v>
      </c>
      <c r="E4" s="10">
        <v>15.9405582828</v>
      </c>
      <c r="F4" s="10">
        <v>17.541432470299998</v>
      </c>
      <c r="G4" s="10">
        <v>3.6535493215699999</v>
      </c>
      <c r="H4" s="10">
        <v>0.93091362516099996</v>
      </c>
      <c r="I4" s="10">
        <v>2.0229976324300001</v>
      </c>
      <c r="J4" s="10"/>
      <c r="K4" s="10"/>
      <c r="L4" s="10"/>
      <c r="M4" s="10"/>
    </row>
    <row r="5" spans="1:13" x14ac:dyDescent="0.25">
      <c r="A5" s="10">
        <v>1995</v>
      </c>
      <c r="B5" s="10">
        <v>-1.170391827</v>
      </c>
      <c r="C5" s="10">
        <v>-2.0269511062899999</v>
      </c>
      <c r="D5" s="10">
        <v>0.856559279289</v>
      </c>
      <c r="E5" s="10">
        <v>16.121145030299999</v>
      </c>
      <c r="F5" s="10">
        <v>17.212285408700001</v>
      </c>
      <c r="G5" s="10">
        <v>3.7556372142900001</v>
      </c>
      <c r="H5" s="10">
        <v>0.92731987837200003</v>
      </c>
      <c r="I5" s="10">
        <v>2.1498126582800001</v>
      </c>
      <c r="J5" s="10"/>
      <c r="K5" s="10"/>
      <c r="L5" s="10"/>
      <c r="M5" s="10"/>
    </row>
    <row r="6" spans="1:13" x14ac:dyDescent="0.25">
      <c r="A6" s="10">
        <v>1996</v>
      </c>
      <c r="B6" s="10">
        <v>-1.1888595340000001</v>
      </c>
      <c r="C6" s="10">
        <v>-2.0608427024</v>
      </c>
      <c r="D6" s="10">
        <v>0.87198316840400003</v>
      </c>
      <c r="E6" s="10">
        <v>16.593320759400001</v>
      </c>
      <c r="F6" s="10">
        <v>16.8885335957</v>
      </c>
      <c r="G6" s="10">
        <v>3.9272672368000001</v>
      </c>
      <c r="H6" s="10">
        <v>0.92191754843200002</v>
      </c>
      <c r="I6" s="10">
        <v>2.3076837435300002</v>
      </c>
      <c r="J6" s="10"/>
      <c r="K6" s="10"/>
      <c r="L6" s="10"/>
      <c r="M6" s="10"/>
    </row>
    <row r="7" spans="1:13" x14ac:dyDescent="0.25">
      <c r="A7" s="10">
        <v>1997</v>
      </c>
      <c r="B7" s="10">
        <v>-1.184875414</v>
      </c>
      <c r="C7" s="10">
        <v>-2.07027994782</v>
      </c>
      <c r="D7" s="10">
        <v>0.88540453381700002</v>
      </c>
      <c r="E7" s="10">
        <v>16.864222850099999</v>
      </c>
      <c r="F7" s="10">
        <v>16.544062499799999</v>
      </c>
      <c r="G7" s="10">
        <v>4.0551670906500004</v>
      </c>
      <c r="H7" s="10">
        <v>0.91707191292599999</v>
      </c>
      <c r="I7" s="10">
        <v>2.2552375587700002</v>
      </c>
      <c r="J7" s="10"/>
      <c r="K7" s="10"/>
      <c r="L7" s="10"/>
      <c r="M7" s="10"/>
    </row>
    <row r="8" spans="1:13" x14ac:dyDescent="0.25">
      <c r="A8" s="10">
        <v>1998</v>
      </c>
      <c r="B8" s="10">
        <v>-1.790036527</v>
      </c>
      <c r="C8" s="10">
        <v>-2.6238607920499999</v>
      </c>
      <c r="D8" s="10">
        <v>0.83382426504600005</v>
      </c>
      <c r="E8" s="10">
        <v>17.9535676331</v>
      </c>
      <c r="F8" s="10">
        <v>16.0662292747</v>
      </c>
      <c r="G8" s="10">
        <v>4.3914573732599997</v>
      </c>
      <c r="H8" s="10">
        <v>0.89364863664000005</v>
      </c>
      <c r="I8" s="10">
        <v>2.3162519493099998</v>
      </c>
      <c r="J8" s="10"/>
      <c r="K8" s="10"/>
      <c r="L8" s="10"/>
      <c r="M8" s="10"/>
    </row>
    <row r="9" spans="1:13" x14ac:dyDescent="0.25">
      <c r="A9" s="10">
        <v>1999</v>
      </c>
      <c r="B9" s="10">
        <v>-2.6561497219999999</v>
      </c>
      <c r="C9" s="10">
        <v>-3.40362521637</v>
      </c>
      <c r="D9" s="10">
        <v>0.74747549437000005</v>
      </c>
      <c r="E9" s="10">
        <v>19.250275699500001</v>
      </c>
      <c r="F9" s="10">
        <v>15.511125631600001</v>
      </c>
      <c r="G9" s="10">
        <v>4.79416083972</v>
      </c>
      <c r="H9" s="10">
        <v>0.86194385992300004</v>
      </c>
      <c r="I9" s="10">
        <v>2.4140833794200001</v>
      </c>
      <c r="J9" s="10"/>
      <c r="K9" s="10"/>
      <c r="L9" s="10"/>
      <c r="M9" s="10"/>
    </row>
    <row r="10" spans="1:13" x14ac:dyDescent="0.25">
      <c r="A10" s="10">
        <v>2000</v>
      </c>
      <c r="B10" s="10">
        <v>-3.653935905</v>
      </c>
      <c r="C10" s="10">
        <v>-4.2967744258799998</v>
      </c>
      <c r="D10" s="10">
        <v>0.64283852088299998</v>
      </c>
      <c r="E10" s="10">
        <v>20.935393101500001</v>
      </c>
      <c r="F10" s="10">
        <v>14.9690412298</v>
      </c>
      <c r="G10" s="10">
        <v>5.3111958613499999</v>
      </c>
      <c r="H10" s="10">
        <v>0.827220310776</v>
      </c>
      <c r="I10" s="10">
        <v>2.9706395348100001</v>
      </c>
      <c r="J10" s="10"/>
      <c r="K10" s="10"/>
      <c r="L10" s="10"/>
      <c r="M10" s="10"/>
    </row>
    <row r="11" spans="1:13" x14ac:dyDescent="0.25">
      <c r="A11" s="10">
        <v>2001</v>
      </c>
      <c r="B11" s="10">
        <v>-3.4711630800000002</v>
      </c>
      <c r="C11" s="10">
        <v>-4.12050159132</v>
      </c>
      <c r="D11" s="10">
        <v>0.64933851132200004</v>
      </c>
      <c r="E11" s="10">
        <v>20.412011955499999</v>
      </c>
      <c r="F11" s="10">
        <v>14.6130424551</v>
      </c>
      <c r="G11" s="10">
        <v>5.2634870286500002</v>
      </c>
      <c r="H11" s="10">
        <v>0.82859323822300002</v>
      </c>
      <c r="I11" s="10">
        <v>2.7562072952899999</v>
      </c>
      <c r="J11" s="10"/>
      <c r="K11" s="10"/>
      <c r="L11" s="10"/>
      <c r="M11" s="10"/>
    </row>
    <row r="12" spans="1:13" x14ac:dyDescent="0.25">
      <c r="A12" s="10">
        <v>2002</v>
      </c>
      <c r="B12" s="10">
        <v>-3.8843088130000001</v>
      </c>
      <c r="C12" s="10">
        <v>-4.4794925815099997</v>
      </c>
      <c r="D12" s="10">
        <v>0.59518376851200006</v>
      </c>
      <c r="E12" s="10">
        <v>20.806747656199999</v>
      </c>
      <c r="F12" s="10">
        <v>14.143356123</v>
      </c>
      <c r="G12" s="10">
        <v>5.4594008935399998</v>
      </c>
      <c r="H12" s="10">
        <v>0.81079235333699995</v>
      </c>
      <c r="I12" s="10">
        <v>2.80038111044</v>
      </c>
      <c r="J12" s="10"/>
      <c r="K12" s="10"/>
      <c r="L12" s="10"/>
      <c r="M12" s="10"/>
    </row>
    <row r="13" spans="1:13" x14ac:dyDescent="0.25">
      <c r="A13" s="10">
        <v>2003</v>
      </c>
      <c r="B13" s="10">
        <v>-4.375059727</v>
      </c>
      <c r="C13" s="10">
        <v>-4.9097286596599998</v>
      </c>
      <c r="D13" s="10">
        <v>0.53466893266100002</v>
      </c>
      <c r="E13" s="10">
        <v>21.632425268199999</v>
      </c>
      <c r="F13" s="10">
        <v>13.7176014905</v>
      </c>
      <c r="G13" s="10">
        <v>5.7747710565599997</v>
      </c>
      <c r="H13" s="10">
        <v>0.79180220020400005</v>
      </c>
      <c r="I13" s="10">
        <v>2.7862816391899998</v>
      </c>
      <c r="J13" s="10"/>
      <c r="K13" s="10"/>
      <c r="L13" s="10"/>
      <c r="M13" s="10"/>
    </row>
    <row r="14" spans="1:13" x14ac:dyDescent="0.25">
      <c r="A14" s="10">
        <v>2004</v>
      </c>
      <c r="B14" s="10">
        <v>-5.044440281</v>
      </c>
      <c r="C14" s="10">
        <v>-5.5005940999499998</v>
      </c>
      <c r="D14" s="10">
        <v>0.45615381894399998</v>
      </c>
      <c r="E14" s="10">
        <v>23.0583387382</v>
      </c>
      <c r="F14" s="10">
        <v>13.314850828000001</v>
      </c>
      <c r="G14" s="10">
        <v>6.2635167525700002</v>
      </c>
      <c r="H14" s="10">
        <v>0.76860573917399999</v>
      </c>
      <c r="I14" s="10">
        <v>2.9274819646700001</v>
      </c>
      <c r="J14" s="10"/>
      <c r="K14" s="10"/>
      <c r="L14" s="10"/>
      <c r="M14" s="10"/>
    </row>
    <row r="15" spans="1:13" x14ac:dyDescent="0.25">
      <c r="A15" s="10">
        <v>2005</v>
      </c>
      <c r="B15" s="10">
        <v>-5.5079923930000003</v>
      </c>
      <c r="C15" s="10">
        <v>-5.9055562275</v>
      </c>
      <c r="D15" s="10">
        <v>0.39756383450299998</v>
      </c>
      <c r="E15" s="10">
        <v>24.359447854100001</v>
      </c>
      <c r="F15" s="10">
        <v>12.9941110594</v>
      </c>
      <c r="G15" s="10">
        <v>6.7287441713699998</v>
      </c>
      <c r="H15" s="10">
        <v>0.75349409591899996</v>
      </c>
      <c r="I15" s="10">
        <v>3.0998903436099998</v>
      </c>
      <c r="J15" s="10"/>
      <c r="K15" s="10"/>
      <c r="L15" s="10"/>
      <c r="M15" s="10"/>
    </row>
    <row r="16" spans="1:13" x14ac:dyDescent="0.25">
      <c r="A16" s="10">
        <v>2006</v>
      </c>
      <c r="B16" s="10">
        <v>-5.5644166019999997</v>
      </c>
      <c r="C16" s="10">
        <v>-5.94517170585</v>
      </c>
      <c r="D16" s="10">
        <v>0.38075510385299999</v>
      </c>
      <c r="E16" s="10">
        <v>24.995974935700001</v>
      </c>
      <c r="F16" s="10">
        <v>12.7610504561</v>
      </c>
      <c r="G16" s="10">
        <v>7.0162959746800002</v>
      </c>
      <c r="H16" s="10">
        <v>0.75189015425100003</v>
      </c>
      <c r="I16" s="10">
        <v>3.3102923753</v>
      </c>
      <c r="J16" s="10"/>
      <c r="K16" s="10"/>
      <c r="L16" s="10"/>
      <c r="M16" s="10"/>
    </row>
    <row r="17" spans="1:13" x14ac:dyDescent="0.25">
      <c r="A17" s="10">
        <v>2007</v>
      </c>
      <c r="B17" s="10">
        <v>-4.9635298670000001</v>
      </c>
      <c r="C17" s="10">
        <v>-5.3944408687000003</v>
      </c>
      <c r="D17" s="10">
        <v>0.43091100169800001</v>
      </c>
      <c r="E17" s="10">
        <v>24.4291104574</v>
      </c>
      <c r="F17" s="10">
        <v>12.642667298799999</v>
      </c>
      <c r="G17" s="10">
        <v>6.95540081589</v>
      </c>
      <c r="H17" s="10">
        <v>0.77191866519800001</v>
      </c>
      <c r="I17" s="10">
        <v>2.8651153420200002</v>
      </c>
      <c r="J17" s="10"/>
      <c r="K17" s="10"/>
      <c r="L17" s="10"/>
      <c r="M17" s="10"/>
    </row>
    <row r="18" spans="1:13" x14ac:dyDescent="0.25">
      <c r="A18" s="10">
        <v>2008</v>
      </c>
      <c r="B18" s="10">
        <v>-4.9128313830000003</v>
      </c>
      <c r="C18" s="10">
        <v>-5.3312099143999996</v>
      </c>
      <c r="D18" s="10">
        <v>0.41837853139699999</v>
      </c>
      <c r="E18" s="10">
        <v>24.142930999800001</v>
      </c>
      <c r="F18" s="10">
        <v>12.328024576700001</v>
      </c>
      <c r="G18" s="10">
        <v>6.9823947316100003</v>
      </c>
      <c r="H18" s="10">
        <v>0.77066531415200001</v>
      </c>
      <c r="I18" s="10">
        <v>3.7133738314000002</v>
      </c>
      <c r="J18" s="10"/>
      <c r="K18" s="10"/>
      <c r="L18" s="10"/>
      <c r="M18" s="10"/>
    </row>
    <row r="19" spans="1:13" x14ac:dyDescent="0.25">
      <c r="A19" s="10">
        <v>2009</v>
      </c>
      <c r="B19" s="10">
        <v>-2.742965732</v>
      </c>
      <c r="C19" s="10">
        <v>-3.38039323404</v>
      </c>
      <c r="D19" s="10">
        <v>0.63742750204200005</v>
      </c>
      <c r="E19" s="10">
        <v>20.422786630200001</v>
      </c>
      <c r="F19" s="10">
        <v>12.413436388399999</v>
      </c>
      <c r="G19" s="10">
        <v>5.9700601338299997</v>
      </c>
      <c r="H19" s="10">
        <v>0.842154507725</v>
      </c>
      <c r="I19" s="10">
        <v>2.2883918150400002</v>
      </c>
      <c r="J19" s="10"/>
      <c r="K19" s="10"/>
      <c r="L19" s="10"/>
      <c r="M19" s="10"/>
    </row>
    <row r="20" spans="1:13" x14ac:dyDescent="0.25">
      <c r="A20" s="10">
        <v>2010</v>
      </c>
      <c r="B20" s="10">
        <v>-3.4261313520000001</v>
      </c>
      <c r="C20" s="10">
        <v>-3.9918555902200001</v>
      </c>
      <c r="D20" s="10">
        <v>0.565724238213</v>
      </c>
      <c r="E20" s="10">
        <v>21.8197496493</v>
      </c>
      <c r="F20" s="10">
        <v>12.038858833500001</v>
      </c>
      <c r="G20" s="10">
        <v>6.4752249234999999</v>
      </c>
      <c r="H20" s="10">
        <v>0.81651940839799997</v>
      </c>
      <c r="I20" s="10">
        <v>2.5243185781499999</v>
      </c>
      <c r="J20" s="10"/>
      <c r="K20" s="10"/>
      <c r="L20" s="10"/>
      <c r="M20" s="10"/>
    </row>
    <row r="21" spans="1:13" x14ac:dyDescent="0.25">
      <c r="A21" s="10">
        <v>2011</v>
      </c>
      <c r="B21" s="10">
        <v>-3.7369747200000001</v>
      </c>
      <c r="C21" s="10">
        <v>-4.2726080291899997</v>
      </c>
      <c r="D21" s="10">
        <v>0.53563330918700003</v>
      </c>
      <c r="E21" s="10">
        <v>23.1682715082</v>
      </c>
      <c r="F21" s="10">
        <v>11.817508464099999</v>
      </c>
      <c r="G21" s="10">
        <v>6.9740652694299996</v>
      </c>
      <c r="H21" s="10">
        <v>0.80696782854299998</v>
      </c>
      <c r="I21" s="10">
        <v>2.7359136678499998</v>
      </c>
      <c r="J21" s="10"/>
      <c r="K21" s="10"/>
      <c r="L21" s="10"/>
      <c r="M21" s="10"/>
    </row>
    <row r="22" spans="1:13" x14ac:dyDescent="0.25">
      <c r="A22" s="10">
        <v>2012</v>
      </c>
      <c r="B22" s="10">
        <v>-3.5153929910000001</v>
      </c>
      <c r="C22" s="10">
        <v>-4.07638299076</v>
      </c>
      <c r="D22" s="10">
        <v>0.56098999975700004</v>
      </c>
      <c r="E22" s="10">
        <v>23.7860830457</v>
      </c>
      <c r="F22" s="10">
        <v>11.7158335133</v>
      </c>
      <c r="G22" s="10">
        <v>7.2536214316200001</v>
      </c>
      <c r="H22" s="10">
        <v>0.81739356551499998</v>
      </c>
      <c r="I22" s="10">
        <v>2.95428435013</v>
      </c>
      <c r="J22" s="10"/>
      <c r="K22" s="10"/>
      <c r="L22" s="10"/>
      <c r="M22" s="10"/>
    </row>
    <row r="23" spans="1:13" x14ac:dyDescent="0.25">
      <c r="A23" s="10">
        <v>2013</v>
      </c>
      <c r="B23" s="10">
        <v>-2.5297878210800002</v>
      </c>
      <c r="C23" s="10">
        <v>-3.1992459321300002</v>
      </c>
      <c r="D23" s="10">
        <v>0.66945811104800002</v>
      </c>
      <c r="E23" s="10">
        <v>23.2310592175</v>
      </c>
      <c r="F23" s="10">
        <v>11.756484736000001</v>
      </c>
      <c r="G23" s="10">
        <v>7.16565507414</v>
      </c>
      <c r="H23" s="10">
        <v>0.85543688193</v>
      </c>
      <c r="I23" s="10">
        <v>2.7051687425900002</v>
      </c>
      <c r="J23" s="10"/>
      <c r="K23" s="10"/>
      <c r="L23" s="10"/>
      <c r="M23" s="10"/>
    </row>
    <row r="24" spans="1:13" x14ac:dyDescent="0.25">
      <c r="A24" s="10">
        <v>2014</v>
      </c>
      <c r="B24" s="10">
        <v>-1.6573006315400001</v>
      </c>
      <c r="C24" s="10">
        <v>-2.4201391677199999</v>
      </c>
      <c r="D24" s="10">
        <v>0.76283853617899999</v>
      </c>
      <c r="E24" s="10">
        <v>22.354768139899999</v>
      </c>
      <c r="F24" s="10">
        <v>11.704384663600001</v>
      </c>
      <c r="G24" s="10">
        <v>6.9771036548199996</v>
      </c>
      <c r="H24" s="10">
        <v>0.88741462076199995</v>
      </c>
      <c r="I24" s="10">
        <v>2.5226900679800002</v>
      </c>
      <c r="J24" s="10"/>
      <c r="K24" s="10"/>
      <c r="L24" s="10"/>
      <c r="M24" s="10"/>
    </row>
    <row r="25" spans="1:13" x14ac:dyDescent="0.25">
      <c r="A25" s="10">
        <v>2015</v>
      </c>
      <c r="B25" s="10">
        <v>-0.90736896058799998</v>
      </c>
      <c r="C25" s="10">
        <v>-1.75236460396</v>
      </c>
      <c r="D25" s="10">
        <v>0.84499564337599997</v>
      </c>
      <c r="E25" s="10">
        <v>21.511547693800001</v>
      </c>
      <c r="F25" s="10">
        <v>11.606535082500001</v>
      </c>
      <c r="G25" s="10">
        <v>6.7934120800900004</v>
      </c>
      <c r="H25" s="10">
        <v>0.91420845420800001</v>
      </c>
      <c r="I25" s="10">
        <v>2.39638214961</v>
      </c>
      <c r="J25" s="10"/>
      <c r="K25" s="10"/>
      <c r="L25" s="10"/>
      <c r="M25" s="10"/>
    </row>
    <row r="26" spans="1:13" x14ac:dyDescent="0.25">
      <c r="A26" s="10">
        <v>2016</v>
      </c>
      <c r="B26" s="10">
        <v>-0.26332937909199999</v>
      </c>
      <c r="C26" s="10">
        <v>-1.18113605197</v>
      </c>
      <c r="D26" s="10">
        <v>0.91780667287499995</v>
      </c>
      <c r="E26" s="10">
        <v>20.830742540599999</v>
      </c>
      <c r="F26" s="10">
        <v>11.488674060399999</v>
      </c>
      <c r="G26" s="10">
        <v>6.6550950446400003</v>
      </c>
      <c r="H26" s="10">
        <v>0.93718001688999997</v>
      </c>
      <c r="I26" s="10">
        <v>2.2995387757799999</v>
      </c>
      <c r="J26" s="10"/>
      <c r="K26" s="10"/>
      <c r="L26" s="10"/>
      <c r="M26" s="10"/>
    </row>
    <row r="27" spans="1:13" x14ac:dyDescent="0.25">
      <c r="A27" s="10">
        <v>2017</v>
      </c>
      <c r="B27" s="10">
        <v>0.24824253114</v>
      </c>
      <c r="C27" s="10">
        <v>-0.733380544154</v>
      </c>
      <c r="D27" s="10">
        <v>0.98162307529399995</v>
      </c>
      <c r="E27" s="10">
        <v>20.6720984237</v>
      </c>
      <c r="F27" s="10">
        <v>11.3855176205</v>
      </c>
      <c r="G27" s="10">
        <v>6.6786881868899997</v>
      </c>
      <c r="H27" s="10">
        <v>0.95642643749800005</v>
      </c>
      <c r="I27" s="10">
        <v>2.2261460285700001</v>
      </c>
      <c r="J27" s="10"/>
      <c r="K27" s="10"/>
      <c r="L27" s="10"/>
      <c r="M27" s="10"/>
    </row>
    <row r="28" spans="1:13" x14ac:dyDescent="0.25">
      <c r="A28" s="10">
        <v>2018</v>
      </c>
      <c r="B28" s="10">
        <v>0.70504581028799995</v>
      </c>
      <c r="C28" s="10">
        <v>-0.33166711454800002</v>
      </c>
      <c r="D28" s="10">
        <v>1.03671292484</v>
      </c>
      <c r="E28" s="10">
        <v>20.200018558899998</v>
      </c>
      <c r="F28" s="10">
        <v>11.226139097100001</v>
      </c>
      <c r="G28" s="10">
        <v>6.6005497498699999</v>
      </c>
      <c r="H28" s="10">
        <v>0.97230195563099997</v>
      </c>
      <c r="I28" s="10">
        <v>2.1725112445699999</v>
      </c>
      <c r="J28" s="10"/>
      <c r="K28" s="10"/>
      <c r="L28" s="10"/>
      <c r="M28" s="10"/>
    </row>
    <row r="29" spans="1:13" x14ac:dyDescent="0.25">
      <c r="A29" s="10">
        <v>2019</v>
      </c>
      <c r="B29" s="10">
        <v>1.10001945741</v>
      </c>
      <c r="C29" s="10">
        <v>1.43852720631E-2</v>
      </c>
      <c r="D29" s="10">
        <v>1.08563418535</v>
      </c>
      <c r="E29" s="10">
        <v>19.670050960000001</v>
      </c>
      <c r="F29" s="10">
        <v>11.0400954436</v>
      </c>
      <c r="G29" s="10">
        <v>6.5000330182999999</v>
      </c>
      <c r="H29" s="10">
        <v>0.98528613083600003</v>
      </c>
      <c r="I29" s="10">
        <v>2.1369216080300002</v>
      </c>
      <c r="J29" s="10"/>
      <c r="K29" s="10"/>
      <c r="L29" s="10"/>
      <c r="M29" s="10"/>
    </row>
    <row r="30" spans="1:13" x14ac:dyDescent="0.25">
      <c r="A30" s="10">
        <v>2020</v>
      </c>
      <c r="B30" s="10">
        <v>1.4122393193</v>
      </c>
      <c r="C30" s="10">
        <v>0.283054155739</v>
      </c>
      <c r="D30" s="10">
        <v>1.1291851635600001</v>
      </c>
      <c r="E30" s="10">
        <v>19.4674011699</v>
      </c>
      <c r="F30" s="10">
        <v>10.8649909853</v>
      </c>
      <c r="G30" s="10">
        <v>6.5034432949500003</v>
      </c>
      <c r="H30" s="10">
        <v>0.99585666578900001</v>
      </c>
      <c r="I30" s="10">
        <v>2.1107728343600001</v>
      </c>
      <c r="J30" s="10"/>
      <c r="K30" s="10"/>
      <c r="L30" s="10"/>
      <c r="M30" s="10"/>
    </row>
    <row r="31" spans="1:13" x14ac:dyDescent="0.25">
      <c r="A31" s="10">
        <v>2021</v>
      </c>
      <c r="B31" s="10">
        <v>1.674713468</v>
      </c>
      <c r="C31" s="10">
        <v>0.50560990917500004</v>
      </c>
      <c r="D31" s="10">
        <v>1.1691035588300001</v>
      </c>
      <c r="E31" s="10">
        <v>19.258774964099999</v>
      </c>
      <c r="F31" s="10">
        <v>10.674134238200001</v>
      </c>
      <c r="G31" s="10">
        <v>6.5038652030400002</v>
      </c>
      <c r="H31" s="10">
        <v>1.0040506785400001</v>
      </c>
      <c r="I31" s="10">
        <v>2.0908798702300002</v>
      </c>
      <c r="J31" s="10"/>
      <c r="K31" s="10"/>
      <c r="L31" s="10"/>
      <c r="M31" s="10"/>
    </row>
    <row r="32" spans="1:13" x14ac:dyDescent="0.25">
      <c r="A32" s="10">
        <v>2022</v>
      </c>
      <c r="B32" s="10">
        <v>1.90330986001</v>
      </c>
      <c r="C32" s="10">
        <v>0.69863837728800005</v>
      </c>
      <c r="D32" s="10">
        <v>1.20467148272</v>
      </c>
      <c r="E32" s="10">
        <v>18.912908082800001</v>
      </c>
      <c r="F32" s="10">
        <v>10.4602343675</v>
      </c>
      <c r="G32" s="10">
        <v>6.4563467721499999</v>
      </c>
      <c r="H32" s="10">
        <v>1.0103474963300001</v>
      </c>
      <c r="I32" s="10">
        <v>2.0802143623</v>
      </c>
      <c r="J32" s="10"/>
      <c r="K32" s="10"/>
      <c r="L32" s="10"/>
      <c r="M32" s="10"/>
    </row>
    <row r="33" spans="1:13" x14ac:dyDescent="0.25">
      <c r="A33" s="10">
        <v>2023</v>
      </c>
      <c r="B33" s="10">
        <v>2.04703189024</v>
      </c>
      <c r="C33" s="10">
        <v>0.81106680354100003</v>
      </c>
      <c r="D33" s="10">
        <v>1.2359650867</v>
      </c>
      <c r="E33" s="10">
        <v>19.168999636199999</v>
      </c>
      <c r="F33" s="10">
        <v>10.2858940779</v>
      </c>
      <c r="G33" s="10">
        <v>6.6110858976699998</v>
      </c>
      <c r="H33" s="10">
        <v>1.01514675605</v>
      </c>
      <c r="I33" s="10">
        <v>2.07051875261</v>
      </c>
      <c r="J33" s="10"/>
      <c r="K33" s="10"/>
      <c r="L33" s="10"/>
      <c r="M33" s="10"/>
    </row>
    <row r="34" spans="1:13" x14ac:dyDescent="0.25">
      <c r="A34" s="10">
        <v>2024</v>
      </c>
      <c r="B34" s="10">
        <v>2.1856014690199999</v>
      </c>
      <c r="C34" s="10">
        <v>0.923402156882</v>
      </c>
      <c r="D34" s="10">
        <v>1.2621993121299999</v>
      </c>
      <c r="E34" s="10">
        <v>18.978584999700001</v>
      </c>
      <c r="F34" s="10">
        <v>10.066982255699999</v>
      </c>
      <c r="G34" s="10">
        <v>6.6141353292999998</v>
      </c>
      <c r="H34" s="10">
        <v>1.01846949061</v>
      </c>
      <c r="I34" s="10">
        <v>2.0638615170299999</v>
      </c>
      <c r="J34" s="10"/>
      <c r="K34" s="10"/>
      <c r="L34" s="10"/>
      <c r="M34" s="10"/>
    </row>
    <row r="35" spans="1:13" x14ac:dyDescent="0.25">
      <c r="A35" s="10">
        <v>2025</v>
      </c>
      <c r="B35" s="10">
        <v>2.29343153093</v>
      </c>
      <c r="C35" s="10">
        <v>1.00787123068</v>
      </c>
      <c r="D35" s="10">
        <v>1.28556030024</v>
      </c>
      <c r="E35" s="10">
        <v>18.808935335600001</v>
      </c>
      <c r="F35" s="10">
        <v>9.8445013921300006</v>
      </c>
      <c r="G35" s="10">
        <v>6.6226812196599996</v>
      </c>
      <c r="H35" s="10">
        <v>1.02056445798</v>
      </c>
      <c r="I35" s="10">
        <v>2.0664735211199998</v>
      </c>
      <c r="J35" s="10"/>
      <c r="K35" s="10"/>
      <c r="L35" s="10"/>
      <c r="M35" s="10"/>
    </row>
    <row r="36" spans="1:13" x14ac:dyDescent="0.25">
      <c r="A36" s="10">
        <v>2026</v>
      </c>
      <c r="B36" s="10">
        <v>2.3746726959500002</v>
      </c>
      <c r="C36" s="10">
        <v>1.0699546683400001</v>
      </c>
      <c r="D36" s="10">
        <v>1.3047180276200001</v>
      </c>
      <c r="E36" s="10">
        <v>18.734874233500001</v>
      </c>
      <c r="F36" s="10">
        <v>9.6284018447800008</v>
      </c>
      <c r="G36" s="10">
        <v>6.6628204597999998</v>
      </c>
      <c r="H36" s="10">
        <v>1.0223140929600001</v>
      </c>
      <c r="I36" s="10">
        <v>2.0668840710700001</v>
      </c>
      <c r="J36" s="10"/>
      <c r="K36" s="10"/>
      <c r="L36" s="10"/>
      <c r="M36" s="10"/>
    </row>
    <row r="37" spans="1:13" x14ac:dyDescent="0.25">
      <c r="A37" s="10">
        <v>2027</v>
      </c>
      <c r="B37" s="10">
        <v>2.43815149404</v>
      </c>
      <c r="C37" s="10">
        <v>1.1167017107799999</v>
      </c>
      <c r="D37" s="10">
        <v>1.3214497832600001</v>
      </c>
      <c r="E37" s="10">
        <v>18.597364526100002</v>
      </c>
      <c r="F37" s="10">
        <v>9.4049022182099993</v>
      </c>
      <c r="G37" s="10">
        <v>6.6796129740900003</v>
      </c>
      <c r="H37" s="10">
        <v>1.02314469211</v>
      </c>
      <c r="I37" s="10">
        <v>2.0691273897600002</v>
      </c>
      <c r="J37" s="10"/>
      <c r="K37" s="10"/>
      <c r="L37" s="10"/>
      <c r="M37" s="10"/>
    </row>
    <row r="38" spans="1:13" x14ac:dyDescent="0.25">
      <c r="A38" s="10">
        <v>2028</v>
      </c>
      <c r="B38" s="10">
        <v>2.4824605962300001</v>
      </c>
      <c r="C38" s="10">
        <v>1.1461240700099999</v>
      </c>
      <c r="D38" s="10">
        <v>1.33633652622</v>
      </c>
      <c r="E38" s="10">
        <v>18.467802541600001</v>
      </c>
      <c r="F38" s="10">
        <v>9.18076568587</v>
      </c>
      <c r="G38" s="10">
        <v>6.6978626362</v>
      </c>
      <c r="H38" s="10">
        <v>1.0231902185599999</v>
      </c>
      <c r="I38" s="10">
        <v>2.0729737180600001</v>
      </c>
      <c r="J38" s="10"/>
      <c r="K38" s="10"/>
      <c r="L38" s="10"/>
      <c r="M38" s="10"/>
    </row>
    <row r="39" spans="1:13" x14ac:dyDescent="0.25">
      <c r="A39" s="10">
        <v>2029</v>
      </c>
      <c r="B39" s="10">
        <v>2.5105423151799999</v>
      </c>
      <c r="C39" s="10">
        <v>1.1609045097099999</v>
      </c>
      <c r="D39" s="10">
        <v>1.34963780547</v>
      </c>
      <c r="E39" s="10">
        <v>18.342573088999998</v>
      </c>
      <c r="F39" s="10">
        <v>8.9567012459300006</v>
      </c>
      <c r="G39" s="10">
        <v>6.7163263500900001</v>
      </c>
      <c r="H39" s="10">
        <v>1.0225596535599999</v>
      </c>
      <c r="I39" s="10">
        <v>2.0780458473999999</v>
      </c>
      <c r="J39" s="10"/>
      <c r="K39" s="10"/>
      <c r="L39" s="10"/>
      <c r="M39" s="10"/>
    </row>
    <row r="40" spans="1:13" x14ac:dyDescent="0.25">
      <c r="A40" s="10">
        <v>2030</v>
      </c>
      <c r="B40" s="10">
        <v>2.5250541605599999</v>
      </c>
      <c r="C40" s="10">
        <v>1.1634521766599999</v>
      </c>
      <c r="D40" s="10">
        <v>1.3616019839</v>
      </c>
      <c r="E40" s="10">
        <v>18.218258561399999</v>
      </c>
      <c r="F40" s="10">
        <v>8.7333133593800003</v>
      </c>
      <c r="G40" s="10">
        <v>6.7337836820100003</v>
      </c>
      <c r="H40" s="10">
        <v>1.0213486228399999</v>
      </c>
      <c r="I40" s="10">
        <v>2.09093611673</v>
      </c>
      <c r="J40" s="10"/>
      <c r="K40" s="10"/>
      <c r="L40" s="10"/>
      <c r="M40" s="10"/>
    </row>
    <row r="41" spans="1:13" x14ac:dyDescent="0.25">
      <c r="A41" s="10">
        <v>2031</v>
      </c>
      <c r="B41" s="10">
        <v>2.5111165360099998</v>
      </c>
      <c r="C41" s="10">
        <v>1.1479643992199999</v>
      </c>
      <c r="D41" s="10">
        <v>1.3631521367899999</v>
      </c>
      <c r="E41" s="10">
        <v>18.1725382883</v>
      </c>
      <c r="F41" s="10">
        <v>8.5168047927200003</v>
      </c>
      <c r="G41" s="10">
        <v>6.7768816011000004</v>
      </c>
      <c r="H41" s="10">
        <v>1.0206977154000001</v>
      </c>
      <c r="I41" s="10">
        <v>2.11613471221</v>
      </c>
      <c r="J41" s="10"/>
      <c r="K41" s="10"/>
      <c r="L41" s="10"/>
      <c r="M41" s="10"/>
    </row>
    <row r="42" spans="1:13" x14ac:dyDescent="0.25">
      <c r="A42" s="10">
        <v>2032</v>
      </c>
      <c r="B42" s="10">
        <v>2.49111235747</v>
      </c>
      <c r="C42" s="10">
        <v>1.12719779908</v>
      </c>
      <c r="D42" s="10">
        <v>1.3639145583900001</v>
      </c>
      <c r="E42" s="10">
        <v>18.118401579899999</v>
      </c>
      <c r="F42" s="10">
        <v>8.3022664650800007</v>
      </c>
      <c r="G42" s="10">
        <v>6.8161855408700003</v>
      </c>
      <c r="H42" s="10">
        <v>1.01979182237</v>
      </c>
      <c r="I42" s="10">
        <v>2.1395132967700001</v>
      </c>
      <c r="J42" s="10"/>
      <c r="K42" s="10"/>
      <c r="L42" s="10"/>
      <c r="M42" s="10"/>
    </row>
    <row r="43" spans="1:13" x14ac:dyDescent="0.25">
      <c r="A43" s="10">
        <v>2033</v>
      </c>
      <c r="B43" s="10">
        <v>2.4665566974000002</v>
      </c>
      <c r="C43" s="10">
        <v>1.1024663538099999</v>
      </c>
      <c r="D43" s="10">
        <v>1.36409034359</v>
      </c>
      <c r="E43" s="10">
        <v>18.053890551399999</v>
      </c>
      <c r="F43" s="10">
        <v>8.0900048079500007</v>
      </c>
      <c r="G43" s="10">
        <v>6.85084491816</v>
      </c>
      <c r="H43" s="10">
        <v>1.0186753658800001</v>
      </c>
      <c r="I43" s="10">
        <v>2.1614393925800002</v>
      </c>
      <c r="J43" s="10"/>
      <c r="K43" s="10"/>
      <c r="L43" s="10"/>
      <c r="M43" s="10"/>
    </row>
    <row r="44" spans="1:13" x14ac:dyDescent="0.25">
      <c r="A44" s="10">
        <v>2034</v>
      </c>
      <c r="B44" s="10">
        <v>2.4321835281999999</v>
      </c>
      <c r="C44" s="10">
        <v>1.06847035126</v>
      </c>
      <c r="D44" s="10">
        <v>1.3637131769299999</v>
      </c>
      <c r="E44" s="10">
        <v>18.061809295100002</v>
      </c>
      <c r="F44" s="10">
        <v>7.8855106316199999</v>
      </c>
      <c r="G44" s="10">
        <v>6.9120049165799999</v>
      </c>
      <c r="H44" s="10">
        <v>1.0174045167100001</v>
      </c>
      <c r="I44" s="10">
        <v>2.1810711393800002</v>
      </c>
      <c r="J44" s="10"/>
      <c r="K44" s="10"/>
      <c r="L44" s="10"/>
      <c r="M44" s="10"/>
    </row>
    <row r="45" spans="1:13" x14ac:dyDescent="0.25">
      <c r="A45" s="10">
        <v>2035</v>
      </c>
      <c r="B45" s="10">
        <v>2.3935001306000001</v>
      </c>
      <c r="C45" s="10">
        <v>1.0309139360499999</v>
      </c>
      <c r="D45" s="10">
        <v>1.36258619455</v>
      </c>
      <c r="E45" s="10">
        <v>18.066515671299999</v>
      </c>
      <c r="F45" s="10">
        <v>7.6839685195999996</v>
      </c>
      <c r="G45" s="10">
        <v>6.9715927870299996</v>
      </c>
      <c r="H45" s="10">
        <v>1.01599769208</v>
      </c>
      <c r="I45" s="10">
        <v>2.2025340198099999</v>
      </c>
      <c r="J45" s="10"/>
      <c r="K45" s="10"/>
      <c r="L45" s="10"/>
      <c r="M45" s="10"/>
    </row>
    <row r="46" spans="1:13" x14ac:dyDescent="0.25">
      <c r="A46" s="10">
        <v>2036</v>
      </c>
      <c r="B46" s="10">
        <v>2.3584296251499999</v>
      </c>
      <c r="C46" s="10">
        <v>1.0001620384600001</v>
      </c>
      <c r="D46" s="10">
        <v>1.35826758669</v>
      </c>
      <c r="E46" s="10">
        <v>17.9950959086</v>
      </c>
      <c r="F46" s="10">
        <v>7.4827434209700003</v>
      </c>
      <c r="G46" s="10">
        <v>7.0009873258399997</v>
      </c>
      <c r="H46" s="10">
        <v>1.01509385544</v>
      </c>
      <c r="I46" s="10">
        <v>2.2226031061699998</v>
      </c>
      <c r="J46" s="10"/>
      <c r="K46" s="10"/>
      <c r="L46" s="10"/>
      <c r="M46" s="10"/>
    </row>
    <row r="47" spans="1:13" x14ac:dyDescent="0.25">
      <c r="A47" s="10">
        <v>2037</v>
      </c>
      <c r="B47" s="10">
        <v>2.3168922803899998</v>
      </c>
      <c r="C47" s="10">
        <v>0.96306938265999997</v>
      </c>
      <c r="D47" s="10">
        <v>1.35382289773</v>
      </c>
      <c r="E47" s="10">
        <v>17.992068637900001</v>
      </c>
      <c r="F47" s="10">
        <v>7.2894322006300003</v>
      </c>
      <c r="G47" s="10">
        <v>7.0559026757799996</v>
      </c>
      <c r="H47" s="10">
        <v>1.01415036406</v>
      </c>
      <c r="I47" s="10">
        <v>2.2404534403</v>
      </c>
      <c r="J47" s="10"/>
      <c r="K47" s="10"/>
      <c r="L47" s="10"/>
      <c r="M47" s="10"/>
    </row>
    <row r="48" spans="1:13" x14ac:dyDescent="0.25">
      <c r="A48" s="10">
        <v>2038</v>
      </c>
      <c r="B48" s="10">
        <v>2.2741126599500001</v>
      </c>
      <c r="C48" s="10">
        <v>0.92507216471599996</v>
      </c>
      <c r="D48" s="10">
        <v>1.3490404952299999</v>
      </c>
      <c r="E48" s="10">
        <v>17.981807209199999</v>
      </c>
      <c r="F48" s="10">
        <v>7.0994546086300003</v>
      </c>
      <c r="G48" s="10">
        <v>7.1075263707699996</v>
      </c>
      <c r="H48" s="10">
        <v>1.01317175665</v>
      </c>
      <c r="I48" s="10">
        <v>2.25603685391</v>
      </c>
      <c r="J48" s="10"/>
      <c r="K48" s="10"/>
      <c r="L48" s="10"/>
      <c r="M48" s="10"/>
    </row>
    <row r="49" spans="1:13" x14ac:dyDescent="0.25">
      <c r="A49" s="10">
        <v>2039</v>
      </c>
      <c r="B49" s="10">
        <v>2.2306055208900002</v>
      </c>
      <c r="C49" s="10">
        <v>0.88658614043399997</v>
      </c>
      <c r="D49" s="10">
        <v>1.34401938046</v>
      </c>
      <c r="E49" s="10">
        <v>17.963975595299999</v>
      </c>
      <c r="F49" s="10">
        <v>6.9128949192600002</v>
      </c>
      <c r="G49" s="10">
        <v>7.1556367295600003</v>
      </c>
      <c r="H49" s="10">
        <v>1.0121694185400001</v>
      </c>
      <c r="I49" s="10">
        <v>2.2695718141399999</v>
      </c>
      <c r="J49" s="10"/>
      <c r="K49" s="10"/>
      <c r="L49" s="10"/>
      <c r="M49" s="10"/>
    </row>
    <row r="50" spans="1:13" x14ac:dyDescent="0.25">
      <c r="A50" s="10">
        <v>2040</v>
      </c>
      <c r="B50" s="10">
        <v>2.1868415688299998</v>
      </c>
      <c r="C50" s="10">
        <v>0.84799001248799999</v>
      </c>
      <c r="D50" s="10">
        <v>1.3388515563400001</v>
      </c>
      <c r="E50" s="10">
        <v>17.9381099561</v>
      </c>
      <c r="F50" s="10">
        <v>6.7298077133899996</v>
      </c>
      <c r="G50" s="10">
        <v>7.1999601962100002</v>
      </c>
      <c r="H50" s="10">
        <v>1.0111529269599999</v>
      </c>
      <c r="I50" s="10">
        <v>2.27231564089</v>
      </c>
      <c r="J50" s="10"/>
      <c r="K50" s="10"/>
      <c r="L50" s="10"/>
      <c r="M50" s="10"/>
    </row>
    <row r="51" spans="1:13" x14ac:dyDescent="0.25">
      <c r="A51" s="10">
        <v>2041</v>
      </c>
      <c r="B51" s="10">
        <v>2.12150743732</v>
      </c>
      <c r="C51" s="10">
        <v>0.78914049846800005</v>
      </c>
      <c r="D51" s="10">
        <v>1.3323669388499999</v>
      </c>
      <c r="E51" s="10">
        <v>17.9548108997</v>
      </c>
      <c r="F51" s="10">
        <v>6.5485967186199998</v>
      </c>
      <c r="G51" s="10">
        <v>7.2604231837000004</v>
      </c>
      <c r="H51" s="10">
        <v>1.00907756088</v>
      </c>
      <c r="I51" s="10">
        <v>2.2858428910200002</v>
      </c>
      <c r="J51" s="10"/>
      <c r="K51" s="10"/>
      <c r="L51" s="10"/>
      <c r="M51" s="10"/>
    </row>
    <row r="52" spans="1:13" x14ac:dyDescent="0.25">
      <c r="A52" s="10">
        <v>2042</v>
      </c>
      <c r="B52" s="10">
        <v>2.1186669981000001</v>
      </c>
      <c r="C52" s="10">
        <v>0.78315013897999997</v>
      </c>
      <c r="D52" s="10">
        <v>1.33551685912</v>
      </c>
      <c r="E52" s="10">
        <v>17.7137535552</v>
      </c>
      <c r="F52" s="10">
        <v>6.3620196522399999</v>
      </c>
      <c r="G52" s="10">
        <v>7.21412571832</v>
      </c>
      <c r="H52" s="10">
        <v>1.00856067423</v>
      </c>
      <c r="I52" s="10">
        <v>2.2804219884200001</v>
      </c>
      <c r="J52" s="10"/>
      <c r="K52" s="10"/>
      <c r="L52" s="10"/>
      <c r="M52" s="10"/>
    </row>
    <row r="53" spans="1:13" x14ac:dyDescent="0.25">
      <c r="A53" s="10">
        <v>2043</v>
      </c>
      <c r="B53" s="10">
        <v>2.1588711980699999</v>
      </c>
      <c r="C53" s="10">
        <v>0.81246990119600004</v>
      </c>
      <c r="D53" s="10">
        <v>1.3464012968700001</v>
      </c>
      <c r="E53" s="10">
        <v>17.274107445199999</v>
      </c>
      <c r="F53" s="10">
        <v>6.1774681756299996</v>
      </c>
      <c r="G53" s="10">
        <v>7.08074951527</v>
      </c>
      <c r="H53" s="10">
        <v>1.0088201027799999</v>
      </c>
      <c r="I53" s="10">
        <v>2.26598337185</v>
      </c>
      <c r="J53" s="10"/>
      <c r="K53" s="10"/>
      <c r="L53" s="10"/>
      <c r="M53" s="10"/>
    </row>
    <row r="54" spans="1:13" x14ac:dyDescent="0.25">
      <c r="A54" s="10">
        <v>2044</v>
      </c>
      <c r="B54" s="10">
        <v>2.2194284282700001</v>
      </c>
      <c r="C54" s="10">
        <v>0.85740539101199997</v>
      </c>
      <c r="D54" s="10">
        <v>1.36202303726</v>
      </c>
      <c r="E54" s="10">
        <v>16.7101084952</v>
      </c>
      <c r="F54" s="10">
        <v>6.0018320308900002</v>
      </c>
      <c r="G54" s="10">
        <v>6.8877448514099999</v>
      </c>
      <c r="H54" s="10">
        <v>1.00907035819</v>
      </c>
      <c r="I54" s="10">
        <v>2.2537324130599998</v>
      </c>
      <c r="J54" s="10"/>
      <c r="K54" s="10"/>
      <c r="L54" s="10"/>
      <c r="M54" s="10"/>
    </row>
    <row r="55" spans="1:13" x14ac:dyDescent="0.25">
      <c r="A55" s="10">
        <v>2045</v>
      </c>
      <c r="B55" s="10">
        <v>2.27706080952</v>
      </c>
      <c r="C55" s="10">
        <v>0.89816016733299997</v>
      </c>
      <c r="D55" s="10">
        <v>1.3789006421800001</v>
      </c>
      <c r="E55" s="10">
        <v>16.106525656199999</v>
      </c>
      <c r="F55" s="10">
        <v>5.8410347158800002</v>
      </c>
      <c r="G55" s="10">
        <v>6.6687696755100001</v>
      </c>
      <c r="H55" s="10">
        <v>1.0085856119800001</v>
      </c>
      <c r="I55" s="10">
        <v>2.2544114568500002</v>
      </c>
      <c r="J55" s="10"/>
      <c r="K55" s="10"/>
      <c r="L55" s="10"/>
      <c r="M55" s="10"/>
    </row>
    <row r="56" spans="1:13" x14ac:dyDescent="0.25">
      <c r="A56" s="10">
        <v>2046</v>
      </c>
      <c r="B56" s="10">
        <v>2.3215377313099999</v>
      </c>
      <c r="C56" s="10">
        <v>0.92493536843699997</v>
      </c>
      <c r="D56" s="10">
        <v>1.3966023628699999</v>
      </c>
      <c r="E56" s="10">
        <v>15.5073697057</v>
      </c>
      <c r="F56" s="10">
        <v>5.69833263688</v>
      </c>
      <c r="G56" s="10">
        <v>6.4428759039500001</v>
      </c>
      <c r="H56" s="10">
        <v>1.0067501215500001</v>
      </c>
      <c r="I56" s="10">
        <v>2.2675265422300002</v>
      </c>
      <c r="J56" s="10"/>
      <c r="K56" s="10"/>
      <c r="L56" s="10"/>
      <c r="M56" s="10"/>
    </row>
    <row r="57" spans="1:13" x14ac:dyDescent="0.25">
      <c r="A57" s="10">
        <v>2047</v>
      </c>
      <c r="B57" s="10">
        <v>2.3342128662200001</v>
      </c>
      <c r="C57" s="10">
        <v>0.92472662309300002</v>
      </c>
      <c r="D57" s="10">
        <v>1.4094862431299999</v>
      </c>
      <c r="E57" s="10">
        <v>14.930269431299999</v>
      </c>
      <c r="F57" s="10">
        <v>5.5729224805699999</v>
      </c>
      <c r="G57" s="10">
        <v>6.21810018603</v>
      </c>
      <c r="H57" s="10">
        <v>1.0032344097200001</v>
      </c>
      <c r="I57" s="10">
        <v>2.3077976339799999</v>
      </c>
      <c r="J57" s="10"/>
      <c r="K57" s="10"/>
      <c r="L57" s="10"/>
      <c r="M57" s="10"/>
    </row>
    <row r="58" spans="1:13" x14ac:dyDescent="0.25">
      <c r="A58" s="10">
        <v>2048</v>
      </c>
      <c r="B58" s="10">
        <v>2.2981017477100001</v>
      </c>
      <c r="C58" s="10">
        <v>0.88189072483599995</v>
      </c>
      <c r="D58" s="10">
        <v>1.41621102287</v>
      </c>
      <c r="E58" s="10">
        <v>14.5721646991</v>
      </c>
      <c r="F58" s="10">
        <v>5.4728757153499998</v>
      </c>
      <c r="G58" s="10">
        <v>6.0772868671899998</v>
      </c>
      <c r="H58" s="10">
        <v>0.99805960645299996</v>
      </c>
      <c r="I58" s="10">
        <v>2.3746225416</v>
      </c>
      <c r="J58" s="10"/>
      <c r="K58" s="10"/>
      <c r="L58" s="10"/>
      <c r="M58" s="10"/>
    </row>
    <row r="59" spans="1:13" x14ac:dyDescent="0.25">
      <c r="A59" s="10">
        <v>2049</v>
      </c>
      <c r="B59" s="10">
        <v>2.2191327653399999</v>
      </c>
      <c r="C59" s="10">
        <v>0.80314146887899995</v>
      </c>
      <c r="D59" s="10">
        <v>1.4159912964600001</v>
      </c>
      <c r="E59" s="10">
        <v>14.370182116500001</v>
      </c>
      <c r="F59" s="10">
        <v>5.3932724480300003</v>
      </c>
      <c r="G59" s="10">
        <v>5.9965292140299997</v>
      </c>
      <c r="H59" s="10">
        <v>0.99145539973700003</v>
      </c>
      <c r="I59" s="10">
        <v>2.4644169708799999</v>
      </c>
      <c r="J59" s="10"/>
      <c r="K59" s="10"/>
      <c r="L59" s="10"/>
      <c r="M59" s="10"/>
    </row>
    <row r="60" spans="1:13" x14ac:dyDescent="0.25">
      <c r="A60" s="10">
        <v>2050</v>
      </c>
      <c r="B60" s="10">
        <v>2.1044930283599999</v>
      </c>
      <c r="C60" s="10">
        <v>0.69505126451999999</v>
      </c>
      <c r="D60" s="10">
        <v>1.4094417638400001</v>
      </c>
      <c r="E60" s="10">
        <v>14.3129577382</v>
      </c>
      <c r="F60" s="10">
        <v>5.3316192203100004</v>
      </c>
      <c r="G60" s="10">
        <v>5.9726002185800002</v>
      </c>
      <c r="H60" s="10">
        <v>0.98383083362699997</v>
      </c>
      <c r="I60" s="10">
        <v>2.57097209316</v>
      </c>
      <c r="J60" s="10"/>
      <c r="K60" s="10"/>
      <c r="L60" s="10"/>
      <c r="M60" s="10"/>
    </row>
    <row r="61" spans="1:13" x14ac:dyDescent="0.25">
      <c r="A61" s="10">
        <v>2051</v>
      </c>
      <c r="B61" s="10">
        <v>1.9609672606099999</v>
      </c>
      <c r="C61" s="10">
        <v>0.56398370761899996</v>
      </c>
      <c r="D61" s="10">
        <v>1.3969835529900001</v>
      </c>
      <c r="E61" s="10">
        <v>14.3864470151</v>
      </c>
      <c r="F61" s="10">
        <v>5.2850314743300002</v>
      </c>
      <c r="G61" s="10">
        <v>6.0006601465199996</v>
      </c>
      <c r="H61" s="10">
        <v>0.97562822827399998</v>
      </c>
      <c r="I61" s="10">
        <v>2.6908000844700002</v>
      </c>
      <c r="J61" s="10"/>
      <c r="K61" s="10"/>
      <c r="L61" s="10"/>
      <c r="M61" s="10"/>
    </row>
    <row r="62" spans="1:13" x14ac:dyDescent="0.25">
      <c r="A62" s="10">
        <v>2052</v>
      </c>
      <c r="B62" s="10">
        <v>1.8042166292199999</v>
      </c>
      <c r="C62" s="10">
        <v>0.42305713850499999</v>
      </c>
      <c r="D62" s="10">
        <v>1.38115949072</v>
      </c>
      <c r="E62" s="10">
        <v>14.5424546463</v>
      </c>
      <c r="F62" s="10">
        <v>5.24998148296</v>
      </c>
      <c r="G62" s="10">
        <v>6.0617434466900004</v>
      </c>
      <c r="H62" s="10">
        <v>0.96736257732499997</v>
      </c>
      <c r="I62" s="10">
        <v>2.8133375009599999</v>
      </c>
      <c r="J62" s="10"/>
      <c r="K62" s="10"/>
      <c r="L62" s="10"/>
      <c r="M62" s="10"/>
    </row>
    <row r="63" spans="1:13" x14ac:dyDescent="0.25">
      <c r="A63" s="10">
        <v>2053</v>
      </c>
      <c r="B63" s="10">
        <v>1.6510540117900001</v>
      </c>
      <c r="C63" s="10">
        <v>0.287442273458</v>
      </c>
      <c r="D63" s="10">
        <v>1.3636117383399999</v>
      </c>
      <c r="E63" s="10">
        <v>14.662719340800001</v>
      </c>
      <c r="F63" s="10">
        <v>5.21949233511</v>
      </c>
      <c r="G63" s="10">
        <v>6.1076736150200004</v>
      </c>
      <c r="H63" s="10">
        <v>0.95937163327399999</v>
      </c>
      <c r="I63" s="10">
        <v>2.9343330393199998</v>
      </c>
      <c r="J63" s="10"/>
      <c r="K63" s="10"/>
      <c r="L63" s="10"/>
      <c r="M63" s="10"/>
    </row>
    <row r="64" spans="1:13" x14ac:dyDescent="0.25">
      <c r="A64" s="10">
        <v>2054</v>
      </c>
      <c r="B64" s="10">
        <v>1.4978141969100001</v>
      </c>
      <c r="C64" s="10">
        <v>0.15190031716800001</v>
      </c>
      <c r="D64" s="10">
        <v>1.3459138797400001</v>
      </c>
      <c r="E64" s="10">
        <v>14.877411092099999</v>
      </c>
      <c r="F64" s="10">
        <v>5.1985133076799999</v>
      </c>
      <c r="G64" s="10">
        <v>6.1923393344299997</v>
      </c>
      <c r="H64" s="10">
        <v>0.95192777598</v>
      </c>
      <c r="I64" s="10">
        <v>3.0488817687299998</v>
      </c>
      <c r="J64" s="10"/>
      <c r="K64" s="10"/>
      <c r="L64" s="10"/>
      <c r="M64" s="10"/>
    </row>
    <row r="65" spans="1:13" x14ac:dyDescent="0.25">
      <c r="A65" s="10">
        <v>2055</v>
      </c>
      <c r="B65" s="10">
        <v>1.3539387966100001</v>
      </c>
      <c r="C65" s="10">
        <v>2.54220531061E-2</v>
      </c>
      <c r="D65" s="10">
        <v>1.3285167435</v>
      </c>
      <c r="E65" s="10">
        <v>15.093196906899999</v>
      </c>
      <c r="F65" s="10">
        <v>5.1817046591100002</v>
      </c>
      <c r="G65" s="10">
        <v>6.2775804818700003</v>
      </c>
      <c r="H65" s="10">
        <v>0.94514928143499999</v>
      </c>
      <c r="I65" s="10">
        <v>3.1513780845900001</v>
      </c>
      <c r="J65" s="10"/>
      <c r="K65" s="10"/>
      <c r="L65" s="10"/>
      <c r="M65" s="10"/>
    </row>
    <row r="66" spans="1:13" x14ac:dyDescent="0.25">
      <c r="A66" s="10">
        <v>2056</v>
      </c>
      <c r="B66" s="10">
        <v>1.2263362477099999</v>
      </c>
      <c r="C66" s="10">
        <v>-8.6173917592099997E-2</v>
      </c>
      <c r="D66" s="10">
        <v>1.31251016531</v>
      </c>
      <c r="E66" s="10">
        <v>15.215351563700001</v>
      </c>
      <c r="F66" s="10">
        <v>5.1632301056800003</v>
      </c>
      <c r="G66" s="10">
        <v>6.3247350573099999</v>
      </c>
      <c r="H66" s="10">
        <v>0.93877338163500001</v>
      </c>
      <c r="I66" s="10">
        <v>3.2468212380299999</v>
      </c>
      <c r="J66" s="10"/>
      <c r="K66" s="10"/>
      <c r="L66" s="10"/>
      <c r="M66" s="10"/>
    </row>
    <row r="67" spans="1:13" x14ac:dyDescent="0.25">
      <c r="A67" s="10">
        <v>2057</v>
      </c>
      <c r="B67" s="10">
        <v>1.10662875212</v>
      </c>
      <c r="C67" s="10">
        <v>-0.19128718770299999</v>
      </c>
      <c r="D67" s="10">
        <v>1.29791593983</v>
      </c>
      <c r="E67" s="10">
        <v>15.3949317282</v>
      </c>
      <c r="F67" s="10">
        <v>5.1504159806600001</v>
      </c>
      <c r="G67" s="10">
        <v>6.3957047992599998</v>
      </c>
      <c r="H67" s="10">
        <v>0.93312092592499996</v>
      </c>
      <c r="I67" s="10">
        <v>3.3321431083699999</v>
      </c>
      <c r="J67" s="10"/>
      <c r="K67" s="10"/>
      <c r="L67" s="10"/>
      <c r="M67" s="10"/>
    </row>
    <row r="68" spans="1:13" x14ac:dyDescent="0.25">
      <c r="A68" s="10">
        <v>2058</v>
      </c>
      <c r="B68" s="10">
        <v>0.99905114569599995</v>
      </c>
      <c r="C68" s="10">
        <v>-0.28532230404699999</v>
      </c>
      <c r="D68" s="10">
        <v>1.2843734497399999</v>
      </c>
      <c r="E68" s="10">
        <v>15.556895300300001</v>
      </c>
      <c r="F68" s="10">
        <v>5.1392968913999999</v>
      </c>
      <c r="G68" s="10">
        <v>6.4597431544199999</v>
      </c>
      <c r="H68" s="10">
        <v>0.92812705790500005</v>
      </c>
      <c r="I68" s="10">
        <v>3.4071667519600002</v>
      </c>
      <c r="J68" s="10"/>
      <c r="K68" s="10"/>
      <c r="L68" s="10"/>
      <c r="M68" s="10"/>
    </row>
    <row r="69" spans="1:13" x14ac:dyDescent="0.25">
      <c r="A69" s="10">
        <v>2059</v>
      </c>
      <c r="B69" s="10">
        <v>0.90956188460800003</v>
      </c>
      <c r="C69" s="10">
        <v>-0.36238373421800002</v>
      </c>
      <c r="D69" s="10">
        <v>1.27194561883</v>
      </c>
      <c r="E69" s="10">
        <v>15.617300162799999</v>
      </c>
      <c r="F69" s="10">
        <v>5.1256475395100001</v>
      </c>
      <c r="G69" s="10">
        <v>6.4824362538400004</v>
      </c>
      <c r="H69" s="10">
        <v>0.92370247194699995</v>
      </c>
      <c r="I69" s="10">
        <v>3.4741013140699999</v>
      </c>
      <c r="J69" s="10"/>
      <c r="K69" s="10"/>
      <c r="L69" s="10"/>
      <c r="M69" s="10"/>
    </row>
    <row r="70" spans="1:13" x14ac:dyDescent="0.25">
      <c r="A70" s="10">
        <v>2060</v>
      </c>
      <c r="B70" s="10">
        <v>0.82526836257500003</v>
      </c>
      <c r="C70" s="10">
        <v>-0.43565324265900002</v>
      </c>
      <c r="D70" s="10">
        <v>1.2609216052300001</v>
      </c>
      <c r="E70" s="10">
        <v>15.735869217699999</v>
      </c>
      <c r="F70" s="10">
        <v>5.1166361840199999</v>
      </c>
      <c r="G70" s="10">
        <v>6.5291749998200004</v>
      </c>
      <c r="H70" s="10">
        <v>0.91980799906099997</v>
      </c>
      <c r="I70" s="10">
        <v>3.5319645469799998</v>
      </c>
    </row>
    <row r="71" spans="1:13" x14ac:dyDescent="0.25">
      <c r="A71" s="10">
        <v>2061</v>
      </c>
      <c r="B71" s="10">
        <v>0.746334323327</v>
      </c>
      <c r="C71" s="10">
        <v>-0.50400709101600005</v>
      </c>
      <c r="D71" s="10">
        <v>1.25034141434</v>
      </c>
      <c r="E71" s="10">
        <v>15.851163554199999</v>
      </c>
      <c r="F71" s="10">
        <v>5.1086610528899996</v>
      </c>
      <c r="G71" s="10">
        <v>6.5747596706799998</v>
      </c>
      <c r="H71" s="10">
        <v>0.91624450209700004</v>
      </c>
      <c r="I71" s="10">
        <v>3.5850645050200001</v>
      </c>
    </row>
    <row r="72" spans="1:13" x14ac:dyDescent="0.25">
      <c r="A72" s="10">
        <v>2062</v>
      </c>
      <c r="B72" s="10">
        <v>0.68273644231200004</v>
      </c>
      <c r="C72" s="10">
        <v>-0.55798447528100004</v>
      </c>
      <c r="D72" s="10">
        <v>1.24072091759</v>
      </c>
      <c r="E72" s="10">
        <v>15.8695105768</v>
      </c>
      <c r="F72" s="10">
        <v>5.0977633907</v>
      </c>
      <c r="G72" s="10">
        <v>6.5808947990200002</v>
      </c>
      <c r="H72" s="10">
        <v>0.91308528677300005</v>
      </c>
      <c r="I72" s="10">
        <v>3.6320069294500001</v>
      </c>
    </row>
    <row r="73" spans="1:13" x14ac:dyDescent="0.25">
      <c r="A73" s="10">
        <v>2063</v>
      </c>
      <c r="B73" s="10">
        <v>0.62155075949100003</v>
      </c>
      <c r="C73" s="10">
        <v>-0.61079729733900001</v>
      </c>
      <c r="D73" s="10">
        <v>1.23234805683</v>
      </c>
      <c r="E73" s="10">
        <v>15.950976993599999</v>
      </c>
      <c r="F73" s="10">
        <v>5.0911900216300001</v>
      </c>
      <c r="G73" s="10">
        <v>6.6130237139399997</v>
      </c>
      <c r="H73" s="10">
        <v>0.91030267220200001</v>
      </c>
      <c r="I73" s="10">
        <v>3.6728302857799999</v>
      </c>
    </row>
    <row r="74" spans="1:13" x14ac:dyDescent="0.25">
      <c r="A74" s="10">
        <v>2064</v>
      </c>
      <c r="B74" s="10">
        <v>0.56663098144000001</v>
      </c>
      <c r="C74" s="10">
        <v>-0.65808136017399999</v>
      </c>
      <c r="D74" s="10">
        <v>1.2247123416100001</v>
      </c>
      <c r="E74" s="10">
        <v>16.024135617999999</v>
      </c>
      <c r="F74" s="10">
        <v>5.0854111024300002</v>
      </c>
      <c r="G74" s="10">
        <v>6.6419546602099997</v>
      </c>
      <c r="H74" s="10">
        <v>0.907833229927</v>
      </c>
      <c r="I74" s="10">
        <v>3.7077182636299999</v>
      </c>
    </row>
    <row r="75" spans="1:13" x14ac:dyDescent="0.25">
      <c r="A75" s="10">
        <v>2065</v>
      </c>
      <c r="B75" s="10">
        <v>0.51688964522799996</v>
      </c>
      <c r="C75" s="10">
        <v>-0.700822219636</v>
      </c>
      <c r="D75" s="10">
        <v>1.21771186486</v>
      </c>
      <c r="E75" s="10">
        <v>16.091591515000001</v>
      </c>
      <c r="F75" s="10">
        <v>5.0803717735299996</v>
      </c>
      <c r="G75" s="10">
        <v>6.6687384450999998</v>
      </c>
      <c r="H75" s="10">
        <v>0.90562679210700003</v>
      </c>
      <c r="I75" s="10">
        <v>3.7371182415000002</v>
      </c>
    </row>
    <row r="76" spans="1:13" x14ac:dyDescent="0.25">
      <c r="A76" s="10">
        <v>2066</v>
      </c>
      <c r="B76" s="10">
        <v>0.47146280357999998</v>
      </c>
      <c r="C76" s="10">
        <v>-0.73988980830200002</v>
      </c>
      <c r="D76" s="10">
        <v>1.21135261188</v>
      </c>
      <c r="E76" s="10">
        <v>16.1548657445</v>
      </c>
      <c r="F76" s="10">
        <v>5.0759581525300002</v>
      </c>
      <c r="G76" s="10">
        <v>6.69400713904</v>
      </c>
      <c r="H76" s="10">
        <v>0.90362256901000004</v>
      </c>
      <c r="I76" s="10">
        <v>3.76177675935</v>
      </c>
    </row>
    <row r="77" spans="1:13" x14ac:dyDescent="0.25">
      <c r="A77" s="10">
        <v>2067</v>
      </c>
      <c r="B77" s="10">
        <v>0.429035200708</v>
      </c>
      <c r="C77" s="10">
        <v>-0.77627166092300004</v>
      </c>
      <c r="D77" s="10">
        <v>1.20530686163</v>
      </c>
      <c r="E77" s="10">
        <v>16.218645102499998</v>
      </c>
      <c r="F77" s="10">
        <v>5.0722876490799997</v>
      </c>
      <c r="G77" s="10">
        <v>6.71962111747</v>
      </c>
      <c r="H77" s="10">
        <v>0.90181098252299996</v>
      </c>
      <c r="I77" s="10">
        <v>3.7823905496200001</v>
      </c>
    </row>
    <row r="78" spans="1:13" x14ac:dyDescent="0.25">
      <c r="A78" s="10">
        <v>2068</v>
      </c>
      <c r="B78" s="10">
        <v>0.39637098517899999</v>
      </c>
      <c r="C78" s="10">
        <v>-0.80309044742199998</v>
      </c>
      <c r="D78" s="10">
        <v>1.1994614325999999</v>
      </c>
      <c r="E78" s="10">
        <v>16.193613451200001</v>
      </c>
      <c r="F78" s="10">
        <v>5.0650734201200001</v>
      </c>
      <c r="G78" s="10">
        <v>6.70902368443</v>
      </c>
      <c r="H78" s="10">
        <v>0.90014507152000001</v>
      </c>
      <c r="I78" s="10">
        <v>3.8012140533199998</v>
      </c>
    </row>
    <row r="79" spans="1:13" x14ac:dyDescent="0.25">
      <c r="A79" s="10">
        <v>2069</v>
      </c>
      <c r="B79" s="10">
        <v>0.36116384921799999</v>
      </c>
      <c r="C79" s="10">
        <v>-0.83301248101799996</v>
      </c>
      <c r="D79" s="10">
        <v>1.1941763302399999</v>
      </c>
      <c r="E79" s="10">
        <v>16.238181116500002</v>
      </c>
      <c r="F79" s="10">
        <v>5.0615976012599999</v>
      </c>
      <c r="G79" s="10">
        <v>6.7269007713200004</v>
      </c>
      <c r="H79" s="10">
        <v>0.89863675708199997</v>
      </c>
      <c r="I79" s="10">
        <v>3.8178389511600002</v>
      </c>
    </row>
    <row r="80" spans="1:13" x14ac:dyDescent="0.25">
      <c r="A80" s="10">
        <v>2070</v>
      </c>
      <c r="B80" s="10">
        <v>0.32808085053800001</v>
      </c>
      <c r="C80" s="10">
        <v>-0.86091751937399996</v>
      </c>
      <c r="D80" s="10">
        <v>1.18899836991</v>
      </c>
      <c r="E80" s="10">
        <v>16.279272742900002</v>
      </c>
      <c r="F80" s="10">
        <v>5.05838875305</v>
      </c>
      <c r="G80" s="10">
        <v>6.74343998306</v>
      </c>
      <c r="H80" s="10">
        <v>0.89725749623399997</v>
      </c>
      <c r="I80" s="10">
        <v>3.8319285279200002</v>
      </c>
    </row>
    <row r="81" spans="1:9" x14ac:dyDescent="0.25">
      <c r="A81" s="10">
        <v>2071</v>
      </c>
      <c r="B81" s="10">
        <v>0.30408062713400003</v>
      </c>
      <c r="C81" s="10">
        <v>-0.87993028446699995</v>
      </c>
      <c r="D81" s="10">
        <v>1.1840109115999999</v>
      </c>
      <c r="E81" s="10">
        <v>16.232156573200001</v>
      </c>
      <c r="F81" s="10">
        <v>5.0514993743299996</v>
      </c>
      <c r="G81" s="10">
        <v>6.7239851238900004</v>
      </c>
      <c r="H81" s="10">
        <v>0.89597116042500002</v>
      </c>
      <c r="I81" s="10">
        <v>3.84529097809</v>
      </c>
    </row>
    <row r="82" spans="1:9" x14ac:dyDescent="0.25">
      <c r="A82" s="10">
        <v>2072</v>
      </c>
      <c r="B82" s="10">
        <v>0.27701638109100002</v>
      </c>
      <c r="C82" s="10">
        <v>-0.90258482296599996</v>
      </c>
      <c r="D82" s="10">
        <v>1.1796012040599999</v>
      </c>
      <c r="E82" s="10">
        <v>16.254674464600001</v>
      </c>
      <c r="F82" s="10">
        <v>5.0482086530499997</v>
      </c>
      <c r="G82" s="10">
        <v>6.7329769749799997</v>
      </c>
      <c r="H82" s="10">
        <v>0.89479843604300002</v>
      </c>
      <c r="I82" s="10">
        <v>3.8574259841399998</v>
      </c>
    </row>
    <row r="83" spans="1:9" x14ac:dyDescent="0.25">
      <c r="A83" s="10">
        <v>2073</v>
      </c>
      <c r="B83" s="10">
        <v>0.25180222801399998</v>
      </c>
      <c r="C83" s="10">
        <v>-0.92353982954299996</v>
      </c>
      <c r="D83" s="10">
        <v>1.17534205756</v>
      </c>
      <c r="E83" s="10">
        <v>16.273088222399998</v>
      </c>
      <c r="F83" s="10">
        <v>5.0450475145800002</v>
      </c>
      <c r="G83" s="10">
        <v>6.7403411069199999</v>
      </c>
      <c r="H83" s="10">
        <v>0.89371853564000003</v>
      </c>
      <c r="I83" s="10">
        <v>3.8680173609700002</v>
      </c>
    </row>
    <row r="84" spans="1:9" x14ac:dyDescent="0.25">
      <c r="A84" s="10">
        <v>2074</v>
      </c>
      <c r="B84" s="10">
        <v>0.22823722830099999</v>
      </c>
      <c r="C84" s="10">
        <v>-0.94298570370699997</v>
      </c>
      <c r="D84" s="10">
        <v>1.1712229320100001</v>
      </c>
      <c r="E84" s="10">
        <v>16.2877271511</v>
      </c>
      <c r="F84" s="10">
        <v>5.0419908632099997</v>
      </c>
      <c r="G84" s="10">
        <v>6.7462046632800003</v>
      </c>
      <c r="H84" s="10">
        <v>0.89271928173799997</v>
      </c>
      <c r="I84" s="10">
        <v>3.8772892366099998</v>
      </c>
    </row>
    <row r="85" spans="1:9" x14ac:dyDescent="0.25">
      <c r="A85" s="10">
        <v>2075</v>
      </c>
      <c r="B85" s="10">
        <v>0.20615925061900001</v>
      </c>
      <c r="C85" s="10">
        <v>-0.96107771352000004</v>
      </c>
      <c r="D85" s="10">
        <v>1.16723696414</v>
      </c>
      <c r="E85" s="10">
        <v>16.298827130300001</v>
      </c>
      <c r="F85" s="10">
        <v>5.03901554684</v>
      </c>
      <c r="G85" s="10">
        <v>6.7506572614799998</v>
      </c>
      <c r="H85" s="10">
        <v>0.89179030013899996</v>
      </c>
      <c r="I85" s="10">
        <v>3.8854408364599999</v>
      </c>
    </row>
    <row r="86" spans="1:9" x14ac:dyDescent="0.25">
      <c r="A86" s="10">
        <v>2076</v>
      </c>
      <c r="B86" s="10">
        <v>0.18544211024099999</v>
      </c>
      <c r="C86" s="10">
        <v>-0.97793881783400005</v>
      </c>
      <c r="D86" s="10">
        <v>1.16338092807</v>
      </c>
      <c r="E86" s="10">
        <v>16.306532947600001</v>
      </c>
      <c r="F86" s="10">
        <v>5.0360997861200003</v>
      </c>
      <c r="G86" s="10">
        <v>6.7537518272800003</v>
      </c>
      <c r="H86" s="10">
        <v>0.89092280495099996</v>
      </c>
      <c r="I86" s="10">
        <v>3.8926504302799998</v>
      </c>
    </row>
    <row r="87" spans="1:9" x14ac:dyDescent="0.25">
      <c r="A87" s="10">
        <v>2077</v>
      </c>
      <c r="B87" s="10">
        <v>0.16599358287800001</v>
      </c>
      <c r="C87" s="10">
        <v>-0.99366171588100005</v>
      </c>
      <c r="D87" s="10">
        <v>1.15965529876</v>
      </c>
      <c r="E87" s="10">
        <v>16.3108981709</v>
      </c>
      <c r="F87" s="10">
        <v>5.0332226113000003</v>
      </c>
      <c r="G87" s="10">
        <v>6.7555044211400004</v>
      </c>
      <c r="H87" s="10">
        <v>0.89010941840000002</v>
      </c>
      <c r="I87" s="10">
        <v>3.89907899547</v>
      </c>
    </row>
    <row r="88" spans="1:9" x14ac:dyDescent="0.25">
      <c r="A88" s="10">
        <v>2078</v>
      </c>
      <c r="B88" s="10">
        <v>0.147754290288</v>
      </c>
      <c r="C88" s="10">
        <v>-1.0083101352399999</v>
      </c>
      <c r="D88" s="10">
        <v>1.1560644255300001</v>
      </c>
      <c r="E88" s="10">
        <v>16.311882414199999</v>
      </c>
      <c r="F88" s="10">
        <v>5.0303632928699997</v>
      </c>
      <c r="G88" s="10">
        <v>6.7558929986000003</v>
      </c>
      <c r="H88" s="10">
        <v>0.88934402204999996</v>
      </c>
      <c r="I88" s="10">
        <v>3.9048737246999998</v>
      </c>
    </row>
    <row r="89" spans="1:9" x14ac:dyDescent="0.25">
      <c r="A89" s="10">
        <v>2079</v>
      </c>
      <c r="B89" s="10">
        <v>0.13069747600600001</v>
      </c>
      <c r="C89" s="10">
        <v>-1.02191935093</v>
      </c>
      <c r="D89" s="10">
        <v>1.1526168269299999</v>
      </c>
      <c r="E89" s="10">
        <v>16.309345772699999</v>
      </c>
      <c r="F89" s="10">
        <v>5.0275007496199997</v>
      </c>
      <c r="G89" s="10">
        <v>6.7548550074799998</v>
      </c>
      <c r="H89" s="10">
        <v>0.88862163729700006</v>
      </c>
      <c r="I89" s="10">
        <v>3.91017136458</v>
      </c>
    </row>
    <row r="90" spans="1:9" x14ac:dyDescent="0.25">
      <c r="A90" s="10">
        <v>2080</v>
      </c>
      <c r="B90" s="10">
        <v>0.114829716395</v>
      </c>
      <c r="C90" s="10">
        <v>-1.03449590517</v>
      </c>
      <c r="D90" s="10">
        <v>1.1493256215600001</v>
      </c>
      <c r="E90" s="10">
        <v>16.303040108000001</v>
      </c>
      <c r="F90" s="10">
        <v>5.0246129172999998</v>
      </c>
      <c r="G90" s="10">
        <v>6.7522836900299996</v>
      </c>
      <c r="H90" s="10">
        <v>0.88793833303500003</v>
      </c>
      <c r="I90" s="10">
        <v>3.9151014499899999</v>
      </c>
    </row>
    <row r="91" spans="1:9" x14ac:dyDescent="0.25">
      <c r="A91" s="10">
        <v>2081</v>
      </c>
      <c r="B91" s="10">
        <v>0.100192632862</v>
      </c>
      <c r="C91" s="10">
        <v>-1.04601648273</v>
      </c>
      <c r="D91" s="10">
        <v>1.14620911559</v>
      </c>
      <c r="E91" s="10">
        <v>16.2925967607</v>
      </c>
      <c r="F91" s="10">
        <v>5.0216760548000003</v>
      </c>
      <c r="G91" s="10">
        <v>6.7480229192500003</v>
      </c>
      <c r="H91" s="10">
        <v>0.88729115902800004</v>
      </c>
      <c r="I91" s="10">
        <v>3.91978962545</v>
      </c>
    </row>
    <row r="92" spans="1:9" x14ac:dyDescent="0.25">
      <c r="A92" s="10">
        <v>2082</v>
      </c>
      <c r="B92" s="10">
        <v>8.6865725219400003E-2</v>
      </c>
      <c r="C92" s="10">
        <v>-1.05642584845</v>
      </c>
      <c r="D92" s="10">
        <v>1.14329157367</v>
      </c>
      <c r="E92" s="10">
        <v>16.2775100978</v>
      </c>
      <c r="F92" s="10">
        <v>5.0186639658000001</v>
      </c>
      <c r="G92" s="10">
        <v>6.7418603140400002</v>
      </c>
      <c r="H92" s="10">
        <v>0.88667810510800005</v>
      </c>
      <c r="I92" s="10">
        <v>3.9243609534099999</v>
      </c>
    </row>
    <row r="93" spans="1:9" x14ac:dyDescent="0.25">
      <c r="A93" s="10">
        <v>2083</v>
      </c>
      <c r="B93" s="10">
        <v>7.4970468556300005E-2</v>
      </c>
      <c r="C93" s="10">
        <v>-1.0656337384000001</v>
      </c>
      <c r="D93" s="10">
        <v>1.14060420695</v>
      </c>
      <c r="E93" s="10">
        <v>16.2571161718</v>
      </c>
      <c r="F93" s="10">
        <v>5.0155471064099997</v>
      </c>
      <c r="G93" s="10">
        <v>6.7335183415099999</v>
      </c>
      <c r="H93" s="10">
        <v>0.88609808552000002</v>
      </c>
      <c r="I93" s="10">
        <v>3.9289434894999999</v>
      </c>
    </row>
    <row r="94" spans="1:9" x14ac:dyDescent="0.25">
      <c r="A94" s="10">
        <v>2084</v>
      </c>
      <c r="B94" s="10">
        <v>6.4675882717700001E-2</v>
      </c>
      <c r="C94" s="10">
        <v>-1.0735105411700001</v>
      </c>
      <c r="D94" s="10">
        <v>1.1381864238899999</v>
      </c>
      <c r="E94" s="10">
        <v>16.230565504299999</v>
      </c>
      <c r="F94" s="10">
        <v>5.0122915414699998</v>
      </c>
      <c r="G94" s="10">
        <v>6.7226429918699999</v>
      </c>
      <c r="H94" s="10">
        <v>0.88555095001200002</v>
      </c>
      <c r="I94" s="10">
        <v>3.9336721167199999</v>
      </c>
    </row>
    <row r="95" spans="1:9" x14ac:dyDescent="0.25">
      <c r="A95" s="10">
        <v>2085</v>
      </c>
      <c r="B95" s="10">
        <v>5.6205841686799998E-2</v>
      </c>
      <c r="C95" s="10">
        <v>-1.0798815577400001</v>
      </c>
      <c r="D95" s="10">
        <v>1.13608739942</v>
      </c>
      <c r="E95" s="10">
        <v>16.196788777799998</v>
      </c>
      <c r="F95" s="10">
        <v>5.0088577085899999</v>
      </c>
      <c r="G95" s="10">
        <v>6.70878952183</v>
      </c>
      <c r="H95" s="10">
        <v>0.88503752314200002</v>
      </c>
      <c r="I95" s="10">
        <v>3.9386928132499999</v>
      </c>
    </row>
    <row r="96" spans="1:9" x14ac:dyDescent="0.25">
      <c r="A96" s="10">
        <v>2086</v>
      </c>
      <c r="B96" s="10">
        <v>4.9848481490900001E-2</v>
      </c>
      <c r="C96" s="10">
        <v>-1.0845195560500001</v>
      </c>
      <c r="D96" s="10">
        <v>1.13436803754</v>
      </c>
      <c r="E96" s="10">
        <v>16.154453806799999</v>
      </c>
      <c r="F96" s="10">
        <v>5.00519893334</v>
      </c>
      <c r="G96" s="10">
        <v>6.6914045936799997</v>
      </c>
      <c r="H96" s="10">
        <v>0.88455967460600005</v>
      </c>
      <c r="I96" s="10">
        <v>3.94416752395</v>
      </c>
    </row>
    <row r="97" spans="1:9" x14ac:dyDescent="0.25">
      <c r="A97" s="10">
        <v>2087</v>
      </c>
      <c r="B97" s="10">
        <v>4.5968160517599999E-2</v>
      </c>
      <c r="C97" s="10">
        <v>-1.0871352620000001</v>
      </c>
      <c r="D97" s="10">
        <v>1.1331034225200001</v>
      </c>
      <c r="E97" s="10">
        <v>16.101911742399999</v>
      </c>
      <c r="F97" s="10">
        <v>5.0012596234900002</v>
      </c>
      <c r="G97" s="10">
        <v>6.6698039614900004</v>
      </c>
      <c r="H97" s="10">
        <v>0.88412042473899999</v>
      </c>
      <c r="I97" s="10">
        <v>3.9503709767699999</v>
      </c>
    </row>
    <row r="98" spans="1:9" x14ac:dyDescent="0.25">
      <c r="A98" s="10">
        <v>2088</v>
      </c>
      <c r="B98" s="10">
        <v>3.7569990645499998E-2</v>
      </c>
      <c r="C98" s="10">
        <v>-1.09469875769</v>
      </c>
      <c r="D98" s="10">
        <v>1.13226874834</v>
      </c>
      <c r="E98" s="10">
        <v>16.122901037199998</v>
      </c>
      <c r="F98" s="10">
        <v>5.0008935450600003</v>
      </c>
      <c r="G98" s="10">
        <v>6.6782232757899997</v>
      </c>
      <c r="H98" s="10">
        <v>0.88374114730099995</v>
      </c>
      <c r="I98" s="10">
        <v>3.95604667359</v>
      </c>
    </row>
    <row r="99" spans="1:9" x14ac:dyDescent="0.25">
      <c r="A99" s="10">
        <v>2089</v>
      </c>
      <c r="B99" s="10">
        <v>2.97008526456E-2</v>
      </c>
      <c r="C99" s="10">
        <v>-1.1017266667600001</v>
      </c>
      <c r="D99" s="10">
        <v>1.1314275194000001</v>
      </c>
      <c r="E99" s="10">
        <v>16.143714297100001</v>
      </c>
      <c r="F99" s="10">
        <v>5.0006608945000002</v>
      </c>
      <c r="G99" s="10">
        <v>6.6866054941600002</v>
      </c>
      <c r="H99" s="10">
        <v>0.88340649832600004</v>
      </c>
      <c r="I99" s="10">
        <v>3.9607168656199998</v>
      </c>
    </row>
    <row r="100" spans="1:9" x14ac:dyDescent="0.25">
      <c r="A100" s="10">
        <v>2090</v>
      </c>
      <c r="B100" s="10">
        <v>2.2153626930299999E-2</v>
      </c>
      <c r="C100" s="10">
        <v>-1.1084008004499999</v>
      </c>
      <c r="D100" s="10">
        <v>1.1305544273799999</v>
      </c>
      <c r="E100" s="10">
        <v>16.164954828500001</v>
      </c>
      <c r="F100" s="10">
        <v>5.0005610259899997</v>
      </c>
      <c r="G100" s="10">
        <v>6.6951954537300002</v>
      </c>
      <c r="H100" s="10">
        <v>0.88310871569100002</v>
      </c>
      <c r="I100" s="10">
        <v>3.9644675713300002</v>
      </c>
    </row>
    <row r="101" spans="1:9" x14ac:dyDescent="0.25">
      <c r="A101" s="10">
        <v>2091</v>
      </c>
      <c r="B101" s="10">
        <v>1.47208482739E-2</v>
      </c>
      <c r="C101" s="10">
        <v>-1.1149012121499999</v>
      </c>
      <c r="D101" s="10">
        <v>1.12962206042</v>
      </c>
      <c r="E101" s="10">
        <v>16.187267131900001</v>
      </c>
      <c r="F101" s="10">
        <v>5.00059715018</v>
      </c>
      <c r="G101" s="10">
        <v>6.7042556622999996</v>
      </c>
      <c r="H101" s="10">
        <v>0.88284075220500002</v>
      </c>
      <c r="I101" s="10">
        <v>3.9673626981800001</v>
      </c>
    </row>
    <row r="102" spans="1:9" x14ac:dyDescent="0.25">
      <c r="A102" s="10">
        <v>2092</v>
      </c>
      <c r="B102" s="10">
        <v>7.1886925411099997E-3</v>
      </c>
      <c r="C102" s="10">
        <v>-1.1214113203</v>
      </c>
      <c r="D102" s="10">
        <v>1.12860001284</v>
      </c>
      <c r="E102" s="10">
        <v>16.2113574157</v>
      </c>
      <c r="F102" s="10">
        <v>5.0007766041900004</v>
      </c>
      <c r="G102" s="10">
        <v>6.7140747046699998</v>
      </c>
      <c r="H102" s="10">
        <v>0.88259610407199995</v>
      </c>
      <c r="I102" s="10">
        <v>4</v>
      </c>
    </row>
    <row r="103" spans="1:9" x14ac:dyDescent="0.25">
      <c r="A103" s="10"/>
      <c r="B103" s="10"/>
      <c r="C103" s="10"/>
      <c r="D103" s="10"/>
      <c r="E103" s="10"/>
      <c r="F103" s="10"/>
      <c r="G103" s="10"/>
      <c r="H103" s="10"/>
      <c r="I103" s="10"/>
    </row>
    <row r="104" spans="1:9" x14ac:dyDescent="0.25">
      <c r="A104" s="10"/>
      <c r="B104" s="10"/>
      <c r="C104" s="10"/>
      <c r="D104" s="10"/>
      <c r="E104" s="10"/>
      <c r="F104" s="10"/>
      <c r="G104" s="10"/>
      <c r="H104" s="10"/>
      <c r="I104" s="10"/>
    </row>
    <row r="105" spans="1:9" x14ac:dyDescent="0.25">
      <c r="A105" s="10"/>
      <c r="B105" s="10"/>
      <c r="C105" s="10"/>
      <c r="D105" s="10"/>
      <c r="E105" s="10"/>
      <c r="F105" s="10"/>
      <c r="G105" s="10"/>
      <c r="H105" s="10"/>
      <c r="I105" s="10"/>
    </row>
    <row r="106" spans="1:9" x14ac:dyDescent="0.25">
      <c r="A106" s="10"/>
      <c r="B106" s="10"/>
      <c r="C106" s="10"/>
      <c r="D106" s="10"/>
      <c r="E106" s="10"/>
      <c r="F106" s="10"/>
      <c r="G106" s="10"/>
      <c r="H106" s="10"/>
      <c r="I106" s="10"/>
    </row>
    <row r="107" spans="1:9" x14ac:dyDescent="0.25">
      <c r="A107" s="10"/>
      <c r="B107" s="10"/>
      <c r="C107" s="10"/>
      <c r="D107" s="10"/>
      <c r="E107" s="10"/>
      <c r="F107" s="10"/>
      <c r="G107" s="10"/>
      <c r="H107" s="10"/>
      <c r="I107" s="10"/>
    </row>
    <row r="108" spans="1:9" x14ac:dyDescent="0.25">
      <c r="A108" s="10"/>
      <c r="B108" s="10"/>
      <c r="C108" s="10"/>
      <c r="D108" s="10"/>
      <c r="E108" s="10"/>
      <c r="F108" s="10"/>
      <c r="G108" s="10"/>
      <c r="H108" s="10"/>
      <c r="I108" s="10"/>
    </row>
    <row r="109" spans="1:9" x14ac:dyDescent="0.25">
      <c r="A109" s="10"/>
      <c r="B109" s="10"/>
      <c r="C109" s="10"/>
      <c r="D109" s="10"/>
      <c r="E109" s="10"/>
      <c r="F109" s="10"/>
      <c r="G109" s="10"/>
      <c r="H109" s="10"/>
      <c r="I109" s="10"/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2"/>
  <sheetViews>
    <sheetView topLeftCell="A58" workbookViewId="0">
      <selection activeCell="F15" sqref="F15:G15"/>
    </sheetView>
  </sheetViews>
  <sheetFormatPr defaultRowHeight="15" x14ac:dyDescent="0.25"/>
  <sheetData>
    <row r="1" spans="1:9" x14ac:dyDescent="0.25">
      <c r="A1" t="s">
        <v>263</v>
      </c>
      <c r="B1" t="s">
        <v>264</v>
      </c>
      <c r="C1" t="s">
        <v>265</v>
      </c>
      <c r="D1" t="s">
        <v>266</v>
      </c>
      <c r="E1" t="s">
        <v>267</v>
      </c>
      <c r="F1" t="s">
        <v>73</v>
      </c>
      <c r="G1" t="s">
        <v>74</v>
      </c>
      <c r="H1" t="s">
        <v>268</v>
      </c>
      <c r="I1" t="s">
        <v>269</v>
      </c>
    </row>
    <row r="2" spans="1:9" x14ac:dyDescent="0.25">
      <c r="A2">
        <v>1992</v>
      </c>
      <c r="B2">
        <v>-0.53216705200000003</v>
      </c>
      <c r="C2">
        <v>-1.3701772400100001</v>
      </c>
      <c r="D2">
        <v>0.83801018801399996</v>
      </c>
      <c r="E2">
        <v>20.0189622742</v>
      </c>
      <c r="F2">
        <v>19.689600190099998</v>
      </c>
      <c r="G2">
        <v>4.3720975515799996</v>
      </c>
      <c r="H2">
        <v>1.00000000014</v>
      </c>
      <c r="I2">
        <v>4.4304856512199997</v>
      </c>
    </row>
    <row r="3" spans="1:9" x14ac:dyDescent="0.25">
      <c r="A3">
        <v>1993</v>
      </c>
      <c r="B3">
        <v>0.44966881069600001</v>
      </c>
      <c r="C3">
        <v>-0.49657410758600001</v>
      </c>
      <c r="D3">
        <v>0.94624291828200002</v>
      </c>
      <c r="E3">
        <v>17.663535865099998</v>
      </c>
      <c r="F3">
        <v>19.247231153400001</v>
      </c>
      <c r="G3">
        <v>3.9315088200999999</v>
      </c>
      <c r="H3">
        <v>1.01713999066</v>
      </c>
      <c r="I3">
        <v>1.9304798867699999</v>
      </c>
    </row>
    <row r="4" spans="1:9" x14ac:dyDescent="0.25">
      <c r="A4">
        <v>1994</v>
      </c>
      <c r="B4">
        <v>0.445461376337</v>
      </c>
      <c r="C4">
        <v>-0.52020173781599999</v>
      </c>
      <c r="D4">
        <v>0.96566311415299999</v>
      </c>
      <c r="E4">
        <v>17.9862222611</v>
      </c>
      <c r="F4">
        <v>18.8821095192</v>
      </c>
      <c r="G4">
        <v>4.0726655433700003</v>
      </c>
      <c r="H4">
        <v>1.0115473451600001</v>
      </c>
      <c r="I4">
        <v>2.0524933278400002</v>
      </c>
    </row>
    <row r="5" spans="1:9" x14ac:dyDescent="0.25">
      <c r="A5">
        <v>1995</v>
      </c>
      <c r="B5">
        <v>0.43260460395900002</v>
      </c>
      <c r="C5">
        <v>-0.54887625270100004</v>
      </c>
      <c r="D5">
        <v>0.98148085666100005</v>
      </c>
      <c r="E5">
        <v>18.258269127999998</v>
      </c>
      <c r="F5">
        <v>18.508694848600001</v>
      </c>
      <c r="G5">
        <v>4.2055731329699997</v>
      </c>
      <c r="H5">
        <v>1.0059641585600001</v>
      </c>
      <c r="I5">
        <v>2.1732868078999998</v>
      </c>
    </row>
    <row r="6" spans="1:9" x14ac:dyDescent="0.25">
      <c r="A6">
        <v>1996</v>
      </c>
      <c r="B6">
        <v>0.38343162392199998</v>
      </c>
      <c r="C6">
        <v>-0.60300594485699999</v>
      </c>
      <c r="D6">
        <v>0.98643756877900002</v>
      </c>
      <c r="E6">
        <v>18.569676402500001</v>
      </c>
      <c r="F6">
        <v>18.132641846599999</v>
      </c>
      <c r="G6">
        <v>4.3486591513499997</v>
      </c>
      <c r="H6">
        <v>1.0005611301399999</v>
      </c>
      <c r="I6">
        <v>2.2989355193600001</v>
      </c>
    </row>
    <row r="7" spans="1:9" x14ac:dyDescent="0.25">
      <c r="A7">
        <v>1997</v>
      </c>
      <c r="B7">
        <v>0.33468685614900001</v>
      </c>
      <c r="C7">
        <v>-0.65392712177300005</v>
      </c>
      <c r="D7">
        <v>0.98861397792200001</v>
      </c>
      <c r="E7">
        <v>18.824871234100002</v>
      </c>
      <c r="F7">
        <v>17.752768574499999</v>
      </c>
      <c r="G7">
        <v>4.4816229702400001</v>
      </c>
      <c r="H7">
        <v>0.99543821046699998</v>
      </c>
      <c r="I7">
        <v>2.41437867954</v>
      </c>
    </row>
    <row r="8" spans="1:9" x14ac:dyDescent="0.25">
      <c r="A8">
        <v>1998</v>
      </c>
      <c r="B8">
        <v>0.29180354572099998</v>
      </c>
      <c r="C8">
        <v>-0.69742809801299999</v>
      </c>
      <c r="D8">
        <v>0.98923164373500005</v>
      </c>
      <c r="E8">
        <v>19.031892152800001</v>
      </c>
      <c r="F8">
        <v>17.373686185</v>
      </c>
      <c r="G8">
        <v>4.6057055652000001</v>
      </c>
      <c r="H8">
        <v>0.99072525343700002</v>
      </c>
      <c r="I8">
        <v>2.5191959202900001</v>
      </c>
    </row>
    <row r="9" spans="1:9" x14ac:dyDescent="0.25">
      <c r="A9">
        <v>1999</v>
      </c>
      <c r="B9">
        <v>0.26084639127699999</v>
      </c>
      <c r="C9">
        <v>-0.72890778138500001</v>
      </c>
      <c r="D9">
        <v>0.98975417266200005</v>
      </c>
      <c r="E9">
        <v>19.2025305887</v>
      </c>
      <c r="F9">
        <v>17.000741362900001</v>
      </c>
      <c r="G9">
        <v>4.7231975890699998</v>
      </c>
      <c r="H9">
        <v>0.98657940118099996</v>
      </c>
      <c r="I9">
        <v>2.6118230494499999</v>
      </c>
    </row>
    <row r="10" spans="1:9" x14ac:dyDescent="0.25">
      <c r="A10">
        <v>2000</v>
      </c>
      <c r="B10">
        <v>0.244740045456</v>
      </c>
      <c r="C10">
        <v>-0.74641904580999996</v>
      </c>
      <c r="D10">
        <v>0.99115909126599999</v>
      </c>
      <c r="E10">
        <v>19.3479388668</v>
      </c>
      <c r="F10">
        <v>16.637356329999999</v>
      </c>
      <c r="G10">
        <v>4.8363953310100003</v>
      </c>
      <c r="H10">
        <v>0.98307367348700003</v>
      </c>
      <c r="I10">
        <v>2.6928660899299999</v>
      </c>
    </row>
    <row r="11" spans="1:9" x14ac:dyDescent="0.25">
      <c r="A11">
        <v>2001</v>
      </c>
      <c r="B11">
        <v>0.23984383554800001</v>
      </c>
      <c r="C11">
        <v>-0.75275917369699996</v>
      </c>
      <c r="D11">
        <v>0.99260300924599998</v>
      </c>
      <c r="E11">
        <v>19.486243013799999</v>
      </c>
      <c r="F11">
        <v>16.285307912</v>
      </c>
      <c r="G11">
        <v>4.9492220291300004</v>
      </c>
      <c r="H11">
        <v>0.98025962690000001</v>
      </c>
      <c r="I11">
        <v>2.7616374368300001</v>
      </c>
    </row>
    <row r="12" spans="1:9" x14ac:dyDescent="0.25">
      <c r="A12">
        <v>2002</v>
      </c>
      <c r="B12">
        <v>0.244797691672</v>
      </c>
      <c r="C12">
        <v>-0.75001607383000002</v>
      </c>
      <c r="D12">
        <v>0.99481376550099998</v>
      </c>
      <c r="E12">
        <v>19.612893524</v>
      </c>
      <c r="F12">
        <v>15.942531106700001</v>
      </c>
      <c r="G12">
        <v>5.0606346929399999</v>
      </c>
      <c r="H12">
        <v>0.97793009564699995</v>
      </c>
      <c r="I12">
        <v>2.8182458346299999</v>
      </c>
    </row>
    <row r="13" spans="1:9" x14ac:dyDescent="0.25">
      <c r="A13">
        <v>2003</v>
      </c>
      <c r="B13">
        <v>0.25618975896000001</v>
      </c>
      <c r="C13">
        <v>-0.74147291907799995</v>
      </c>
      <c r="D13">
        <v>0.99766267803800002</v>
      </c>
      <c r="E13">
        <v>19.7322130451</v>
      </c>
      <c r="F13">
        <v>15.607879413399999</v>
      </c>
      <c r="G13">
        <v>5.1715372447599997</v>
      </c>
      <c r="H13">
        <v>0.97594763407100005</v>
      </c>
      <c r="I13">
        <v>2.8639794225199999</v>
      </c>
    </row>
    <row r="14" spans="1:9" x14ac:dyDescent="0.25">
      <c r="A14">
        <v>2004</v>
      </c>
      <c r="B14">
        <v>0.27013620108699998</v>
      </c>
      <c r="C14">
        <v>-0.73076686038700001</v>
      </c>
      <c r="D14">
        <v>1.0009030614700001</v>
      </c>
      <c r="E14">
        <v>19.846468098300001</v>
      </c>
      <c r="F14">
        <v>15.279648058699999</v>
      </c>
      <c r="G14">
        <v>5.2823554654300002</v>
      </c>
      <c r="H14">
        <v>0.97415018175500001</v>
      </c>
      <c r="I14">
        <v>2.90078213963</v>
      </c>
    </row>
    <row r="15" spans="1:9" x14ac:dyDescent="0.25">
      <c r="A15">
        <v>2005</v>
      </c>
      <c r="B15">
        <v>0.283556210601</v>
      </c>
      <c r="C15">
        <v>-0.72072774522799998</v>
      </c>
      <c r="D15">
        <v>1.0042839558300001</v>
      </c>
      <c r="E15">
        <v>19.958050462300001</v>
      </c>
      <c r="F15">
        <v>14.956673544699999</v>
      </c>
      <c r="G15">
        <v>5.3935935748799997</v>
      </c>
      <c r="H15">
        <v>0.972416773831</v>
      </c>
      <c r="I15">
        <v>2.9311087037700001</v>
      </c>
    </row>
    <row r="16" spans="1:9" x14ac:dyDescent="0.25">
      <c r="A16">
        <v>2006</v>
      </c>
      <c r="B16">
        <v>0.34490627127599999</v>
      </c>
      <c r="C16">
        <v>-0.67035337484500002</v>
      </c>
      <c r="D16">
        <v>1.0152596461200001</v>
      </c>
      <c r="E16">
        <v>19.936936228699999</v>
      </c>
      <c r="F16">
        <v>14.6383585721</v>
      </c>
      <c r="G16">
        <v>5.4717476095900004</v>
      </c>
      <c r="H16">
        <v>0.97158266179300001</v>
      </c>
      <c r="I16">
        <v>2.9275998253600002</v>
      </c>
    </row>
    <row r="17" spans="1:9" x14ac:dyDescent="0.25">
      <c r="A17">
        <v>2007</v>
      </c>
      <c r="B17">
        <v>0.40017333443600001</v>
      </c>
      <c r="C17">
        <v>-0.62626917494099998</v>
      </c>
      <c r="D17">
        <v>1.02644250938</v>
      </c>
      <c r="E17">
        <v>19.921798812199999</v>
      </c>
      <c r="F17">
        <v>14.324204740000001</v>
      </c>
      <c r="G17">
        <v>5.55123688754</v>
      </c>
      <c r="H17">
        <v>0.97054342225800005</v>
      </c>
      <c r="I17">
        <v>2.9222979663899999</v>
      </c>
    </row>
    <row r="18" spans="1:9" x14ac:dyDescent="0.25">
      <c r="A18">
        <v>2008</v>
      </c>
      <c r="B18">
        <v>0.44707909321700001</v>
      </c>
      <c r="C18">
        <v>-0.59015084890900005</v>
      </c>
      <c r="D18">
        <v>1.03722994213</v>
      </c>
      <c r="E18">
        <v>19.915356776599999</v>
      </c>
      <c r="F18">
        <v>14.013836899999999</v>
      </c>
      <c r="G18">
        <v>5.63286332795</v>
      </c>
      <c r="H18">
        <v>0.96927308935099998</v>
      </c>
      <c r="I18">
        <v>2.9153396597899999</v>
      </c>
    </row>
    <row r="19" spans="1:9" x14ac:dyDescent="0.25">
      <c r="A19">
        <v>2009</v>
      </c>
      <c r="B19">
        <v>0.48265180587500001</v>
      </c>
      <c r="C19">
        <v>-0.564170411451</v>
      </c>
      <c r="D19">
        <v>1.0468222173299999</v>
      </c>
      <c r="E19">
        <v>19.921365825300001</v>
      </c>
      <c r="F19">
        <v>13.7068434802</v>
      </c>
      <c r="G19">
        <v>5.7177750772999998</v>
      </c>
      <c r="H19">
        <v>0.96774124428599995</v>
      </c>
      <c r="I19">
        <v>2.9069623400100002</v>
      </c>
    </row>
    <row r="20" spans="1:9" x14ac:dyDescent="0.25">
      <c r="A20">
        <v>2010</v>
      </c>
      <c r="B20">
        <v>0.50485149622199998</v>
      </c>
      <c r="C20">
        <v>-0.54977926169500002</v>
      </c>
      <c r="D20">
        <v>1.0546307579200001</v>
      </c>
      <c r="E20">
        <v>19.943212739700002</v>
      </c>
      <c r="F20">
        <v>13.403078494400001</v>
      </c>
      <c r="G20">
        <v>5.8070791568200004</v>
      </c>
      <c r="H20">
        <v>0.96593187953399995</v>
      </c>
      <c r="I20">
        <v>2.90938063781</v>
      </c>
    </row>
    <row r="21" spans="1:9" x14ac:dyDescent="0.25">
      <c r="A21">
        <v>2011</v>
      </c>
      <c r="B21">
        <v>0.58044739622200003</v>
      </c>
      <c r="C21">
        <v>-0.48652875441900001</v>
      </c>
      <c r="D21">
        <v>1.06697615064</v>
      </c>
      <c r="E21">
        <v>19.816435008300001</v>
      </c>
      <c r="F21">
        <v>13.1063751146</v>
      </c>
      <c r="G21">
        <v>5.8544122931000002</v>
      </c>
      <c r="H21">
        <v>0.96584502631500002</v>
      </c>
      <c r="I21">
        <v>2.8697805282100002</v>
      </c>
    </row>
    <row r="22" spans="1:9" x14ac:dyDescent="0.25">
      <c r="A22">
        <v>2012</v>
      </c>
      <c r="B22">
        <v>0.63875301547399999</v>
      </c>
      <c r="C22">
        <v>-0.43893331698400001</v>
      </c>
      <c r="D22">
        <v>1.0776863324599999</v>
      </c>
      <c r="E22">
        <v>19.706801193099999</v>
      </c>
      <c r="F22">
        <v>12.8113219067</v>
      </c>
      <c r="G22">
        <v>5.9052083983700001</v>
      </c>
      <c r="H22">
        <v>0.96523385794399996</v>
      </c>
      <c r="I22">
        <v>2.8346640034299999</v>
      </c>
    </row>
    <row r="23" spans="1:9" x14ac:dyDescent="0.25">
      <c r="A23">
        <v>2013</v>
      </c>
      <c r="B23">
        <v>0.68287165784399995</v>
      </c>
      <c r="C23">
        <v>-0.40423329167900002</v>
      </c>
      <c r="D23">
        <v>1.08710494952</v>
      </c>
      <c r="E23">
        <v>19.611203252599999</v>
      </c>
      <c r="F23">
        <v>12.5186656669</v>
      </c>
      <c r="G23">
        <v>5.9587459121000004</v>
      </c>
      <c r="H23">
        <v>0.96419219480899998</v>
      </c>
      <c r="I23">
        <v>2.8033464286699998</v>
      </c>
    </row>
    <row r="24" spans="1:9" x14ac:dyDescent="0.25">
      <c r="A24">
        <v>2014</v>
      </c>
      <c r="B24">
        <v>0.71651606960900005</v>
      </c>
      <c r="C24">
        <v>-0.37922956803699998</v>
      </c>
      <c r="D24">
        <v>1.0957456376500001</v>
      </c>
      <c r="E24">
        <v>19.526057765200001</v>
      </c>
      <c r="F24">
        <v>12.2292495224</v>
      </c>
      <c r="G24">
        <v>6.0140974968899998</v>
      </c>
      <c r="H24">
        <v>0.96282372125799998</v>
      </c>
      <c r="I24">
        <v>2.7749224462600002</v>
      </c>
    </row>
    <row r="25" spans="1:9" x14ac:dyDescent="0.25">
      <c r="A25">
        <v>2015</v>
      </c>
      <c r="B25">
        <v>0.74244889432100003</v>
      </c>
      <c r="C25">
        <v>-0.36153957353400001</v>
      </c>
      <c r="D25">
        <v>1.10398846785</v>
      </c>
      <c r="E25">
        <v>19.448696996900001</v>
      </c>
      <c r="F25">
        <v>11.943674806300001</v>
      </c>
      <c r="G25">
        <v>6.0705580897899996</v>
      </c>
      <c r="H25">
        <v>0.961206486694</v>
      </c>
      <c r="I25">
        <v>2.7537961853800001</v>
      </c>
    </row>
    <row r="26" spans="1:9" x14ac:dyDescent="0.25">
      <c r="A26">
        <v>2016</v>
      </c>
      <c r="B26">
        <v>0.77371112706</v>
      </c>
      <c r="C26">
        <v>-0.338153803616</v>
      </c>
      <c r="D26">
        <v>1.1118649306799999</v>
      </c>
      <c r="E26">
        <v>19.354160231800002</v>
      </c>
      <c r="F26">
        <v>11.6642242085</v>
      </c>
      <c r="G26">
        <v>6.1203262494399997</v>
      </c>
      <c r="H26">
        <v>0.95999713425900002</v>
      </c>
      <c r="I26">
        <v>2.7266018693</v>
      </c>
    </row>
    <row r="27" spans="1:9" x14ac:dyDescent="0.25">
      <c r="A27">
        <v>2017</v>
      </c>
      <c r="B27">
        <v>0.79860770138699999</v>
      </c>
      <c r="C27">
        <v>-0.32081808255299998</v>
      </c>
      <c r="D27">
        <v>1.1194257839399999</v>
      </c>
      <c r="E27">
        <v>19.264233926700001</v>
      </c>
      <c r="F27">
        <v>11.388601204</v>
      </c>
      <c r="G27">
        <v>6.1701379659500004</v>
      </c>
      <c r="H27">
        <v>0.95858069639499999</v>
      </c>
      <c r="I27">
        <v>2.7013279747699999</v>
      </c>
    </row>
    <row r="28" spans="1:9" x14ac:dyDescent="0.25">
      <c r="A28">
        <v>2018</v>
      </c>
      <c r="B28">
        <v>0.81761266015300005</v>
      </c>
      <c r="C28">
        <v>-0.309063635916</v>
      </c>
      <c r="D28">
        <v>1.1266762960700001</v>
      </c>
      <c r="E28">
        <v>19.178430550200002</v>
      </c>
      <c r="F28">
        <v>11.116902792699999</v>
      </c>
      <c r="G28">
        <v>6.2198956541100001</v>
      </c>
      <c r="H28">
        <v>0.95697466497200001</v>
      </c>
      <c r="I28">
        <v>2.6776333585400001</v>
      </c>
    </row>
    <row r="29" spans="1:9" x14ac:dyDescent="0.25">
      <c r="A29">
        <v>2019</v>
      </c>
      <c r="B29">
        <v>0.83083944538300003</v>
      </c>
      <c r="C29">
        <v>-0.302731795448</v>
      </c>
      <c r="D29">
        <v>1.13357124083</v>
      </c>
      <c r="E29">
        <v>19.096817630699999</v>
      </c>
      <c r="F29">
        <v>10.8491730969</v>
      </c>
      <c r="G29">
        <v>6.2696762512699999</v>
      </c>
      <c r="H29">
        <v>0.95518619375199998</v>
      </c>
      <c r="I29">
        <v>2.65532298779</v>
      </c>
    </row>
    <row r="30" spans="1:9" x14ac:dyDescent="0.25">
      <c r="A30">
        <v>2020</v>
      </c>
      <c r="B30">
        <v>0.83847321398800001</v>
      </c>
      <c r="C30">
        <v>-0.301609606516</v>
      </c>
      <c r="D30">
        <v>1.1400828205</v>
      </c>
      <c r="E30">
        <v>19.019403496399999</v>
      </c>
      <c r="F30">
        <v>10.585467309</v>
      </c>
      <c r="G30">
        <v>6.31953656559</v>
      </c>
      <c r="H30">
        <v>0.95322386487900002</v>
      </c>
      <c r="I30">
        <v>2.6316408135499998</v>
      </c>
    </row>
    <row r="31" spans="1:9" x14ac:dyDescent="0.25">
      <c r="A31">
        <v>2021</v>
      </c>
      <c r="B31">
        <v>0.84353826239700003</v>
      </c>
      <c r="C31">
        <v>-0.30456131606699999</v>
      </c>
      <c r="D31">
        <v>1.1480995784600001</v>
      </c>
      <c r="E31">
        <v>18.930826196799998</v>
      </c>
      <c r="F31">
        <v>10.324215797100001</v>
      </c>
      <c r="G31">
        <v>6.3648956187400003</v>
      </c>
      <c r="H31">
        <v>0.95085400065799996</v>
      </c>
      <c r="I31">
        <v>2.60754274548</v>
      </c>
    </row>
    <row r="32" spans="1:9" x14ac:dyDescent="0.25">
      <c r="A32">
        <v>2022</v>
      </c>
      <c r="B32">
        <v>0.84335700057600005</v>
      </c>
      <c r="C32">
        <v>-0.31245242153800001</v>
      </c>
      <c r="D32">
        <v>1.1558094221099999</v>
      </c>
      <c r="E32">
        <v>18.846295438999999</v>
      </c>
      <c r="F32">
        <v>10.067066502899999</v>
      </c>
      <c r="G32">
        <v>6.4102259646200004</v>
      </c>
      <c r="H32">
        <v>0.94830266540300001</v>
      </c>
      <c r="I32">
        <v>2.5849887474200002</v>
      </c>
    </row>
    <row r="33" spans="1:9" x14ac:dyDescent="0.25">
      <c r="A33">
        <v>2023</v>
      </c>
      <c r="B33">
        <v>0.83846684419899997</v>
      </c>
      <c r="C33">
        <v>-0.324786533361</v>
      </c>
      <c r="D33">
        <v>1.16325337756</v>
      </c>
      <c r="E33">
        <v>18.7652344824</v>
      </c>
      <c r="F33">
        <v>9.8141019439499999</v>
      </c>
      <c r="G33">
        <v>6.4553842854500001</v>
      </c>
      <c r="H33">
        <v>0.94558702966899999</v>
      </c>
      <c r="I33">
        <v>2.5637672003700001</v>
      </c>
    </row>
    <row r="34" spans="1:9" x14ac:dyDescent="0.25">
      <c r="A34">
        <v>2024</v>
      </c>
      <c r="B34">
        <v>0.82935231020900002</v>
      </c>
      <c r="C34">
        <v>-0.34112201736199999</v>
      </c>
      <c r="D34">
        <v>1.17047432757</v>
      </c>
      <c r="E34">
        <v>18.687150386999999</v>
      </c>
      <c r="F34">
        <v>9.5653901059400006</v>
      </c>
      <c r="G34">
        <v>6.50024651832</v>
      </c>
      <c r="H34">
        <v>0.94272170824699997</v>
      </c>
      <c r="I34">
        <v>2.5437046079900001</v>
      </c>
    </row>
    <row r="35" spans="1:9" x14ac:dyDescent="0.25">
      <c r="A35">
        <v>2025</v>
      </c>
      <c r="B35">
        <v>0.81643530313900003</v>
      </c>
      <c r="C35">
        <v>-0.36106984519399998</v>
      </c>
      <c r="D35">
        <v>1.1775051483300001</v>
      </c>
      <c r="E35">
        <v>18.611582501800001</v>
      </c>
      <c r="F35">
        <v>9.3209801206900007</v>
      </c>
      <c r="G35">
        <v>6.5446912169899996</v>
      </c>
      <c r="H35">
        <v>0.939719779147</v>
      </c>
      <c r="I35">
        <v>2.5306211275499999</v>
      </c>
    </row>
    <row r="36" spans="1:9" x14ac:dyDescent="0.25">
      <c r="A36">
        <v>2026</v>
      </c>
      <c r="B36">
        <v>0.80640107065300004</v>
      </c>
      <c r="C36">
        <v>-0.37652204693699998</v>
      </c>
      <c r="D36">
        <v>1.1829231175899999</v>
      </c>
      <c r="E36">
        <v>18.532537308599998</v>
      </c>
      <c r="F36">
        <v>9.0832990253400006</v>
      </c>
      <c r="G36">
        <v>6.5862444792500003</v>
      </c>
      <c r="H36">
        <v>0.93723734385099999</v>
      </c>
      <c r="I36">
        <v>2.51369716503</v>
      </c>
    </row>
    <row r="37" spans="1:9" x14ac:dyDescent="0.25">
      <c r="A37">
        <v>2027</v>
      </c>
      <c r="B37">
        <v>0.79351142255399998</v>
      </c>
      <c r="C37">
        <v>-0.394761228114</v>
      </c>
      <c r="D37">
        <v>1.1882726506700001</v>
      </c>
      <c r="E37">
        <v>18.453744122100002</v>
      </c>
      <c r="F37">
        <v>8.8497989724000004</v>
      </c>
      <c r="G37">
        <v>6.6266047501100003</v>
      </c>
      <c r="H37">
        <v>0.93464041393999997</v>
      </c>
      <c r="I37">
        <v>2.4975594764700002</v>
      </c>
    </row>
    <row r="38" spans="1:9" x14ac:dyDescent="0.25">
      <c r="A38">
        <v>2028</v>
      </c>
      <c r="B38">
        <v>0.77803787876999997</v>
      </c>
      <c r="C38">
        <v>-0.415517987852</v>
      </c>
      <c r="D38">
        <v>1.1935558666199999</v>
      </c>
      <c r="E38">
        <v>18.3745451566</v>
      </c>
      <c r="F38">
        <v>8.6204655989999992</v>
      </c>
      <c r="G38">
        <v>6.6655415801000002</v>
      </c>
      <c r="H38">
        <v>0.93193754279700003</v>
      </c>
      <c r="I38">
        <v>2.48215988823</v>
      </c>
    </row>
    <row r="39" spans="1:9" x14ac:dyDescent="0.25">
      <c r="A39">
        <v>2029</v>
      </c>
      <c r="B39">
        <v>0.760221020232</v>
      </c>
      <c r="C39">
        <v>-0.43854727826000001</v>
      </c>
      <c r="D39">
        <v>1.1987682984900001</v>
      </c>
      <c r="E39">
        <v>18.294212115200001</v>
      </c>
      <c r="F39">
        <v>8.3952690423899998</v>
      </c>
      <c r="G39">
        <v>6.7027894892299997</v>
      </c>
      <c r="H39">
        <v>0.92913619933199998</v>
      </c>
      <c r="I39">
        <v>2.4674842077700001</v>
      </c>
    </row>
    <row r="40" spans="1:9" x14ac:dyDescent="0.25">
      <c r="A40">
        <v>2030</v>
      </c>
      <c r="B40">
        <v>0.74034840347399999</v>
      </c>
      <c r="C40">
        <v>-0.46357061833300001</v>
      </c>
      <c r="D40">
        <v>1.20391902181</v>
      </c>
      <c r="E40">
        <v>18.211907345499998</v>
      </c>
      <c r="F40">
        <v>8.1741803479899993</v>
      </c>
      <c r="G40">
        <v>6.7380329681899997</v>
      </c>
      <c r="H40">
        <v>0.92624429352399995</v>
      </c>
      <c r="I40">
        <v>2.4622082599100001</v>
      </c>
    </row>
    <row r="41" spans="1:9" x14ac:dyDescent="0.25">
      <c r="A41">
        <v>2031</v>
      </c>
      <c r="B41">
        <v>0.703423284255</v>
      </c>
      <c r="C41">
        <v>-0.49689922168</v>
      </c>
      <c r="D41">
        <v>1.20032250593</v>
      </c>
      <c r="E41">
        <v>18.207544732599999</v>
      </c>
      <c r="F41">
        <v>7.9634400456899996</v>
      </c>
      <c r="G41">
        <v>6.7987262896300003</v>
      </c>
      <c r="H41">
        <v>0.924251806201</v>
      </c>
      <c r="I41">
        <v>2.4681418054100002</v>
      </c>
    </row>
    <row r="42" spans="1:9" x14ac:dyDescent="0.25">
      <c r="A42">
        <v>2032</v>
      </c>
      <c r="B42">
        <v>0.66777759134000003</v>
      </c>
      <c r="C42">
        <v>-0.52903030459</v>
      </c>
      <c r="D42">
        <v>1.1968078959299999</v>
      </c>
      <c r="E42">
        <v>18.1971226802</v>
      </c>
      <c r="F42">
        <v>7.7570939350400003</v>
      </c>
      <c r="G42">
        <v>6.8565773060900002</v>
      </c>
      <c r="H42">
        <v>0.92234074535300004</v>
      </c>
      <c r="I42">
        <v>2.4719788011600001</v>
      </c>
    </row>
    <row r="43" spans="1:9" x14ac:dyDescent="0.25">
      <c r="A43">
        <v>2033</v>
      </c>
      <c r="B43">
        <v>0.63317445612800005</v>
      </c>
      <c r="C43">
        <v>-0.56019298426399999</v>
      </c>
      <c r="D43">
        <v>1.1933674403900001</v>
      </c>
      <c r="E43">
        <v>18.181090640299999</v>
      </c>
      <c r="F43">
        <v>7.5550598108100004</v>
      </c>
      <c r="G43">
        <v>6.9116761621</v>
      </c>
      <c r="H43">
        <v>0.92049769931000003</v>
      </c>
      <c r="I43">
        <v>2.4740163337499999</v>
      </c>
    </row>
    <row r="44" spans="1:9" x14ac:dyDescent="0.25">
      <c r="A44">
        <v>2034</v>
      </c>
      <c r="B44">
        <v>0.59947716690399999</v>
      </c>
      <c r="C44">
        <v>-0.59052628972099996</v>
      </c>
      <c r="D44">
        <v>1.19000345663</v>
      </c>
      <c r="E44">
        <v>18.159678484600001</v>
      </c>
      <c r="F44">
        <v>7.3572630967699997</v>
      </c>
      <c r="G44">
        <v>6.9640384449599999</v>
      </c>
      <c r="H44">
        <v>0.91871278230800002</v>
      </c>
      <c r="I44">
        <v>2.47450768097</v>
      </c>
    </row>
    <row r="45" spans="1:9" x14ac:dyDescent="0.25">
      <c r="A45">
        <v>2035</v>
      </c>
      <c r="B45">
        <v>0.56659642004199995</v>
      </c>
      <c r="C45">
        <v>-0.62012624894699997</v>
      </c>
      <c r="D45">
        <v>1.1867226689899999</v>
      </c>
      <c r="E45">
        <v>18.132993959699998</v>
      </c>
      <c r="F45">
        <v>7.1636315057899997</v>
      </c>
      <c r="G45">
        <v>7.0136392324000001</v>
      </c>
      <c r="H45">
        <v>0.91697768036500005</v>
      </c>
      <c r="I45">
        <v>2.4788364386500001</v>
      </c>
    </row>
    <row r="46" spans="1:9" x14ac:dyDescent="0.25">
      <c r="A46">
        <v>2036</v>
      </c>
      <c r="B46">
        <v>0.53522061162099999</v>
      </c>
      <c r="C46">
        <v>-0.64582016540300002</v>
      </c>
      <c r="D46">
        <v>1.18104077702</v>
      </c>
      <c r="E46">
        <v>18.113297923299999</v>
      </c>
      <c r="F46">
        <v>6.9763494469999996</v>
      </c>
      <c r="G46">
        <v>7.0645449629000003</v>
      </c>
      <c r="H46">
        <v>0.91586588199200003</v>
      </c>
      <c r="I46">
        <v>2.4812390792499999</v>
      </c>
    </row>
    <row r="47" spans="1:9" x14ac:dyDescent="0.25">
      <c r="A47">
        <v>2037</v>
      </c>
      <c r="B47">
        <v>0.50522188295299997</v>
      </c>
      <c r="C47">
        <v>-0.67028547225099999</v>
      </c>
      <c r="D47">
        <v>1.1755073551999999</v>
      </c>
      <c r="E47">
        <v>18.0869942456</v>
      </c>
      <c r="F47">
        <v>6.7930639558500001</v>
      </c>
      <c r="G47">
        <v>7.11216044823</v>
      </c>
      <c r="H47">
        <v>0.91482650878799998</v>
      </c>
      <c r="I47">
        <v>2.4822034159999999</v>
      </c>
    </row>
    <row r="48" spans="1:9" x14ac:dyDescent="0.25">
      <c r="A48">
        <v>2038</v>
      </c>
      <c r="B48">
        <v>0.47655658290899999</v>
      </c>
      <c r="C48">
        <v>-0.69358838536400003</v>
      </c>
      <c r="D48">
        <v>1.17014496827</v>
      </c>
      <c r="E48">
        <v>18.054079689800002</v>
      </c>
      <c r="F48">
        <v>6.6137037605</v>
      </c>
      <c r="G48">
        <v>7.1564118309299998</v>
      </c>
      <c r="H48">
        <v>0.91385141257000002</v>
      </c>
      <c r="I48">
        <v>2.4819654229600001</v>
      </c>
    </row>
    <row r="49" spans="1:9" x14ac:dyDescent="0.25">
      <c r="A49">
        <v>2039</v>
      </c>
      <c r="B49">
        <v>0.44925444368099998</v>
      </c>
      <c r="C49">
        <v>-0.71573196306200004</v>
      </c>
      <c r="D49">
        <v>1.16498640674</v>
      </c>
      <c r="E49">
        <v>18.014391111599998</v>
      </c>
      <c r="F49">
        <v>6.43820283214</v>
      </c>
      <c r="G49">
        <v>7.1971649583200001</v>
      </c>
      <c r="H49">
        <v>0.91293482087699995</v>
      </c>
      <c r="I49">
        <v>2.4807256680999998</v>
      </c>
    </row>
    <row r="50" spans="1:9" x14ac:dyDescent="0.25">
      <c r="A50">
        <v>2040</v>
      </c>
      <c r="B50">
        <v>0.42337990879199999</v>
      </c>
      <c r="C50">
        <v>-0.73668579165299997</v>
      </c>
      <c r="D50">
        <v>1.1600657004499999</v>
      </c>
      <c r="E50">
        <v>17.967562126600001</v>
      </c>
      <c r="F50">
        <v>6.2664878854000001</v>
      </c>
      <c r="G50">
        <v>7.2342051605400002</v>
      </c>
      <c r="H50">
        <v>0.91207189728399995</v>
      </c>
      <c r="I50">
        <v>2.4689800984599999</v>
      </c>
    </row>
    <row r="51" spans="1:9" x14ac:dyDescent="0.25">
      <c r="A51">
        <v>2041</v>
      </c>
      <c r="B51">
        <v>0.37854057165299998</v>
      </c>
      <c r="C51">
        <v>-0.77563199939600003</v>
      </c>
      <c r="D51">
        <v>1.1541725710499999</v>
      </c>
      <c r="E51">
        <v>17.966036322600001</v>
      </c>
      <c r="F51">
        <v>6.0972511117200003</v>
      </c>
      <c r="G51">
        <v>7.2882991282300003</v>
      </c>
      <c r="H51">
        <v>0.91030273184800004</v>
      </c>
      <c r="I51">
        <v>2.4713432211400002</v>
      </c>
    </row>
    <row r="52" spans="1:9" x14ac:dyDescent="0.25">
      <c r="A52">
        <v>2042</v>
      </c>
      <c r="B52">
        <v>0.39701971877699999</v>
      </c>
      <c r="C52">
        <v>-0.76056642246299999</v>
      </c>
      <c r="D52">
        <v>1.1575861412399999</v>
      </c>
      <c r="E52">
        <v>17.700059975799999</v>
      </c>
      <c r="F52">
        <v>5.9216718207100003</v>
      </c>
      <c r="G52">
        <v>7.2323626251400004</v>
      </c>
      <c r="H52">
        <v>0.90999451573900003</v>
      </c>
      <c r="I52">
        <v>2.4550073427900001</v>
      </c>
    </row>
    <row r="53" spans="1:9" x14ac:dyDescent="0.25">
      <c r="A53">
        <v>2043</v>
      </c>
      <c r="B53">
        <v>0.45976869759099998</v>
      </c>
      <c r="C53">
        <v>-0.70875615088300004</v>
      </c>
      <c r="D53">
        <v>1.1685248484699999</v>
      </c>
      <c r="E53">
        <v>17.229562172000001</v>
      </c>
      <c r="F53">
        <v>5.7469693896100003</v>
      </c>
      <c r="G53">
        <v>7.0864110635399999</v>
      </c>
      <c r="H53">
        <v>0.91042944743499998</v>
      </c>
      <c r="I53">
        <v>2.4303369152799998</v>
      </c>
    </row>
    <row r="54" spans="1:9" x14ac:dyDescent="0.25">
      <c r="A54">
        <v>2044</v>
      </c>
      <c r="B54">
        <v>0.54463152519500002</v>
      </c>
      <c r="C54">
        <v>-0.63956554654200004</v>
      </c>
      <c r="D54">
        <v>1.1841970717400001</v>
      </c>
      <c r="E54">
        <v>16.629658524300002</v>
      </c>
      <c r="F54">
        <v>5.5799773298900002</v>
      </c>
      <c r="G54">
        <v>6.8783431958000003</v>
      </c>
      <c r="H54">
        <v>0.91089191852700002</v>
      </c>
      <c r="I54">
        <v>2.40885805411</v>
      </c>
    </row>
    <row r="55" spans="1:9" x14ac:dyDescent="0.25">
      <c r="A55">
        <v>2045</v>
      </c>
      <c r="B55">
        <v>0.62878200250500005</v>
      </c>
      <c r="C55">
        <v>-0.57258351377000005</v>
      </c>
      <c r="D55">
        <v>1.2013655162700001</v>
      </c>
      <c r="E55">
        <v>15.986408302099999</v>
      </c>
      <c r="F55">
        <v>5.4266782758999996</v>
      </c>
      <c r="G55">
        <v>6.6424885202199997</v>
      </c>
      <c r="H55">
        <v>0.91072365306699998</v>
      </c>
      <c r="I55">
        <v>2.40140634226</v>
      </c>
    </row>
    <row r="56" spans="1:9" x14ac:dyDescent="0.25">
      <c r="A56">
        <v>2046</v>
      </c>
      <c r="B56">
        <v>0.70168371565499998</v>
      </c>
      <c r="C56">
        <v>-0.51798060690600001</v>
      </c>
      <c r="D56">
        <v>1.2196643225599999</v>
      </c>
      <c r="E56">
        <v>15.3435959432</v>
      </c>
      <c r="F56">
        <v>5.2902252378399997</v>
      </c>
      <c r="G56">
        <v>6.3979161820300003</v>
      </c>
      <c r="H56">
        <v>0.90936368741399998</v>
      </c>
      <c r="I56">
        <v>2.4080593157400001</v>
      </c>
    </row>
    <row r="57" spans="1:9" x14ac:dyDescent="0.25">
      <c r="A57">
        <v>2047</v>
      </c>
      <c r="B57">
        <v>0.73884932856899999</v>
      </c>
      <c r="C57">
        <v>-0.49484779582499999</v>
      </c>
      <c r="D57">
        <v>1.2336971243899999</v>
      </c>
      <c r="E57">
        <v>14.8061295762</v>
      </c>
      <c r="F57">
        <v>5.1742637965</v>
      </c>
      <c r="G57">
        <v>6.1887868170000004</v>
      </c>
      <c r="H57">
        <v>0.90653343291699995</v>
      </c>
      <c r="I57">
        <v>2.4422906472800001</v>
      </c>
    </row>
    <row r="58" spans="1:9" x14ac:dyDescent="0.25">
      <c r="A58">
        <v>2048</v>
      </c>
      <c r="B58">
        <v>0.73382491557999996</v>
      </c>
      <c r="C58">
        <v>-0.50811727981999999</v>
      </c>
      <c r="D58">
        <v>1.2419421954000001</v>
      </c>
      <c r="E58">
        <v>14.413833609799999</v>
      </c>
      <c r="F58">
        <v>5.0794044793499999</v>
      </c>
      <c r="G58">
        <v>6.0335478710199997</v>
      </c>
      <c r="H58">
        <v>0.90222286356299997</v>
      </c>
      <c r="I58">
        <v>2.5043076107700002</v>
      </c>
    </row>
    <row r="59" spans="1:9" x14ac:dyDescent="0.25">
      <c r="A59">
        <v>2049</v>
      </c>
      <c r="B59">
        <v>0.68747613623399995</v>
      </c>
      <c r="C59">
        <v>-0.55652171417999996</v>
      </c>
      <c r="D59">
        <v>1.24399785041</v>
      </c>
      <c r="E59">
        <v>14.178975927</v>
      </c>
      <c r="F59">
        <v>5.0045269701999997</v>
      </c>
      <c r="G59">
        <v>5.9391263456500001</v>
      </c>
      <c r="H59">
        <v>0.89664909623900002</v>
      </c>
      <c r="I59">
        <v>2.5906873345300001</v>
      </c>
    </row>
    <row r="60" spans="1:9" x14ac:dyDescent="0.25">
      <c r="A60">
        <v>2050</v>
      </c>
      <c r="B60">
        <v>0.60650273031099999</v>
      </c>
      <c r="C60">
        <v>-0.63394748729200001</v>
      </c>
      <c r="D60">
        <v>1.2404502176000001</v>
      </c>
      <c r="E60">
        <v>14.0896989149</v>
      </c>
      <c r="F60">
        <v>4.9472189693999997</v>
      </c>
      <c r="G60">
        <v>5.9020999128999998</v>
      </c>
      <c r="H60">
        <v>0.89018382008899999</v>
      </c>
      <c r="I60">
        <v>2.6950290076400001</v>
      </c>
    </row>
    <row r="61" spans="1:9" x14ac:dyDescent="0.25">
      <c r="A61">
        <v>2051</v>
      </c>
      <c r="B61">
        <v>0.497416302458</v>
      </c>
      <c r="C61">
        <v>-0.73427697130900005</v>
      </c>
      <c r="D61">
        <v>1.2316932737699999</v>
      </c>
      <c r="E61">
        <v>14.1316296163</v>
      </c>
      <c r="F61">
        <v>4.9047137535400003</v>
      </c>
      <c r="G61">
        <v>5.9174829663299997</v>
      </c>
      <c r="H61">
        <v>0.88322895474300001</v>
      </c>
      <c r="I61">
        <v>2.81368051297</v>
      </c>
    </row>
    <row r="62" spans="1:9" x14ac:dyDescent="0.25">
      <c r="A62">
        <v>2052</v>
      </c>
      <c r="B62">
        <v>0.37534349366399999</v>
      </c>
      <c r="C62">
        <v>-0.84478522462700001</v>
      </c>
      <c r="D62">
        <v>1.22012871829</v>
      </c>
      <c r="E62">
        <v>14.2546168586</v>
      </c>
      <c r="F62">
        <v>4.8733947877599997</v>
      </c>
      <c r="G62">
        <v>5.96541861599</v>
      </c>
      <c r="H62">
        <v>0.87625024947899999</v>
      </c>
      <c r="I62">
        <v>2.9359282840000001</v>
      </c>
    </row>
    <row r="63" spans="1:9" x14ac:dyDescent="0.25">
      <c r="A63">
        <v>2053</v>
      </c>
      <c r="B63">
        <v>0.25002694982000001</v>
      </c>
      <c r="C63">
        <v>-0.95715308725500003</v>
      </c>
      <c r="D63">
        <v>1.2071800370800001</v>
      </c>
      <c r="E63">
        <v>14.4242441335</v>
      </c>
      <c r="F63">
        <v>4.8502275161500004</v>
      </c>
      <c r="G63">
        <v>6.0321817185400004</v>
      </c>
      <c r="H63">
        <v>0.86956751367499996</v>
      </c>
      <c r="I63">
        <v>3.05587679968</v>
      </c>
    </row>
    <row r="64" spans="1:9" x14ac:dyDescent="0.25">
      <c r="A64">
        <v>2054</v>
      </c>
      <c r="B64">
        <v>0.12890135581699999</v>
      </c>
      <c r="C64">
        <v>-1.0650937355100001</v>
      </c>
      <c r="D64">
        <v>1.1939950913299999</v>
      </c>
      <c r="E64">
        <v>14.6121069823</v>
      </c>
      <c r="F64">
        <v>4.8327287431599997</v>
      </c>
      <c r="G64">
        <v>6.1063661230399999</v>
      </c>
      <c r="H64">
        <v>0.86339346553600005</v>
      </c>
      <c r="I64">
        <v>3.16928914443</v>
      </c>
    </row>
    <row r="65" spans="1:9" x14ac:dyDescent="0.25">
      <c r="A65">
        <v>2055</v>
      </c>
      <c r="B65">
        <v>1.6772754034200001E-2</v>
      </c>
      <c r="C65">
        <v>-1.1645937558999999</v>
      </c>
      <c r="D65">
        <v>1.1813665099399999</v>
      </c>
      <c r="E65">
        <v>14.798060296699999</v>
      </c>
      <c r="F65">
        <v>4.8190601452099999</v>
      </c>
      <c r="G65">
        <v>6.1798571352999998</v>
      </c>
      <c r="H65">
        <v>0.85784010235599994</v>
      </c>
      <c r="I65">
        <v>3.2708361424499999</v>
      </c>
    </row>
    <row r="66" spans="1:9" x14ac:dyDescent="0.25">
      <c r="A66">
        <v>2056</v>
      </c>
      <c r="B66">
        <v>-8.6191517975000007E-2</v>
      </c>
      <c r="C66">
        <v>-1.25638868842</v>
      </c>
      <c r="D66">
        <v>1.17019717044</v>
      </c>
      <c r="E66">
        <v>14.97181273</v>
      </c>
      <c r="F66">
        <v>4.8073409415699997</v>
      </c>
      <c r="G66">
        <v>6.2486443919500001</v>
      </c>
      <c r="H66">
        <v>0.85267989100899999</v>
      </c>
      <c r="I66">
        <v>3.36461537927</v>
      </c>
    </row>
    <row r="67" spans="1:9" x14ac:dyDescent="0.25">
      <c r="A67">
        <v>2057</v>
      </c>
      <c r="B67">
        <v>-0.17694749228500001</v>
      </c>
      <c r="C67">
        <v>-1.33712916315</v>
      </c>
      <c r="D67">
        <v>1.1601816708699999</v>
      </c>
      <c r="E67">
        <v>15.1263913479</v>
      </c>
      <c r="F67">
        <v>4.7974965922799999</v>
      </c>
      <c r="G67">
        <v>6.3097726808500001</v>
      </c>
      <c r="H67">
        <v>0.84817379608300003</v>
      </c>
      <c r="I67">
        <v>3.4480656653300001</v>
      </c>
    </row>
    <row r="68" spans="1:9" x14ac:dyDescent="0.25">
      <c r="A68">
        <v>2058</v>
      </c>
      <c r="B68">
        <v>-0.25588154678800001</v>
      </c>
      <c r="C68">
        <v>-1.40724970935</v>
      </c>
      <c r="D68">
        <v>1.1513681625600001</v>
      </c>
      <c r="E68">
        <v>15.2602698737</v>
      </c>
      <c r="F68">
        <v>4.7890507189499996</v>
      </c>
      <c r="G68">
        <v>6.3626270394400004</v>
      </c>
      <c r="H68">
        <v>0.84426912687099998</v>
      </c>
      <c r="I68">
        <v>3.52168195422</v>
      </c>
    </row>
    <row r="69" spans="1:9" x14ac:dyDescent="0.25">
      <c r="A69">
        <v>2059</v>
      </c>
      <c r="B69">
        <v>-0.32394756328199997</v>
      </c>
      <c r="C69">
        <v>-1.4676630182699999</v>
      </c>
      <c r="D69">
        <v>1.1437154549899999</v>
      </c>
      <c r="E69">
        <v>15.3743291301</v>
      </c>
      <c r="F69">
        <v>4.7817177755999998</v>
      </c>
      <c r="G69">
        <v>6.40756442136</v>
      </c>
      <c r="H69">
        <v>0.84090067412500002</v>
      </c>
      <c r="I69">
        <v>3.5862679977799998</v>
      </c>
    </row>
    <row r="70" spans="1:9" x14ac:dyDescent="0.25">
      <c r="A70">
        <v>2060</v>
      </c>
      <c r="B70">
        <v>-0.38231749516000002</v>
      </c>
      <c r="C70">
        <v>-1.51946292744</v>
      </c>
      <c r="D70">
        <v>1.1371454322800001</v>
      </c>
      <c r="E70">
        <v>15.470604549600001</v>
      </c>
      <c r="F70">
        <v>4.7753190275300001</v>
      </c>
      <c r="G70">
        <v>6.4454081116999999</v>
      </c>
      <c r="H70">
        <v>0.83800095250899997</v>
      </c>
      <c r="I70">
        <v>3.6415952139000001</v>
      </c>
    </row>
    <row r="71" spans="1:9" x14ac:dyDescent="0.25">
      <c r="A71">
        <v>2061</v>
      </c>
      <c r="B71">
        <v>-0.43548286027700001</v>
      </c>
      <c r="C71">
        <v>-1.5666171958299999</v>
      </c>
      <c r="D71">
        <v>1.1311343355500001</v>
      </c>
      <c r="E71">
        <v>15.5620070743</v>
      </c>
      <c r="F71">
        <v>4.7697934662600003</v>
      </c>
      <c r="G71">
        <v>6.4813960292799999</v>
      </c>
      <c r="H71">
        <v>0.83539613652699996</v>
      </c>
      <c r="I71">
        <v>3.6928910878400001</v>
      </c>
    </row>
    <row r="72" spans="1:9" x14ac:dyDescent="0.25">
      <c r="A72">
        <v>2062</v>
      </c>
      <c r="B72">
        <v>-0.48063488193999998</v>
      </c>
      <c r="C72">
        <v>-1.6067183384799999</v>
      </c>
      <c r="D72">
        <v>1.12608345654</v>
      </c>
      <c r="E72">
        <v>15.639285552400001</v>
      </c>
      <c r="F72">
        <v>4.7650502656400002</v>
      </c>
      <c r="G72">
        <v>6.5117813834599998</v>
      </c>
      <c r="H72">
        <v>0.83317140151699998</v>
      </c>
      <c r="I72">
        <v>3.73711304911</v>
      </c>
    </row>
    <row r="73" spans="1:9" x14ac:dyDescent="0.25">
      <c r="A73">
        <v>2063</v>
      </c>
      <c r="B73">
        <v>-0.51890717982300005</v>
      </c>
      <c r="C73">
        <v>-1.64080730419</v>
      </c>
      <c r="D73">
        <v>1.12190012437</v>
      </c>
      <c r="E73">
        <v>15.705055979699999</v>
      </c>
      <c r="F73">
        <v>4.7610132672700001</v>
      </c>
      <c r="G73">
        <v>6.5376217078099996</v>
      </c>
      <c r="H73">
        <v>0.83127019869800001</v>
      </c>
      <c r="I73">
        <v>3.7750943638000001</v>
      </c>
    </row>
    <row r="74" spans="1:9" x14ac:dyDescent="0.25">
      <c r="A74">
        <v>2064</v>
      </c>
      <c r="B74">
        <v>-0.55132300542500001</v>
      </c>
      <c r="C74">
        <v>-1.66982001009</v>
      </c>
      <c r="D74">
        <v>1.11849700466</v>
      </c>
      <c r="E74">
        <v>15.761766357300001</v>
      </c>
      <c r="F74">
        <v>4.7576224296399996</v>
      </c>
      <c r="G74">
        <v>6.5599066291800003</v>
      </c>
      <c r="H74">
        <v>0.82964298702200001</v>
      </c>
      <c r="I74">
        <v>3.8075693521499998</v>
      </c>
    </row>
    <row r="75" spans="1:9" x14ac:dyDescent="0.25">
      <c r="A75">
        <v>2065</v>
      </c>
      <c r="B75">
        <v>-0.57881308640100004</v>
      </c>
      <c r="C75">
        <v>-1.6946027561499999</v>
      </c>
      <c r="D75">
        <v>1.11578966975</v>
      </c>
      <c r="E75">
        <v>15.8117285306</v>
      </c>
      <c r="F75">
        <v>4.7548315843399998</v>
      </c>
      <c r="G75">
        <v>6.5795714044700002</v>
      </c>
      <c r="H75">
        <v>0.82824640829899998</v>
      </c>
      <c r="I75">
        <v>3.834986915</v>
      </c>
    </row>
    <row r="76" spans="1:9" x14ac:dyDescent="0.25">
      <c r="A76">
        <v>2066</v>
      </c>
      <c r="B76">
        <v>-0.602077104709</v>
      </c>
      <c r="C76">
        <v>-1.71587652633</v>
      </c>
      <c r="D76">
        <v>1.11379942162</v>
      </c>
      <c r="E76">
        <v>15.8560398696</v>
      </c>
      <c r="F76">
        <v>4.7525267709500003</v>
      </c>
      <c r="G76">
        <v>6.5970768696200004</v>
      </c>
      <c r="H76">
        <v>0.82702722026099995</v>
      </c>
      <c r="I76">
        <v>3.85815729671</v>
      </c>
    </row>
    <row r="77" spans="1:9" x14ac:dyDescent="0.25">
      <c r="A77">
        <v>2067</v>
      </c>
      <c r="B77">
        <v>-0.62226946018999996</v>
      </c>
      <c r="C77">
        <v>-1.73450033351</v>
      </c>
      <c r="D77">
        <v>1.1122308733199999</v>
      </c>
      <c r="E77">
        <v>15.899186418699999</v>
      </c>
      <c r="F77">
        <v>4.7508426849200003</v>
      </c>
      <c r="G77">
        <v>6.6142086476399999</v>
      </c>
      <c r="H77">
        <v>0.82597985436999999</v>
      </c>
      <c r="I77">
        <v>3.8778753585799999</v>
      </c>
    </row>
    <row r="78" spans="1:9" x14ac:dyDescent="0.25">
      <c r="A78">
        <v>2068</v>
      </c>
      <c r="B78">
        <v>-0.63963585403599998</v>
      </c>
      <c r="C78">
        <v>-1.7505183495000001</v>
      </c>
      <c r="D78">
        <v>1.1108824954600001</v>
      </c>
      <c r="E78">
        <v>15.936293046099999</v>
      </c>
      <c r="F78">
        <v>4.7493933087800002</v>
      </c>
      <c r="G78">
        <v>6.6289382885399997</v>
      </c>
      <c r="H78">
        <v>0.82507936017100003</v>
      </c>
      <c r="I78">
        <v>3.8948809409399998</v>
      </c>
    </row>
    <row r="79" spans="1:9" x14ac:dyDescent="0.25">
      <c r="A79">
        <v>2069</v>
      </c>
      <c r="B79">
        <v>-0.65456990577600005</v>
      </c>
      <c r="C79">
        <v>-1.76429334209</v>
      </c>
      <c r="D79">
        <v>1.1097234363199999</v>
      </c>
      <c r="E79">
        <v>15.968203063900001</v>
      </c>
      <c r="F79">
        <v>4.7481463418500001</v>
      </c>
      <c r="G79">
        <v>6.6416022339799996</v>
      </c>
      <c r="H79">
        <v>0.82430522244899995</v>
      </c>
      <c r="I79">
        <v>3.90953939037</v>
      </c>
    </row>
    <row r="80" spans="1:9" x14ac:dyDescent="0.25">
      <c r="A80">
        <v>2070</v>
      </c>
      <c r="B80">
        <v>-0.66741105759999997</v>
      </c>
      <c r="C80">
        <v>-1.7761381809400001</v>
      </c>
      <c r="D80">
        <v>1.10872712334</v>
      </c>
      <c r="E80">
        <v>15.995643403700001</v>
      </c>
      <c r="F80">
        <v>4.7470738506699997</v>
      </c>
      <c r="G80">
        <v>6.6524902311199998</v>
      </c>
      <c r="H80">
        <v>0.82363976916399995</v>
      </c>
      <c r="I80">
        <v>3.9221688263700001</v>
      </c>
    </row>
    <row r="81" spans="1:9" x14ac:dyDescent="0.25">
      <c r="A81">
        <v>2071</v>
      </c>
      <c r="B81">
        <v>-0.67845190302400005</v>
      </c>
      <c r="C81">
        <v>-1.7863225765499999</v>
      </c>
      <c r="D81">
        <v>1.1078706735299999</v>
      </c>
      <c r="E81">
        <v>16.019240504700001</v>
      </c>
      <c r="F81">
        <v>4.7461517045199999</v>
      </c>
      <c r="G81">
        <v>6.6618517779099999</v>
      </c>
      <c r="H81">
        <v>0.82306778285000004</v>
      </c>
      <c r="I81">
        <v>3.9330457069300002</v>
      </c>
    </row>
    <row r="82" spans="1:9" x14ac:dyDescent="0.25">
      <c r="A82">
        <v>2072</v>
      </c>
      <c r="B82">
        <v>-0.68794456686299998</v>
      </c>
      <c r="C82">
        <v>-1.7950789490900001</v>
      </c>
      <c r="D82">
        <v>1.1071343822199999</v>
      </c>
      <c r="E82">
        <v>16.039534122700001</v>
      </c>
      <c r="F82">
        <v>4.74535907882</v>
      </c>
      <c r="G82">
        <v>6.6699017066600002</v>
      </c>
      <c r="H82">
        <v>0.82257616361200003</v>
      </c>
      <c r="I82">
        <v>3.9424098831199998</v>
      </c>
    </row>
    <row r="83" spans="1:9" x14ac:dyDescent="0.25">
      <c r="A83">
        <v>2073</v>
      </c>
      <c r="B83">
        <v>-0.69610624978699998</v>
      </c>
      <c r="C83">
        <v>-1.80260753005</v>
      </c>
      <c r="D83">
        <v>1.1065012802600001</v>
      </c>
      <c r="E83">
        <v>16.056989315999999</v>
      </c>
      <c r="F83">
        <v>4.7446780195100002</v>
      </c>
      <c r="G83">
        <v>6.6768250172599997</v>
      </c>
      <c r="H83">
        <v>0.82215363726000001</v>
      </c>
      <c r="I83">
        <v>3.9504691470100002</v>
      </c>
    </row>
    <row r="84" spans="1:9" x14ac:dyDescent="0.25">
      <c r="A84">
        <v>2074</v>
      </c>
      <c r="B84">
        <v>-0.70312404075299995</v>
      </c>
      <c r="C84">
        <v>-1.80908079125</v>
      </c>
      <c r="D84">
        <v>1.1059567505000001</v>
      </c>
      <c r="E84">
        <v>16.072006843200001</v>
      </c>
      <c r="F84">
        <v>4.7440930627300002</v>
      </c>
      <c r="G84">
        <v>6.6827810595999999</v>
      </c>
      <c r="H84">
        <v>0.82179050281699995</v>
      </c>
      <c r="I84">
        <v>3.9574032840900002</v>
      </c>
    </row>
    <row r="85" spans="1:9" x14ac:dyDescent="0.25">
      <c r="A85">
        <v>2075</v>
      </c>
      <c r="B85">
        <v>-0.70915909098700003</v>
      </c>
      <c r="C85">
        <v>-1.8146472866700001</v>
      </c>
      <c r="D85">
        <v>1.10548819569</v>
      </c>
      <c r="E85">
        <v>16.084932181799999</v>
      </c>
      <c r="F85">
        <v>4.7435909035900004</v>
      </c>
      <c r="G85">
        <v>6.6879071545800004</v>
      </c>
      <c r="H85">
        <v>0.82147841424599999</v>
      </c>
      <c r="I85">
        <v>3.9633676754899998</v>
      </c>
    </row>
    <row r="86" spans="1:9" x14ac:dyDescent="0.25">
      <c r="A86">
        <v>2076</v>
      </c>
      <c r="B86">
        <v>-0.71435023085399996</v>
      </c>
      <c r="C86">
        <v>-1.8194349815599999</v>
      </c>
      <c r="D86">
        <v>1.1050847506999999</v>
      </c>
      <c r="E86">
        <v>16.0960633499</v>
      </c>
      <c r="F86">
        <v>4.7431601087299997</v>
      </c>
      <c r="G86">
        <v>6.6923217290199997</v>
      </c>
      <c r="H86">
        <v>0.82121019193800004</v>
      </c>
      <c r="I86">
        <v>3.9684964701399998</v>
      </c>
    </row>
    <row r="87" spans="1:9" x14ac:dyDescent="0.25">
      <c r="A87">
        <v>2077</v>
      </c>
      <c r="B87">
        <v>-0.71881710408599997</v>
      </c>
      <c r="C87">
        <v>-1.8235541369599999</v>
      </c>
      <c r="D87">
        <v>1.1047370328699999</v>
      </c>
      <c r="E87">
        <v>16.1056576981</v>
      </c>
      <c r="F87">
        <v>4.7427908678800001</v>
      </c>
      <c r="G87">
        <v>6.6961270344199999</v>
      </c>
      <c r="H87">
        <v>0.82097965996300004</v>
      </c>
      <c r="I87">
        <v>3.9729053751099999</v>
      </c>
    </row>
    <row r="88" spans="1:9" x14ac:dyDescent="0.25">
      <c r="A88">
        <v>2078</v>
      </c>
      <c r="B88">
        <v>-0.72266288462700001</v>
      </c>
      <c r="C88">
        <v>-1.8270998094999999</v>
      </c>
      <c r="D88">
        <v>1.1044369248699999</v>
      </c>
      <c r="E88">
        <v>16.113937816</v>
      </c>
      <c r="F88">
        <v>4.7424747797100002</v>
      </c>
      <c r="G88">
        <v>6.6994115090499999</v>
      </c>
      <c r="H88">
        <v>0.82078150562999996</v>
      </c>
      <c r="I88">
        <v>3.9766940957100001</v>
      </c>
    </row>
    <row r="89" spans="1:9" x14ac:dyDescent="0.25">
      <c r="A89">
        <v>2079</v>
      </c>
      <c r="B89">
        <v>-0.72597663287199998</v>
      </c>
      <c r="C89">
        <v>-1.83015401828</v>
      </c>
      <c r="D89">
        <v>1.1041773854100001</v>
      </c>
      <c r="E89">
        <v>16.121096682699999</v>
      </c>
      <c r="F89">
        <v>4.7422046683800003</v>
      </c>
      <c r="G89">
        <v>6.7022518360200003</v>
      </c>
      <c r="H89">
        <v>0.820611158339</v>
      </c>
      <c r="I89">
        <v>3.9799484609100002</v>
      </c>
    </row>
    <row r="90" spans="1:9" x14ac:dyDescent="0.25">
      <c r="A90">
        <v>2080</v>
      </c>
      <c r="B90">
        <v>-0.72883534373199999</v>
      </c>
      <c r="C90">
        <v>-1.8327876269800001</v>
      </c>
      <c r="D90">
        <v>1.1039522832499999</v>
      </c>
      <c r="E90">
        <v>16.127302178800001</v>
      </c>
      <c r="F90">
        <v>4.7419744270799997</v>
      </c>
      <c r="G90">
        <v>6.7047147460899996</v>
      </c>
      <c r="H90">
        <v>0.82046468503500003</v>
      </c>
      <c r="I90">
        <v>3.9827422738</v>
      </c>
    </row>
    <row r="91" spans="1:9" x14ac:dyDescent="0.25">
      <c r="A91">
        <v>2081</v>
      </c>
      <c r="B91">
        <v>-0.73130573041799996</v>
      </c>
      <c r="C91">
        <v>-1.83506198114</v>
      </c>
      <c r="D91">
        <v>1.1037562507200001</v>
      </c>
      <c r="E91">
        <v>16.132701061399999</v>
      </c>
      <c r="F91">
        <v>4.7417788858899996</v>
      </c>
      <c r="G91">
        <v>6.7068586056599999</v>
      </c>
      <c r="H91">
        <v>0.82033870002099996</v>
      </c>
      <c r="I91">
        <v>3.9851389109699999</v>
      </c>
    </row>
    <row r="92" spans="1:9" x14ac:dyDescent="0.25">
      <c r="A92">
        <v>2082</v>
      </c>
      <c r="B92">
        <v>-0.73344578495500001</v>
      </c>
      <c r="C92">
        <v>-1.8370303381499999</v>
      </c>
      <c r="D92">
        <v>1.1035845531999999</v>
      </c>
      <c r="E92">
        <v>16.137422497399999</v>
      </c>
      <c r="F92">
        <v>4.7416137012600004</v>
      </c>
      <c r="G92">
        <v>6.70873482933</v>
      </c>
      <c r="H92">
        <v>0.82023028707000001</v>
      </c>
      <c r="I92">
        <v>3.9871927037299999</v>
      </c>
    </row>
    <row r="93" spans="1:9" x14ac:dyDescent="0.25">
      <c r="A93">
        <v>2083</v>
      </c>
      <c r="B93">
        <v>-0.73530615149699996</v>
      </c>
      <c r="C93">
        <v>-1.8387391227800001</v>
      </c>
      <c r="D93">
        <v>1.10343297128</v>
      </c>
      <c r="E93">
        <v>16.141581243299999</v>
      </c>
      <c r="F93">
        <v>4.7414752653300001</v>
      </c>
      <c r="G93">
        <v>6.7103891523500003</v>
      </c>
      <c r="H93">
        <v>0.82013693211700001</v>
      </c>
      <c r="I93">
        <v>3.9889501242600001</v>
      </c>
    </row>
    <row r="94" spans="1:9" x14ac:dyDescent="0.25">
      <c r="A94">
        <v>2084</v>
      </c>
      <c r="B94">
        <v>-0.73693134437999996</v>
      </c>
      <c r="C94">
        <v>-1.8402290369500001</v>
      </c>
      <c r="D94">
        <v>1.10329769257</v>
      </c>
      <c r="E94">
        <v>16.145280549199999</v>
      </c>
      <c r="F94">
        <v>4.7413606334400002</v>
      </c>
      <c r="G94">
        <v>6.71186279471</v>
      </c>
      <c r="H94">
        <v>0.82005646498700002</v>
      </c>
      <c r="I94">
        <v>3.9904508001700001</v>
      </c>
    </row>
    <row r="95" spans="1:9" x14ac:dyDescent="0.25">
      <c r="A95">
        <v>2085</v>
      </c>
      <c r="B95">
        <v>-0.73836084141199998</v>
      </c>
      <c r="C95">
        <v>-1.8415360515400001</v>
      </c>
      <c r="D95">
        <v>1.1031752101300001</v>
      </c>
      <c r="E95">
        <v>16.148614867700001</v>
      </c>
      <c r="F95">
        <v>4.7412674687000003</v>
      </c>
      <c r="G95">
        <v>6.7131935496599997</v>
      </c>
      <c r="H95">
        <v>0.81998700884300002</v>
      </c>
      <c r="I95">
        <v>3.9917283729199999</v>
      </c>
    </row>
    <row r="96" spans="1:9" x14ac:dyDescent="0.25">
      <c r="A96">
        <v>2086</v>
      </c>
      <c r="B96">
        <v>-0.73963007966399996</v>
      </c>
      <c r="C96">
        <v>-1.8426923043400001</v>
      </c>
      <c r="D96">
        <v>1.1030622246699999</v>
      </c>
      <c r="E96">
        <v>16.151672442799999</v>
      </c>
      <c r="F96">
        <v>4.7411940030000004</v>
      </c>
      <c r="G96">
        <v>6.71441682702</v>
      </c>
      <c r="H96">
        <v>0.81992693614599998</v>
      </c>
      <c r="I96">
        <v>3.9928112226599999</v>
      </c>
    </row>
    <row r="97" spans="1:9" x14ac:dyDescent="0.25">
      <c r="A97">
        <v>2087</v>
      </c>
      <c r="B97">
        <v>-0.74077138095999995</v>
      </c>
      <c r="C97">
        <v>-1.84372692845</v>
      </c>
      <c r="D97">
        <v>1.1029555474899999</v>
      </c>
      <c r="E97">
        <v>16.154537858600001</v>
      </c>
      <c r="F97">
        <v>4.7411390143899999</v>
      </c>
      <c r="G97">
        <v>6.7155666836199996</v>
      </c>
      <c r="H97">
        <v>0.81987483013200002</v>
      </c>
      <c r="I97">
        <v>3.9937230654999998</v>
      </c>
    </row>
    <row r="98" spans="1:9" x14ac:dyDescent="0.25">
      <c r="A98">
        <v>2088</v>
      </c>
      <c r="B98">
        <v>-0.74181483236500001</v>
      </c>
      <c r="C98">
        <v>-1.84466683327</v>
      </c>
      <c r="D98">
        <v>1.10285200091</v>
      </c>
      <c r="E98">
        <v>16.157294625900001</v>
      </c>
      <c r="F98">
        <v>4.74110182098</v>
      </c>
      <c r="G98">
        <v>6.71667687355</v>
      </c>
      <c r="H98">
        <v>0.81982945085199999</v>
      </c>
      <c r="I98">
        <v>3.9944834404899998</v>
      </c>
    </row>
    <row r="99" spans="1:9" x14ac:dyDescent="0.25">
      <c r="A99">
        <v>2089</v>
      </c>
      <c r="B99">
        <v>-0.74278914815999997</v>
      </c>
      <c r="C99">
        <v>-1.8455374610599999</v>
      </c>
      <c r="D99">
        <v>1.1027483129</v>
      </c>
      <c r="E99">
        <v>16.160027898799999</v>
      </c>
      <c r="F99">
        <v>4.7410822923499998</v>
      </c>
      <c r="G99">
        <v>6.7177819546000004</v>
      </c>
      <c r="H99">
        <v>0.81978970495199999</v>
      </c>
      <c r="I99">
        <v>3.9951080889499999</v>
      </c>
    </row>
    <row r="100" spans="1:9" x14ac:dyDescent="0.25">
      <c r="A100">
        <v>2090</v>
      </c>
      <c r="B100">
        <v>-0.74372254043999997</v>
      </c>
      <c r="C100">
        <v>-1.84636354239</v>
      </c>
      <c r="D100">
        <v>1.1026410019499999</v>
      </c>
      <c r="E100">
        <v>16.162827413799999</v>
      </c>
      <c r="F100">
        <v>4.7410808799900002</v>
      </c>
      <c r="G100">
        <v>6.7189184906100001</v>
      </c>
      <c r="H100">
        <v>0.81975461843300002</v>
      </c>
      <c r="I100">
        <v>3.9956092305899999</v>
      </c>
    </row>
    <row r="101" spans="1:9" x14ac:dyDescent="0.25">
      <c r="A101">
        <v>2091</v>
      </c>
      <c r="B101">
        <v>-0.74464362866699996</v>
      </c>
      <c r="C101">
        <v>-1.84716987633</v>
      </c>
      <c r="D101">
        <v>1.10252624767</v>
      </c>
      <c r="E101">
        <v>16.165790771899999</v>
      </c>
      <c r="F101">
        <v>4.7410986689200003</v>
      </c>
      <c r="G101">
        <v>6.7201263975399996</v>
      </c>
      <c r="H101">
        <v>0.81972331163800005</v>
      </c>
      <c r="I101">
        <v>3.9959957511000002</v>
      </c>
    </row>
    <row r="102" spans="1:9" x14ac:dyDescent="0.25">
      <c r="A102">
        <v>2092</v>
      </c>
      <c r="B102">
        <v>-0.74558241854700003</v>
      </c>
      <c r="C102">
        <v>-1.84798216068</v>
      </c>
      <c r="D102">
        <v>1.10239974213</v>
      </c>
      <c r="E102">
        <v>16.169027181299999</v>
      </c>
      <c r="F102">
        <v>4.7411374535900004</v>
      </c>
      <c r="G102">
        <v>6.7214504830699999</v>
      </c>
      <c r="H102">
        <v>0.81969497585399997</v>
      </c>
      <c r="I102">
        <v>4</v>
      </c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2"/>
  <sheetViews>
    <sheetView workbookViewId="0">
      <pane ySplit="1" topLeftCell="A2" activePane="bottomLeft" state="frozen"/>
      <selection activeCell="F15" sqref="F15:G15"/>
      <selection pane="bottomLeft" activeCell="F15" sqref="F15:G15"/>
    </sheetView>
  </sheetViews>
  <sheetFormatPr defaultRowHeight="15" x14ac:dyDescent="0.25"/>
  <sheetData>
    <row r="1" spans="1:22" s="22" customFormat="1" ht="45" x14ac:dyDescent="0.25">
      <c r="A1" s="22" t="s">
        <v>281</v>
      </c>
      <c r="B1" s="22" t="s">
        <v>282</v>
      </c>
      <c r="C1" s="22" t="s">
        <v>283</v>
      </c>
      <c r="D1" s="22" t="s">
        <v>284</v>
      </c>
      <c r="E1" s="22" t="s">
        <v>285</v>
      </c>
      <c r="F1" s="22" t="s">
        <v>286</v>
      </c>
      <c r="G1" s="22" t="s">
        <v>287</v>
      </c>
      <c r="H1" s="22" t="s">
        <v>288</v>
      </c>
      <c r="I1" s="22" t="s">
        <v>289</v>
      </c>
      <c r="J1" s="22" t="s">
        <v>290</v>
      </c>
      <c r="K1" s="22" t="s">
        <v>291</v>
      </c>
      <c r="L1" s="22" t="s">
        <v>292</v>
      </c>
      <c r="M1" s="22" t="s">
        <v>293</v>
      </c>
      <c r="N1" s="22" t="s">
        <v>294</v>
      </c>
      <c r="O1" s="22" t="s">
        <v>295</v>
      </c>
      <c r="P1" s="22" t="s">
        <v>296</v>
      </c>
      <c r="Q1" s="22" t="s">
        <v>297</v>
      </c>
      <c r="R1" s="22" t="s">
        <v>298</v>
      </c>
      <c r="S1" s="22" t="s">
        <v>299</v>
      </c>
      <c r="T1" s="22" t="s">
        <v>300</v>
      </c>
      <c r="U1" s="22" t="s">
        <v>301</v>
      </c>
      <c r="V1" s="22" t="s">
        <v>302</v>
      </c>
    </row>
    <row r="2" spans="1:22" x14ac:dyDescent="0.25">
      <c r="A2" s="22">
        <v>1992</v>
      </c>
      <c r="B2" s="22">
        <v>2.7789269999899999</v>
      </c>
      <c r="C2" s="22">
        <v>51.456087800100001</v>
      </c>
      <c r="D2" s="22">
        <v>239.81639731800001</v>
      </c>
      <c r="E2" s="22">
        <v>79.915517480299997</v>
      </c>
      <c r="F2" s="22">
        <v>99.634729054499999</v>
      </c>
      <c r="G2" s="22">
        <v>14.4316504576</v>
      </c>
      <c r="H2" s="22">
        <v>121.339176119</v>
      </c>
      <c r="I2" s="22">
        <v>82.374766293999997</v>
      </c>
      <c r="J2" s="22">
        <v>99.649665572200007</v>
      </c>
      <c r="K2" s="22">
        <v>34.658465975200002</v>
      </c>
      <c r="L2" s="22">
        <v>82.936764458699997</v>
      </c>
      <c r="M2" s="22">
        <v>75.7970590356</v>
      </c>
      <c r="N2" s="22">
        <v>99.294921667899999</v>
      </c>
      <c r="O2" s="22">
        <v>48.663777630299997</v>
      </c>
      <c r="P2" s="22">
        <v>41.375347948300004</v>
      </c>
      <c r="Q2" s="22">
        <v>93.4361156083</v>
      </c>
      <c r="R2" s="22">
        <v>88.257728656500007</v>
      </c>
      <c r="S2" s="22">
        <v>97.090850509700005</v>
      </c>
      <c r="T2" s="22">
        <v>39.535018667099997</v>
      </c>
      <c r="U2" s="22">
        <v>74.186907535399996</v>
      </c>
      <c r="V2" s="22">
        <v>79.690134828200001</v>
      </c>
    </row>
    <row r="3" spans="1:22" x14ac:dyDescent="0.25">
      <c r="A3" s="22">
        <v>1993</v>
      </c>
      <c r="B3" s="22">
        <v>2.7722573177499998</v>
      </c>
      <c r="C3" s="22">
        <v>51.244439932600002</v>
      </c>
      <c r="D3" s="22">
        <v>239.84211262599999</v>
      </c>
      <c r="E3" s="22">
        <v>79.615601298000001</v>
      </c>
      <c r="F3" s="22">
        <v>99.634316872900001</v>
      </c>
      <c r="G3" s="22">
        <v>14.142744705</v>
      </c>
      <c r="H3" s="22">
        <v>120.576515773</v>
      </c>
      <c r="I3" s="22">
        <v>82.162056902200007</v>
      </c>
      <c r="J3" s="22">
        <v>99.649567766499999</v>
      </c>
      <c r="K3" s="22">
        <v>34.658032270200003</v>
      </c>
      <c r="L3" s="22">
        <v>82.749937637000002</v>
      </c>
      <c r="M3" s="22">
        <v>75.528549468700007</v>
      </c>
      <c r="N3" s="22">
        <v>99.294725526299999</v>
      </c>
      <c r="O3" s="22">
        <v>48.519338933299998</v>
      </c>
      <c r="P3" s="22">
        <v>40.735534479800002</v>
      </c>
      <c r="Q3" s="22">
        <v>93.370573432200004</v>
      </c>
      <c r="R3" s="22">
        <v>87.959919640699994</v>
      </c>
      <c r="S3" s="22">
        <v>97.089595820200003</v>
      </c>
      <c r="T3" s="22">
        <v>39.248908461600003</v>
      </c>
      <c r="U3" s="22">
        <v>73.955642043899999</v>
      </c>
      <c r="V3" s="22">
        <v>79.6978179348</v>
      </c>
    </row>
    <row r="4" spans="1:22" x14ac:dyDescent="0.25">
      <c r="A4" s="22">
        <v>1994</v>
      </c>
      <c r="B4" s="22">
        <v>2.76924869583</v>
      </c>
      <c r="C4" s="22">
        <v>51.3484791574</v>
      </c>
      <c r="D4" s="22">
        <v>241.288159132</v>
      </c>
      <c r="E4" s="22">
        <v>79.338629309599995</v>
      </c>
      <c r="F4" s="22">
        <v>99.634125817200001</v>
      </c>
      <c r="G4" s="22">
        <v>13.932049666599999</v>
      </c>
      <c r="H4" s="22">
        <v>119.759250618</v>
      </c>
      <c r="I4" s="22">
        <v>81.947275135599995</v>
      </c>
      <c r="J4" s="22">
        <v>99.649535303899995</v>
      </c>
      <c r="K4" s="22">
        <v>34.657427758399997</v>
      </c>
      <c r="L4" s="22">
        <v>82.561603478799995</v>
      </c>
      <c r="M4" s="22">
        <v>75.257947966200007</v>
      </c>
      <c r="N4" s="22">
        <v>99.294660425299995</v>
      </c>
      <c r="O4" s="22">
        <v>48.325912891000002</v>
      </c>
      <c r="P4" s="22">
        <v>40.381296353800003</v>
      </c>
      <c r="Q4" s="22">
        <v>93.280590631199999</v>
      </c>
      <c r="R4" s="22">
        <v>87.654855185800002</v>
      </c>
      <c r="S4" s="22">
        <v>97.091047356000004</v>
      </c>
      <c r="T4" s="22">
        <v>38.963438650100002</v>
      </c>
      <c r="U4" s="22">
        <v>73.932533860500001</v>
      </c>
      <c r="V4" s="22">
        <v>79.793256387400007</v>
      </c>
    </row>
    <row r="5" spans="1:22" x14ac:dyDescent="0.25">
      <c r="A5" s="22">
        <v>1995</v>
      </c>
      <c r="B5" s="22">
        <v>2.76307006052</v>
      </c>
      <c r="C5" s="22">
        <v>51.272207586500002</v>
      </c>
      <c r="D5" s="22">
        <v>242.89445064500001</v>
      </c>
      <c r="E5" s="22">
        <v>79.338172334000006</v>
      </c>
      <c r="F5" s="22">
        <v>99.634147700900002</v>
      </c>
      <c r="G5" s="22">
        <v>13.7280749491</v>
      </c>
      <c r="H5" s="22">
        <v>119.377545922</v>
      </c>
      <c r="I5" s="22">
        <v>81.966132521800006</v>
      </c>
      <c r="J5" s="22">
        <v>99.649532058899993</v>
      </c>
      <c r="K5" s="22">
        <v>34.6570109241</v>
      </c>
      <c r="L5" s="22">
        <v>82.578210132400002</v>
      </c>
      <c r="M5" s="22">
        <v>75.281685157799998</v>
      </c>
      <c r="N5" s="22">
        <v>99.294653917800005</v>
      </c>
      <c r="O5" s="22">
        <v>48.243940382600002</v>
      </c>
      <c r="P5" s="22">
        <v>40.033368621400001</v>
      </c>
      <c r="Q5" s="22">
        <v>93.322353585900004</v>
      </c>
      <c r="R5" s="22">
        <v>87.678169127999993</v>
      </c>
      <c r="S5" s="22">
        <v>97.090377764899998</v>
      </c>
      <c r="T5" s="22">
        <v>38.598623291700001</v>
      </c>
      <c r="U5" s="22">
        <v>74.030823425600005</v>
      </c>
      <c r="V5" s="22">
        <v>79.858368230099998</v>
      </c>
    </row>
    <row r="6" spans="1:22" x14ac:dyDescent="0.25">
      <c r="A6" s="22">
        <v>1996</v>
      </c>
      <c r="B6" s="22">
        <v>2.7493832026899998</v>
      </c>
      <c r="C6" s="22">
        <v>51.188682819500002</v>
      </c>
      <c r="D6" s="22">
        <v>243.26287649299999</v>
      </c>
      <c r="E6" s="22">
        <v>79.278119222399994</v>
      </c>
      <c r="F6" s="22">
        <v>99.633901026299995</v>
      </c>
      <c r="G6" s="22">
        <v>13.517681533399999</v>
      </c>
      <c r="H6" s="22">
        <v>118.766298338</v>
      </c>
      <c r="I6" s="22">
        <v>81.957723211000001</v>
      </c>
      <c r="J6" s="22">
        <v>99.649521790199998</v>
      </c>
      <c r="K6" s="22">
        <v>34.656584217700001</v>
      </c>
      <c r="L6" s="22">
        <v>82.570921222799996</v>
      </c>
      <c r="M6" s="22">
        <v>75.271099234000005</v>
      </c>
      <c r="N6" s="22">
        <v>99.294633324800003</v>
      </c>
      <c r="O6" s="22">
        <v>48.177556048600003</v>
      </c>
      <c r="P6" s="22">
        <v>39.708597799300001</v>
      </c>
      <c r="Q6" s="22">
        <v>93.346664863699999</v>
      </c>
      <c r="R6" s="22">
        <v>87.664161475200004</v>
      </c>
      <c r="S6" s="22">
        <v>97.0892257151</v>
      </c>
      <c r="T6" s="22">
        <v>38.2627841499</v>
      </c>
      <c r="U6" s="22">
        <v>74.020764647899995</v>
      </c>
      <c r="V6" s="22">
        <v>79.842058226399999</v>
      </c>
    </row>
    <row r="7" spans="1:22" x14ac:dyDescent="0.25">
      <c r="A7" s="22">
        <v>1997</v>
      </c>
      <c r="B7" s="22">
        <v>2.73861357957</v>
      </c>
      <c r="C7" s="22">
        <v>51.082413392900001</v>
      </c>
      <c r="D7" s="22">
        <v>244.20316968200001</v>
      </c>
      <c r="E7" s="22">
        <v>79.242264060500005</v>
      </c>
      <c r="F7" s="22">
        <v>99.633801188700005</v>
      </c>
      <c r="G7" s="22">
        <v>13.3111645992</v>
      </c>
      <c r="H7" s="22">
        <v>118.31655656700001</v>
      </c>
      <c r="I7" s="22">
        <v>81.957101662100001</v>
      </c>
      <c r="J7" s="22">
        <v>99.649513867799996</v>
      </c>
      <c r="K7" s="22">
        <v>34.6561586535</v>
      </c>
      <c r="L7" s="22">
        <v>82.570456701799998</v>
      </c>
      <c r="M7" s="22">
        <v>75.270316839200007</v>
      </c>
      <c r="N7" s="22">
        <v>99.294617436999999</v>
      </c>
      <c r="O7" s="22">
        <v>48.098089292499999</v>
      </c>
      <c r="P7" s="22">
        <v>39.3658738675</v>
      </c>
      <c r="Q7" s="22">
        <v>93.377217155899999</v>
      </c>
      <c r="R7" s="22">
        <v>87.660861206800007</v>
      </c>
      <c r="S7" s="22">
        <v>97.088482768700004</v>
      </c>
      <c r="T7" s="22">
        <v>37.930589292100002</v>
      </c>
      <c r="U7" s="22">
        <v>74.005891743099994</v>
      </c>
      <c r="V7" s="22">
        <v>79.833315523799996</v>
      </c>
    </row>
    <row r="8" spans="1:22" x14ac:dyDescent="0.25">
      <c r="A8" s="22">
        <v>1998</v>
      </c>
      <c r="B8" s="22">
        <v>2.7259961136199999</v>
      </c>
      <c r="C8" s="22">
        <v>50.402401484899997</v>
      </c>
      <c r="D8" s="22">
        <v>239.42362447299999</v>
      </c>
      <c r="E8" s="22">
        <v>78.824559432800001</v>
      </c>
      <c r="F8" s="22">
        <v>99.633013259999998</v>
      </c>
      <c r="G8" s="22">
        <v>13.086754619600001</v>
      </c>
      <c r="H8" s="22">
        <v>118.008680704</v>
      </c>
      <c r="I8" s="22">
        <v>81.672825656900002</v>
      </c>
      <c r="J8" s="22">
        <v>99.649431619799998</v>
      </c>
      <c r="K8" s="22">
        <v>34.655602055499998</v>
      </c>
      <c r="L8" s="22">
        <v>82.321739856999997</v>
      </c>
      <c r="M8" s="22">
        <v>74.912935650700007</v>
      </c>
      <c r="N8" s="22">
        <v>99.2944524957</v>
      </c>
      <c r="O8" s="22">
        <v>47.943836221799998</v>
      </c>
      <c r="P8" s="22">
        <v>38.9061856764</v>
      </c>
      <c r="Q8" s="22">
        <v>93.262072456499993</v>
      </c>
      <c r="R8" s="22">
        <v>87.254547258399995</v>
      </c>
      <c r="S8" s="22">
        <v>97.087826232099999</v>
      </c>
      <c r="T8" s="22">
        <v>37.730847060400002</v>
      </c>
      <c r="U8" s="22">
        <v>73.581021977199995</v>
      </c>
      <c r="V8" s="22">
        <v>79.678829746000005</v>
      </c>
    </row>
    <row r="9" spans="1:22" x14ac:dyDescent="0.25">
      <c r="A9" s="22">
        <v>1999</v>
      </c>
      <c r="B9" s="22">
        <v>2.71932677698</v>
      </c>
      <c r="C9" s="22">
        <v>49.3056152252</v>
      </c>
      <c r="D9" s="22">
        <v>232.04587507299999</v>
      </c>
      <c r="E9" s="22">
        <v>78.227872568999999</v>
      </c>
      <c r="F9" s="22">
        <v>99.632050400200001</v>
      </c>
      <c r="G9" s="22">
        <v>12.856111606300001</v>
      </c>
      <c r="H9" s="22">
        <v>118.165714546</v>
      </c>
      <c r="I9" s="22">
        <v>81.240637688999996</v>
      </c>
      <c r="J9" s="22">
        <v>99.649312062600004</v>
      </c>
      <c r="K9" s="22">
        <v>34.6549705722</v>
      </c>
      <c r="L9" s="22">
        <v>81.944798559500001</v>
      </c>
      <c r="M9" s="22">
        <v>74.371359660699994</v>
      </c>
      <c r="N9" s="22">
        <v>99.294212734599995</v>
      </c>
      <c r="O9" s="22">
        <v>47.729306515200001</v>
      </c>
      <c r="P9" s="22">
        <v>38.358626883100001</v>
      </c>
      <c r="Q9" s="22">
        <v>93.074464316299995</v>
      </c>
      <c r="R9" s="22">
        <v>86.625372145300005</v>
      </c>
      <c r="S9" s="22">
        <v>97.087650717200006</v>
      </c>
      <c r="T9" s="22">
        <v>37.602250057600003</v>
      </c>
      <c r="U9" s="22">
        <v>72.916679543300006</v>
      </c>
      <c r="V9" s="22">
        <v>79.448350192199996</v>
      </c>
    </row>
    <row r="10" spans="1:22" x14ac:dyDescent="0.25">
      <c r="A10" s="22">
        <v>2000</v>
      </c>
      <c r="B10" s="22">
        <v>2.7208657216700001</v>
      </c>
      <c r="C10" s="22">
        <v>48.129619763199997</v>
      </c>
      <c r="D10" s="22">
        <v>222.92069924899999</v>
      </c>
      <c r="E10" s="22">
        <v>77.507588922500005</v>
      </c>
      <c r="F10" s="22">
        <v>99.630737889900004</v>
      </c>
      <c r="G10" s="22">
        <v>12.6254739078</v>
      </c>
      <c r="H10" s="22">
        <v>118.291232921</v>
      </c>
      <c r="I10" s="22">
        <v>80.727258784599996</v>
      </c>
      <c r="J10" s="22">
        <v>99.649173659900001</v>
      </c>
      <c r="K10" s="22">
        <v>34.654291407300001</v>
      </c>
      <c r="L10" s="22">
        <v>81.498942456699993</v>
      </c>
      <c r="M10" s="22">
        <v>73.730778549999997</v>
      </c>
      <c r="N10" s="22">
        <v>99.293935181199998</v>
      </c>
      <c r="O10" s="22">
        <v>47.510900831999997</v>
      </c>
      <c r="P10" s="22">
        <v>37.8151370665</v>
      </c>
      <c r="Q10" s="22">
        <v>92.841411094099996</v>
      </c>
      <c r="R10" s="22">
        <v>85.859961664300002</v>
      </c>
      <c r="S10" s="22">
        <v>97.086889087599999</v>
      </c>
      <c r="T10" s="22">
        <v>37.524723713900002</v>
      </c>
      <c r="U10" s="22">
        <v>72.085685952399999</v>
      </c>
      <c r="V10" s="22">
        <v>79.122603300099996</v>
      </c>
    </row>
    <row r="11" spans="1:22" x14ac:dyDescent="0.25">
      <c r="A11" s="22">
        <v>2001</v>
      </c>
      <c r="B11" s="22">
        <v>2.7390890217599999</v>
      </c>
      <c r="C11" s="22">
        <v>47.5337650994</v>
      </c>
      <c r="D11" s="22">
        <v>223.87664807100001</v>
      </c>
      <c r="E11" s="22">
        <v>77.638329024800001</v>
      </c>
      <c r="F11" s="22">
        <v>99.631284577000002</v>
      </c>
      <c r="G11" s="22">
        <v>12.4496362801</v>
      </c>
      <c r="H11" s="22">
        <v>119.137742019</v>
      </c>
      <c r="I11" s="22">
        <v>80.817679670100006</v>
      </c>
      <c r="J11" s="22">
        <v>99.649190045200001</v>
      </c>
      <c r="K11" s="22">
        <v>34.653886303999997</v>
      </c>
      <c r="L11" s="22">
        <v>81.577417420200007</v>
      </c>
      <c r="M11" s="22">
        <v>73.843388744600006</v>
      </c>
      <c r="N11" s="22">
        <v>99.293968040300001</v>
      </c>
      <c r="O11" s="22">
        <v>47.400399916200001</v>
      </c>
      <c r="P11" s="22">
        <v>37.445442476700002</v>
      </c>
      <c r="Q11" s="22">
        <v>92.932788923000004</v>
      </c>
      <c r="R11" s="22">
        <v>85.992014641400004</v>
      </c>
      <c r="S11" s="22">
        <v>97.087567957299996</v>
      </c>
      <c r="T11" s="22">
        <v>37.183228657000001</v>
      </c>
      <c r="U11" s="22">
        <v>72.051357871099995</v>
      </c>
      <c r="V11" s="22">
        <v>79.103531129999993</v>
      </c>
    </row>
    <row r="12" spans="1:22" x14ac:dyDescent="0.25">
      <c r="A12" s="22">
        <v>2002</v>
      </c>
      <c r="B12" s="22">
        <v>2.75142676794</v>
      </c>
      <c r="C12" s="22">
        <v>46.539450202600001</v>
      </c>
      <c r="D12" s="22">
        <v>219.81485497200001</v>
      </c>
      <c r="E12" s="22">
        <v>77.324468667000005</v>
      </c>
      <c r="F12" s="22">
        <v>99.631048671000002</v>
      </c>
      <c r="G12" s="22">
        <v>12.257169817699999</v>
      </c>
      <c r="H12" s="22">
        <v>120.02375165300001</v>
      </c>
      <c r="I12" s="22">
        <v>80.573875171599994</v>
      </c>
      <c r="J12" s="22">
        <v>99.649121670499994</v>
      </c>
      <c r="K12" s="22">
        <v>34.653324378400001</v>
      </c>
      <c r="L12" s="22">
        <v>81.366274824800001</v>
      </c>
      <c r="M12" s="22">
        <v>73.539963846899994</v>
      </c>
      <c r="N12" s="22">
        <v>99.293830921600005</v>
      </c>
      <c r="O12" s="22">
        <v>47.205198708399998</v>
      </c>
      <c r="P12" s="22">
        <v>36.948478923000003</v>
      </c>
      <c r="Q12" s="22">
        <v>92.850834785999993</v>
      </c>
      <c r="R12" s="22">
        <v>85.620118737799999</v>
      </c>
      <c r="S12" s="22">
        <v>97.088067368799997</v>
      </c>
      <c r="T12" s="22">
        <v>36.993599468699998</v>
      </c>
      <c r="U12" s="22">
        <v>71.574831704700003</v>
      </c>
      <c r="V12" s="22">
        <v>78.9410339362</v>
      </c>
    </row>
    <row r="13" spans="1:22" x14ac:dyDescent="0.25">
      <c r="A13" s="22">
        <v>2003</v>
      </c>
      <c r="B13" s="22">
        <v>2.76626829791</v>
      </c>
      <c r="C13" s="22">
        <v>45.679573568099997</v>
      </c>
      <c r="D13" s="22">
        <v>214.66622090999999</v>
      </c>
      <c r="E13" s="22">
        <v>76.934046863800006</v>
      </c>
      <c r="F13" s="22">
        <v>99.630421923100002</v>
      </c>
      <c r="G13" s="22">
        <v>12.069325621000001</v>
      </c>
      <c r="H13" s="22">
        <v>120.50755746</v>
      </c>
      <c r="I13" s="22">
        <v>80.296544507299998</v>
      </c>
      <c r="J13" s="22">
        <v>99.649045541700005</v>
      </c>
      <c r="K13" s="22">
        <v>34.652741624599997</v>
      </c>
      <c r="L13" s="22">
        <v>81.126651121500004</v>
      </c>
      <c r="M13" s="22">
        <v>73.195621530400004</v>
      </c>
      <c r="N13" s="22">
        <v>99.293678252999996</v>
      </c>
      <c r="O13" s="22">
        <v>47.036317154199999</v>
      </c>
      <c r="P13" s="22">
        <v>36.501430055900002</v>
      </c>
      <c r="Q13" s="22">
        <v>92.745695912100004</v>
      </c>
      <c r="R13" s="22">
        <v>85.192452950299995</v>
      </c>
      <c r="S13" s="22">
        <v>97.087591641499998</v>
      </c>
      <c r="T13" s="22">
        <v>36.833793073300001</v>
      </c>
      <c r="U13" s="22">
        <v>71.029168215200002</v>
      </c>
      <c r="V13" s="22">
        <v>78.711082623600007</v>
      </c>
    </row>
    <row r="14" spans="1:22" x14ac:dyDescent="0.25">
      <c r="A14" s="22">
        <v>2004</v>
      </c>
      <c r="B14" s="22">
        <v>2.78506501172</v>
      </c>
      <c r="C14" s="22">
        <v>44.842464316499999</v>
      </c>
      <c r="D14" s="22">
        <v>207.54941596200001</v>
      </c>
      <c r="E14" s="22">
        <v>76.3874097315</v>
      </c>
      <c r="F14" s="22">
        <v>99.629264917399993</v>
      </c>
      <c r="G14" s="22">
        <v>11.880207691200001</v>
      </c>
      <c r="H14" s="22">
        <v>120.688088357</v>
      </c>
      <c r="I14" s="22">
        <v>79.924265532199996</v>
      </c>
      <c r="J14" s="22">
        <v>99.648946565100005</v>
      </c>
      <c r="K14" s="22">
        <v>34.652106733099998</v>
      </c>
      <c r="L14" s="22">
        <v>80.805901496399997</v>
      </c>
      <c r="M14" s="22">
        <v>72.734733898200005</v>
      </c>
      <c r="N14" s="22">
        <v>99.293479765900003</v>
      </c>
      <c r="O14" s="22">
        <v>46.874832900599998</v>
      </c>
      <c r="P14" s="22">
        <v>36.077528592199997</v>
      </c>
      <c r="Q14" s="22">
        <v>92.5853193011</v>
      </c>
      <c r="R14" s="22">
        <v>84.610767107300006</v>
      </c>
      <c r="S14" s="22">
        <v>97.086117352900004</v>
      </c>
      <c r="T14" s="22">
        <v>36.734390722199997</v>
      </c>
      <c r="U14" s="22">
        <v>70.312412722000005</v>
      </c>
      <c r="V14" s="22">
        <v>78.372862654499997</v>
      </c>
    </row>
    <row r="15" spans="1:22" x14ac:dyDescent="0.25">
      <c r="A15" s="22">
        <v>2005</v>
      </c>
      <c r="B15" s="22">
        <v>2.8123171680699999</v>
      </c>
      <c r="C15" s="22">
        <v>44.168290138000003</v>
      </c>
      <c r="D15" s="22">
        <v>201.54457946700001</v>
      </c>
      <c r="E15" s="22">
        <v>76.001825436600001</v>
      </c>
      <c r="F15" s="22">
        <v>99.628197551499994</v>
      </c>
      <c r="G15" s="22">
        <v>11.706934347000001</v>
      </c>
      <c r="H15" s="22">
        <v>120.775551065</v>
      </c>
      <c r="I15" s="22">
        <v>79.6873913899</v>
      </c>
      <c r="J15" s="22">
        <v>99.648882222099999</v>
      </c>
      <c r="K15" s="22">
        <v>34.651529117499997</v>
      </c>
      <c r="L15" s="22">
        <v>80.602404123599996</v>
      </c>
      <c r="M15" s="22">
        <v>72.442279303600003</v>
      </c>
      <c r="N15" s="22">
        <v>99.293350732999997</v>
      </c>
      <c r="O15" s="22">
        <v>46.769272479500003</v>
      </c>
      <c r="P15" s="22">
        <v>35.748578851300003</v>
      </c>
      <c r="Q15" s="22">
        <v>92.490405961199997</v>
      </c>
      <c r="R15" s="22">
        <v>84.234061729999993</v>
      </c>
      <c r="S15" s="22">
        <v>97.084118714900001</v>
      </c>
      <c r="T15" s="22">
        <v>36.591759548500001</v>
      </c>
      <c r="U15" s="22">
        <v>69.730548243699999</v>
      </c>
      <c r="V15" s="22">
        <v>78.0349334199</v>
      </c>
    </row>
    <row r="16" spans="1:22" x14ac:dyDescent="0.25">
      <c r="A16" s="22">
        <v>2006</v>
      </c>
      <c r="B16" s="22">
        <v>2.8552847160199999</v>
      </c>
      <c r="C16" s="22">
        <v>43.722288654400003</v>
      </c>
      <c r="D16" s="22">
        <v>198.551306356</v>
      </c>
      <c r="E16" s="22">
        <v>75.954096974500004</v>
      </c>
      <c r="F16" s="22">
        <v>99.627700275400002</v>
      </c>
      <c r="G16" s="22">
        <v>11.564070385699999</v>
      </c>
      <c r="H16" s="22">
        <v>120.924789473</v>
      </c>
      <c r="I16" s="22">
        <v>79.7046959993</v>
      </c>
      <c r="J16" s="22">
        <v>99.648881324599998</v>
      </c>
      <c r="K16" s="22">
        <v>34.651064680899999</v>
      </c>
      <c r="L16" s="22">
        <v>80.617344738400007</v>
      </c>
      <c r="M16" s="22">
        <v>72.463623289699996</v>
      </c>
      <c r="N16" s="22">
        <v>99.293348933100006</v>
      </c>
      <c r="O16" s="22">
        <v>46.730841551200001</v>
      </c>
      <c r="P16" s="22">
        <v>35.526950328600002</v>
      </c>
      <c r="Q16" s="22">
        <v>92.526063614899996</v>
      </c>
      <c r="R16" s="22">
        <v>84.257577875999999</v>
      </c>
      <c r="S16" s="22">
        <v>97.082294220400001</v>
      </c>
      <c r="T16" s="22">
        <v>36.342912295300003</v>
      </c>
      <c r="U16" s="22">
        <v>69.499090346499997</v>
      </c>
      <c r="V16" s="22">
        <v>77.810700802300005</v>
      </c>
    </row>
    <row r="17" spans="1:22" x14ac:dyDescent="0.25">
      <c r="A17" s="22">
        <v>2007</v>
      </c>
      <c r="B17" s="22">
        <v>2.9010323584400002</v>
      </c>
      <c r="C17" s="22">
        <v>43.5201100552</v>
      </c>
      <c r="D17" s="22">
        <v>200.24283236100001</v>
      </c>
      <c r="E17" s="22">
        <v>76.461040176400004</v>
      </c>
      <c r="F17" s="22">
        <v>99.628259344100002</v>
      </c>
      <c r="G17" s="22">
        <v>11.4594226212</v>
      </c>
      <c r="H17" s="22">
        <v>121.354837637</v>
      </c>
      <c r="I17" s="22">
        <v>80.133028132099994</v>
      </c>
      <c r="J17" s="22">
        <v>99.648983227100004</v>
      </c>
      <c r="K17" s="22">
        <v>34.650801332299999</v>
      </c>
      <c r="L17" s="22">
        <v>80.985925517499993</v>
      </c>
      <c r="M17" s="22">
        <v>72.992995969399999</v>
      </c>
      <c r="N17" s="22">
        <v>99.293553287700007</v>
      </c>
      <c r="O17" s="22">
        <v>46.796645249800001</v>
      </c>
      <c r="P17" s="22">
        <v>35.453536132000004</v>
      </c>
      <c r="Q17" s="22">
        <v>92.771676698899995</v>
      </c>
      <c r="R17" s="22">
        <v>84.925992669899998</v>
      </c>
      <c r="S17" s="22">
        <v>97.081087711199999</v>
      </c>
      <c r="T17" s="22">
        <v>35.905075936800003</v>
      </c>
      <c r="U17" s="22">
        <v>69.846716438800001</v>
      </c>
      <c r="V17" s="22">
        <v>77.791441605000003</v>
      </c>
    </row>
    <row r="18" spans="1:22" x14ac:dyDescent="0.25">
      <c r="A18" s="22">
        <v>2008</v>
      </c>
      <c r="B18" s="22">
        <v>2.9388148537499998</v>
      </c>
      <c r="C18" s="22">
        <v>42.684818013600001</v>
      </c>
      <c r="D18" s="22">
        <v>198.57626555300001</v>
      </c>
      <c r="E18" s="22">
        <v>76.501656612100007</v>
      </c>
      <c r="F18" s="22">
        <v>99.628625811199996</v>
      </c>
      <c r="G18" s="22">
        <v>11.331754442099999</v>
      </c>
      <c r="H18" s="22">
        <v>122.896837589</v>
      </c>
      <c r="I18" s="22">
        <v>80.153780780899993</v>
      </c>
      <c r="J18" s="22">
        <v>99.648983773500007</v>
      </c>
      <c r="K18" s="22">
        <v>34.650343812400003</v>
      </c>
      <c r="L18" s="22">
        <v>81.0038948949</v>
      </c>
      <c r="M18" s="22">
        <v>73.018695685699996</v>
      </c>
      <c r="N18" s="22">
        <v>99.293554383300005</v>
      </c>
      <c r="O18" s="22">
        <v>46.6802922798</v>
      </c>
      <c r="P18" s="22">
        <v>35.103093072199997</v>
      </c>
      <c r="Q18" s="22">
        <v>92.824068350299996</v>
      </c>
      <c r="R18" s="22">
        <v>84.952965358300006</v>
      </c>
      <c r="S18" s="22">
        <v>97.081591150600005</v>
      </c>
      <c r="T18" s="22">
        <v>35.637708945200004</v>
      </c>
      <c r="U18" s="22">
        <v>69.683483507700004</v>
      </c>
      <c r="V18" s="22">
        <v>77.706438180299997</v>
      </c>
    </row>
    <row r="19" spans="1:22" x14ac:dyDescent="0.25">
      <c r="A19" s="22">
        <v>2009</v>
      </c>
      <c r="B19" s="22">
        <v>2.9793199795600001</v>
      </c>
      <c r="C19" s="22">
        <v>42.960598757900001</v>
      </c>
      <c r="D19" s="22">
        <v>213.01485150900001</v>
      </c>
      <c r="E19" s="22">
        <v>78.2443613218</v>
      </c>
      <c r="F19" s="22">
        <v>99.631891185800001</v>
      </c>
      <c r="G19" s="22">
        <v>11.3043846533</v>
      </c>
      <c r="H19" s="22">
        <v>124.14614757699999</v>
      </c>
      <c r="I19" s="22">
        <v>81.454526950000002</v>
      </c>
      <c r="J19" s="22">
        <v>99.649313337400002</v>
      </c>
      <c r="K19" s="22">
        <v>34.650514991599998</v>
      </c>
      <c r="L19" s="22">
        <v>82.1319714885</v>
      </c>
      <c r="M19" s="22">
        <v>74.639120934399998</v>
      </c>
      <c r="N19" s="22">
        <v>99.294215291100002</v>
      </c>
      <c r="O19" s="22">
        <v>46.945996572299997</v>
      </c>
      <c r="P19" s="22">
        <v>35.267604622</v>
      </c>
      <c r="Q19" s="22">
        <v>93.494452804700003</v>
      </c>
      <c r="R19" s="22">
        <v>86.908439981499995</v>
      </c>
      <c r="S19" s="22">
        <v>97.0826545842</v>
      </c>
      <c r="T19" s="22">
        <v>34.793975847299997</v>
      </c>
      <c r="U19" s="22">
        <v>71.376508282800003</v>
      </c>
      <c r="V19" s="22">
        <v>78.265354060899995</v>
      </c>
    </row>
    <row r="20" spans="1:22" x14ac:dyDescent="0.25">
      <c r="A20" s="22">
        <v>2010</v>
      </c>
      <c r="B20" s="22">
        <v>2.9862055169900001</v>
      </c>
      <c r="C20" s="22">
        <v>42.360601220200003</v>
      </c>
      <c r="D20" s="22">
        <v>206.40674434600001</v>
      </c>
      <c r="E20" s="22">
        <v>77.685131057199996</v>
      </c>
      <c r="F20" s="22">
        <v>99.630753229199996</v>
      </c>
      <c r="G20" s="22">
        <v>11.161922278700001</v>
      </c>
      <c r="H20" s="22">
        <v>124.237515235</v>
      </c>
      <c r="I20" s="22">
        <v>81.066841809400003</v>
      </c>
      <c r="J20" s="22">
        <v>99.649208075299995</v>
      </c>
      <c r="K20" s="22">
        <v>34.649877439199997</v>
      </c>
      <c r="L20" s="22">
        <v>81.794462311000004</v>
      </c>
      <c r="M20" s="22">
        <v>74.154169926099996</v>
      </c>
      <c r="N20" s="22">
        <v>99.294004197800007</v>
      </c>
      <c r="O20" s="22">
        <v>46.779673672999998</v>
      </c>
      <c r="P20" s="22">
        <v>34.866007107100003</v>
      </c>
      <c r="Q20" s="22">
        <v>93.333773919099997</v>
      </c>
      <c r="R20" s="22">
        <v>86.332988797200002</v>
      </c>
      <c r="S20" s="22">
        <v>97.081270625100004</v>
      </c>
      <c r="T20" s="22">
        <v>34.720623936099997</v>
      </c>
      <c r="U20" s="22">
        <v>70.768627230700005</v>
      </c>
      <c r="V20" s="22">
        <v>78.010286641999997</v>
      </c>
    </row>
    <row r="21" spans="1:22" x14ac:dyDescent="0.25">
      <c r="A21" s="22">
        <v>2011</v>
      </c>
      <c r="B21" s="22">
        <v>3.01046613283</v>
      </c>
      <c r="C21" s="22">
        <v>42.249901237000003</v>
      </c>
      <c r="D21" s="22">
        <v>202.10915541</v>
      </c>
      <c r="E21" s="22">
        <v>77.415764215500005</v>
      </c>
      <c r="F21" s="22">
        <v>99.629621316500007</v>
      </c>
      <c r="G21" s="22">
        <v>11.0444193963</v>
      </c>
      <c r="H21" s="22">
        <v>123.450521866</v>
      </c>
      <c r="I21" s="22">
        <v>80.938431037800001</v>
      </c>
      <c r="J21" s="22">
        <v>99.649171085899994</v>
      </c>
      <c r="K21" s="22">
        <v>34.649352692299999</v>
      </c>
      <c r="L21" s="22">
        <v>81.682981427100003</v>
      </c>
      <c r="M21" s="22">
        <v>73.993915473800001</v>
      </c>
      <c r="N21" s="22">
        <v>99.293930019300007</v>
      </c>
      <c r="O21" s="22">
        <v>46.745798518900003</v>
      </c>
      <c r="P21" s="22">
        <v>34.668822691700001</v>
      </c>
      <c r="Q21" s="22">
        <v>93.285210851100004</v>
      </c>
      <c r="R21" s="22">
        <v>86.1373351429</v>
      </c>
      <c r="S21" s="22">
        <v>97.078322283600002</v>
      </c>
      <c r="T21" s="22">
        <v>34.5641587601</v>
      </c>
      <c r="U21" s="22">
        <v>70.458019894800003</v>
      </c>
      <c r="V21" s="22">
        <v>77.762557988300003</v>
      </c>
    </row>
    <row r="22" spans="1:22" x14ac:dyDescent="0.25">
      <c r="A22" s="22">
        <v>2012</v>
      </c>
      <c r="B22" s="22">
        <v>3.0412826919599998</v>
      </c>
      <c r="C22" s="22">
        <v>42.351176848000001</v>
      </c>
      <c r="D22" s="22">
        <v>201.103382547</v>
      </c>
      <c r="E22" s="22">
        <v>77.5872581287</v>
      </c>
      <c r="F22" s="22">
        <v>99.629117122500006</v>
      </c>
      <c r="G22" s="22">
        <v>10.954435441399999</v>
      </c>
      <c r="H22" s="22">
        <v>122.66355340299999</v>
      </c>
      <c r="I22" s="22">
        <v>81.150030297100002</v>
      </c>
      <c r="J22" s="22">
        <v>99.649222514200005</v>
      </c>
      <c r="K22" s="22">
        <v>34.648991473800002</v>
      </c>
      <c r="L22" s="22">
        <v>81.866946129699997</v>
      </c>
      <c r="M22" s="22">
        <v>74.258086715199994</v>
      </c>
      <c r="N22" s="22">
        <v>99.294033153699999</v>
      </c>
      <c r="O22" s="22">
        <v>46.827706822499998</v>
      </c>
      <c r="P22" s="22">
        <v>34.630941830600001</v>
      </c>
      <c r="Q22" s="22">
        <v>93.395323922700001</v>
      </c>
      <c r="R22" s="22">
        <v>86.4493295913</v>
      </c>
      <c r="S22" s="22">
        <v>97.075143280399999</v>
      </c>
      <c r="T22" s="22">
        <v>34.266312856500001</v>
      </c>
      <c r="U22" s="22">
        <v>70.583972252300001</v>
      </c>
      <c r="V22" s="22">
        <v>77.627280718899996</v>
      </c>
    </row>
    <row r="23" spans="1:22" x14ac:dyDescent="0.25">
      <c r="A23" s="22">
        <v>2013</v>
      </c>
      <c r="B23" s="22">
        <v>3.0734598550799999</v>
      </c>
      <c r="C23" s="22">
        <v>42.720526790000001</v>
      </c>
      <c r="D23" s="22">
        <v>204.67230041100001</v>
      </c>
      <c r="E23" s="22">
        <v>78.290558819699996</v>
      </c>
      <c r="F23" s="22">
        <v>99.629531424600003</v>
      </c>
      <c r="G23" s="22">
        <v>10.8965523236</v>
      </c>
      <c r="H23" s="22">
        <v>121.940922478</v>
      </c>
      <c r="I23" s="22">
        <v>81.761149121900004</v>
      </c>
      <c r="J23" s="22">
        <v>99.649380221000001</v>
      </c>
      <c r="K23" s="22">
        <v>34.648827454600003</v>
      </c>
      <c r="L23" s="22">
        <v>82.400090506200002</v>
      </c>
      <c r="M23" s="22">
        <v>75.023874314799997</v>
      </c>
      <c r="N23" s="22">
        <v>99.294349420000003</v>
      </c>
      <c r="O23" s="22">
        <v>47.041998597199999</v>
      </c>
      <c r="P23" s="22">
        <v>34.7581091538</v>
      </c>
      <c r="Q23" s="22">
        <v>93.688925503999997</v>
      </c>
      <c r="R23" s="22">
        <v>87.338853697499999</v>
      </c>
      <c r="S23" s="22">
        <v>97.071974126900002</v>
      </c>
      <c r="T23" s="22">
        <v>33.792811110599999</v>
      </c>
      <c r="U23" s="22">
        <v>71.272665990299998</v>
      </c>
      <c r="V23" s="22">
        <v>77.677371735899996</v>
      </c>
    </row>
    <row r="24" spans="1:22" x14ac:dyDescent="0.25">
      <c r="A24" s="22">
        <v>2014</v>
      </c>
      <c r="B24" s="22">
        <v>3.09956038259</v>
      </c>
      <c r="C24" s="22">
        <v>42.750223648099997</v>
      </c>
      <c r="D24" s="22">
        <v>208.143486943</v>
      </c>
      <c r="E24" s="22">
        <v>78.896021906499996</v>
      </c>
      <c r="F24" s="22">
        <v>99.630284254000003</v>
      </c>
      <c r="G24" s="22">
        <v>10.834872646599999</v>
      </c>
      <c r="H24" s="22">
        <v>122.103541455</v>
      </c>
      <c r="I24" s="22">
        <v>82.254127248700001</v>
      </c>
      <c r="J24" s="22">
        <v>99.649509788900005</v>
      </c>
      <c r="K24" s="22">
        <v>34.648610749600003</v>
      </c>
      <c r="L24" s="22">
        <v>82.832332510900002</v>
      </c>
      <c r="M24" s="22">
        <v>75.644709193699995</v>
      </c>
      <c r="N24" s="22">
        <v>99.294609257100007</v>
      </c>
      <c r="O24" s="22">
        <v>47.172862758900003</v>
      </c>
      <c r="P24" s="22">
        <v>34.749055161999998</v>
      </c>
      <c r="Q24" s="22">
        <v>93.930493544399994</v>
      </c>
      <c r="R24" s="22">
        <v>88.034629161400005</v>
      </c>
      <c r="S24" s="22">
        <v>97.070305805800004</v>
      </c>
      <c r="T24" s="22">
        <v>33.361628850999999</v>
      </c>
      <c r="U24" s="22">
        <v>71.842073292799995</v>
      </c>
      <c r="V24" s="22">
        <v>77.771826787500004</v>
      </c>
    </row>
    <row r="25" spans="1:22" x14ac:dyDescent="0.25">
      <c r="A25" s="22">
        <v>2015</v>
      </c>
      <c r="B25" s="22">
        <v>3.1183822755200001</v>
      </c>
      <c r="C25" s="22">
        <v>42.6730177556</v>
      </c>
      <c r="D25" s="22">
        <v>211.23410782299999</v>
      </c>
      <c r="E25" s="22">
        <v>79.400034391999995</v>
      </c>
      <c r="F25" s="22">
        <v>99.631029251100003</v>
      </c>
      <c r="G25" s="22">
        <v>10.770915889599999</v>
      </c>
      <c r="H25" s="22">
        <v>122.464349282</v>
      </c>
      <c r="I25" s="22">
        <v>82.655217032300001</v>
      </c>
      <c r="J25" s="22">
        <v>99.649616850599998</v>
      </c>
      <c r="K25" s="22">
        <v>34.648354646900003</v>
      </c>
      <c r="L25" s="22">
        <v>83.1854456067</v>
      </c>
      <c r="M25" s="22">
        <v>76.151872556499995</v>
      </c>
      <c r="N25" s="22">
        <v>99.294823960499997</v>
      </c>
      <c r="O25" s="22">
        <v>47.264602611900003</v>
      </c>
      <c r="P25" s="22">
        <v>34.678918945500001</v>
      </c>
      <c r="Q25" s="22">
        <v>94.127262531900001</v>
      </c>
      <c r="R25" s="22">
        <v>88.586079248800004</v>
      </c>
      <c r="S25" s="22">
        <v>97.069073090299995</v>
      </c>
      <c r="T25" s="22">
        <v>32.9694233309</v>
      </c>
      <c r="U25" s="22">
        <v>72.323485903800005</v>
      </c>
      <c r="V25" s="22">
        <v>77.8730178749</v>
      </c>
    </row>
    <row r="26" spans="1:22" x14ac:dyDescent="0.25">
      <c r="A26" s="22">
        <v>2016</v>
      </c>
      <c r="B26" s="22">
        <v>3.13120688355</v>
      </c>
      <c r="C26" s="22">
        <v>42.605872761199997</v>
      </c>
      <c r="D26" s="22">
        <v>213.922368869</v>
      </c>
      <c r="E26" s="22">
        <v>79.820653523199994</v>
      </c>
      <c r="F26" s="22">
        <v>99.6316384669</v>
      </c>
      <c r="G26" s="22">
        <v>10.7063131272</v>
      </c>
      <c r="H26" s="22">
        <v>122.720211275</v>
      </c>
      <c r="I26" s="22">
        <v>82.991939466700003</v>
      </c>
      <c r="J26" s="22">
        <v>99.649708007499996</v>
      </c>
      <c r="K26" s="22">
        <v>34.6480716696</v>
      </c>
      <c r="L26" s="22">
        <v>83.482894015900001</v>
      </c>
      <c r="M26" s="22">
        <v>76.579072963000002</v>
      </c>
      <c r="N26" s="22">
        <v>99.295006768600004</v>
      </c>
      <c r="O26" s="22">
        <v>47.3415482009</v>
      </c>
      <c r="P26" s="22">
        <v>34.587868521300003</v>
      </c>
      <c r="Q26" s="22">
        <v>94.290750933200002</v>
      </c>
      <c r="R26" s="22">
        <v>89.038843091299995</v>
      </c>
      <c r="S26" s="22">
        <v>97.067793873200003</v>
      </c>
      <c r="T26" s="22">
        <v>32.610746646499997</v>
      </c>
      <c r="U26" s="22">
        <v>72.732197286800002</v>
      </c>
      <c r="V26" s="22">
        <v>77.956517002400005</v>
      </c>
    </row>
    <row r="27" spans="1:22" x14ac:dyDescent="0.25">
      <c r="A27" s="22">
        <v>2017</v>
      </c>
      <c r="B27" s="22">
        <v>3.1383783884700001</v>
      </c>
      <c r="C27" s="22">
        <v>42.716336925199997</v>
      </c>
      <c r="D27" s="22">
        <v>215.511300057</v>
      </c>
      <c r="E27" s="22">
        <v>80.132285377900004</v>
      </c>
      <c r="F27" s="22">
        <v>99.631783328599994</v>
      </c>
      <c r="G27" s="22">
        <v>10.640790238199999</v>
      </c>
      <c r="H27" s="22">
        <v>122.361765707</v>
      </c>
      <c r="I27" s="22">
        <v>83.270438843700006</v>
      </c>
      <c r="J27" s="22">
        <v>99.649784327500001</v>
      </c>
      <c r="K27" s="22">
        <v>34.647763752099998</v>
      </c>
      <c r="L27" s="22">
        <v>83.729608571599996</v>
      </c>
      <c r="M27" s="22">
        <v>76.933394505400003</v>
      </c>
      <c r="N27" s="22">
        <v>99.295159822599999</v>
      </c>
      <c r="O27" s="22">
        <v>47.436306956999999</v>
      </c>
      <c r="P27" s="22">
        <v>34.532768607000001</v>
      </c>
      <c r="Q27" s="22">
        <v>94.420545642799993</v>
      </c>
      <c r="R27" s="22">
        <v>89.406223924900004</v>
      </c>
      <c r="S27" s="22">
        <v>97.065508747500004</v>
      </c>
      <c r="T27" s="22">
        <v>32.2867178678</v>
      </c>
      <c r="U27" s="22">
        <v>73.069208192199994</v>
      </c>
      <c r="V27" s="22">
        <v>77.979430441399998</v>
      </c>
    </row>
    <row r="28" spans="1:22" x14ac:dyDescent="0.25">
      <c r="A28" s="22">
        <v>2018</v>
      </c>
      <c r="B28" s="22">
        <v>3.1439005974200001</v>
      </c>
      <c r="C28" s="22">
        <v>42.576944226899997</v>
      </c>
      <c r="D28" s="22">
        <v>217.26409635900001</v>
      </c>
      <c r="E28" s="22">
        <v>80.418454146900004</v>
      </c>
      <c r="F28" s="22">
        <v>99.632229888400005</v>
      </c>
      <c r="G28" s="22">
        <v>10.5747438838</v>
      </c>
      <c r="H28" s="22">
        <v>122.65566697600001</v>
      </c>
      <c r="I28" s="22">
        <v>83.499097928300003</v>
      </c>
      <c r="J28" s="22">
        <v>99.649847651200005</v>
      </c>
      <c r="K28" s="22">
        <v>34.647434947800001</v>
      </c>
      <c r="L28" s="22">
        <v>83.932648562300002</v>
      </c>
      <c r="M28" s="22">
        <v>77.224978453299997</v>
      </c>
      <c r="N28" s="22">
        <v>99.295286813700002</v>
      </c>
      <c r="O28" s="22">
        <v>47.478432849599997</v>
      </c>
      <c r="P28" s="22">
        <v>34.395452661599997</v>
      </c>
      <c r="Q28" s="22">
        <v>94.532263626900004</v>
      </c>
      <c r="R28" s="22">
        <v>89.702538798299997</v>
      </c>
      <c r="S28" s="22">
        <v>97.064413888600001</v>
      </c>
      <c r="T28" s="22">
        <v>31.9805313484</v>
      </c>
      <c r="U28" s="22">
        <v>73.356852904500002</v>
      </c>
      <c r="V28" s="22">
        <v>78.041836203599999</v>
      </c>
    </row>
    <row r="29" spans="1:22" x14ac:dyDescent="0.25">
      <c r="A29" s="22">
        <v>2019</v>
      </c>
      <c r="B29" s="22">
        <v>3.1462924482800001</v>
      </c>
      <c r="C29" s="22">
        <v>42.3611005331</v>
      </c>
      <c r="D29" s="22">
        <v>218.96838908999999</v>
      </c>
      <c r="E29" s="22">
        <v>80.665515690500001</v>
      </c>
      <c r="F29" s="22">
        <v>99.632733822000006</v>
      </c>
      <c r="G29" s="22">
        <v>10.5086769971</v>
      </c>
      <c r="H29" s="22">
        <v>123.124041898</v>
      </c>
      <c r="I29" s="22">
        <v>83.686845588500006</v>
      </c>
      <c r="J29" s="22">
        <v>99.649900130600003</v>
      </c>
      <c r="K29" s="22">
        <v>34.647089975299998</v>
      </c>
      <c r="L29" s="22">
        <v>84.099686633399998</v>
      </c>
      <c r="M29" s="22">
        <v>77.464846893900003</v>
      </c>
      <c r="N29" s="22">
        <v>99.295392057499996</v>
      </c>
      <c r="O29" s="22">
        <v>47.495681699000002</v>
      </c>
      <c r="P29" s="22">
        <v>34.222209164200002</v>
      </c>
      <c r="Q29" s="22">
        <v>94.626578205300007</v>
      </c>
      <c r="R29" s="22">
        <v>89.942124835399994</v>
      </c>
      <c r="S29" s="22">
        <v>97.063758612399994</v>
      </c>
      <c r="T29" s="22">
        <v>31.692883866300001</v>
      </c>
      <c r="U29" s="22">
        <v>73.607344669499994</v>
      </c>
      <c r="V29" s="22">
        <v>78.117628716499993</v>
      </c>
    </row>
    <row r="30" spans="1:22" x14ac:dyDescent="0.25">
      <c r="A30" s="22">
        <v>2020</v>
      </c>
      <c r="B30" s="22">
        <v>3.1451496204999998</v>
      </c>
      <c r="C30" s="22">
        <v>42.2823418714</v>
      </c>
      <c r="D30" s="22">
        <v>220.03690984900001</v>
      </c>
      <c r="E30" s="22">
        <v>80.847092721400003</v>
      </c>
      <c r="F30" s="22">
        <v>99.632942453699997</v>
      </c>
      <c r="G30" s="22">
        <v>10.442832629</v>
      </c>
      <c r="H30" s="22">
        <v>123.160226866</v>
      </c>
      <c r="I30" s="22">
        <v>83.841459343599993</v>
      </c>
      <c r="J30" s="22">
        <v>99.649943738499999</v>
      </c>
      <c r="K30" s="22">
        <v>34.646731754100003</v>
      </c>
      <c r="L30" s="22">
        <v>84.237469428500006</v>
      </c>
      <c r="M30" s="22">
        <v>77.662691540200001</v>
      </c>
      <c r="N30" s="22">
        <v>99.295479510099995</v>
      </c>
      <c r="O30" s="22">
        <v>47.524797947400003</v>
      </c>
      <c r="P30" s="22">
        <v>34.075247444699997</v>
      </c>
      <c r="Q30" s="22">
        <v>94.702562343899999</v>
      </c>
      <c r="R30" s="22">
        <v>90.136888494199994</v>
      </c>
      <c r="S30" s="22">
        <v>97.062472091800004</v>
      </c>
      <c r="T30" s="22">
        <v>31.4268265746</v>
      </c>
      <c r="U30" s="22">
        <v>73.819031674300007</v>
      </c>
      <c r="V30" s="22">
        <v>78.157922560599999</v>
      </c>
    </row>
    <row r="31" spans="1:22" x14ac:dyDescent="0.25">
      <c r="A31" s="22">
        <v>2021</v>
      </c>
      <c r="B31" s="22">
        <v>3.1443938876300002</v>
      </c>
      <c r="C31" s="22">
        <v>42.171649041899997</v>
      </c>
      <c r="D31" s="22">
        <v>221.01635957600001</v>
      </c>
      <c r="E31" s="22">
        <v>80.994839932399998</v>
      </c>
      <c r="F31" s="22">
        <v>99.633159845999998</v>
      </c>
      <c r="G31" s="22">
        <v>10.377705628599999</v>
      </c>
      <c r="H31" s="22">
        <v>123.262774264</v>
      </c>
      <c r="I31" s="22">
        <v>83.9644837556</v>
      </c>
      <c r="J31" s="22">
        <v>99.649978738900003</v>
      </c>
      <c r="K31" s="22">
        <v>34.646359309700003</v>
      </c>
      <c r="L31" s="22">
        <v>84.347250934200005</v>
      </c>
      <c r="M31" s="22">
        <v>77.820313730899997</v>
      </c>
      <c r="N31" s="22">
        <v>99.295549701100001</v>
      </c>
      <c r="O31" s="22">
        <v>47.537318890100003</v>
      </c>
      <c r="P31" s="22">
        <v>33.9073934396</v>
      </c>
      <c r="Q31" s="22">
        <v>94.765342193600006</v>
      </c>
      <c r="R31" s="22">
        <v>90.289784964800006</v>
      </c>
      <c r="S31" s="22">
        <v>97.061430783700004</v>
      </c>
      <c r="T31" s="22">
        <v>31.175322962599999</v>
      </c>
      <c r="U31" s="22">
        <v>74.010717473499994</v>
      </c>
      <c r="V31" s="22">
        <v>78.211192222999998</v>
      </c>
    </row>
    <row r="32" spans="1:22" x14ac:dyDescent="0.25">
      <c r="A32" s="22">
        <v>2022</v>
      </c>
      <c r="B32" s="22">
        <v>3.1425645523300001</v>
      </c>
      <c r="C32" s="22">
        <v>41.958731371200003</v>
      </c>
      <c r="D32" s="22">
        <v>222.10989620800001</v>
      </c>
      <c r="E32" s="22">
        <v>81.128153959700001</v>
      </c>
      <c r="F32" s="22">
        <v>99.633503540000007</v>
      </c>
      <c r="G32" s="22">
        <v>10.313135002299999</v>
      </c>
      <c r="H32" s="22">
        <v>123.63032904400001</v>
      </c>
      <c r="I32" s="22">
        <v>84.0627246281</v>
      </c>
      <c r="J32" s="22">
        <v>99.650006940500006</v>
      </c>
      <c r="K32" s="22">
        <v>34.645977522999999</v>
      </c>
      <c r="L32" s="22">
        <v>84.435015350100002</v>
      </c>
      <c r="M32" s="22">
        <v>77.946309731599996</v>
      </c>
      <c r="N32" s="22">
        <v>99.295606257700001</v>
      </c>
      <c r="O32" s="22">
        <v>47.525331049199998</v>
      </c>
      <c r="P32" s="22">
        <v>33.704067733099997</v>
      </c>
      <c r="Q32" s="22">
        <v>94.819433717400003</v>
      </c>
      <c r="R32" s="22">
        <v>90.410355842499996</v>
      </c>
      <c r="S32" s="22">
        <v>97.060956752799996</v>
      </c>
      <c r="T32" s="22">
        <v>30.935147902200001</v>
      </c>
      <c r="U32" s="22">
        <v>74.180438691299997</v>
      </c>
      <c r="V32" s="22">
        <v>78.284834214499995</v>
      </c>
    </row>
    <row r="33" spans="1:22" x14ac:dyDescent="0.25">
      <c r="A33" s="22">
        <v>2023</v>
      </c>
      <c r="B33" s="22">
        <v>3.13823860828</v>
      </c>
      <c r="C33" s="22">
        <v>42.040932182100001</v>
      </c>
      <c r="D33" s="22">
        <v>222.10159426000001</v>
      </c>
      <c r="E33" s="22">
        <v>81.185735512299999</v>
      </c>
      <c r="F33" s="22">
        <v>99.633305370399995</v>
      </c>
      <c r="G33" s="22">
        <v>10.2491911153</v>
      </c>
      <c r="H33" s="22">
        <v>123.13722149</v>
      </c>
      <c r="I33" s="22">
        <v>84.141560312099998</v>
      </c>
      <c r="J33" s="22">
        <v>99.650029834899996</v>
      </c>
      <c r="K33" s="22">
        <v>34.645587547399998</v>
      </c>
      <c r="L33" s="22">
        <v>84.505510629400007</v>
      </c>
      <c r="M33" s="22">
        <v>78.047499935100006</v>
      </c>
      <c r="N33" s="22">
        <v>99.295652171</v>
      </c>
      <c r="O33" s="22">
        <v>47.5534123929</v>
      </c>
      <c r="P33" s="22">
        <v>33.575628862899997</v>
      </c>
      <c r="Q33" s="22">
        <v>94.858848814400005</v>
      </c>
      <c r="R33" s="22">
        <v>90.506090794000002</v>
      </c>
      <c r="S33" s="22">
        <v>97.059044094000001</v>
      </c>
      <c r="T33" s="22">
        <v>30.715036210899999</v>
      </c>
      <c r="U33" s="22">
        <v>74.315038270100004</v>
      </c>
      <c r="V33" s="22">
        <v>78.285129245999997</v>
      </c>
    </row>
    <row r="34" spans="1:22" x14ac:dyDescent="0.25">
      <c r="A34" s="22">
        <v>2024</v>
      </c>
      <c r="B34" s="22">
        <v>3.1356981673800002</v>
      </c>
      <c r="C34" s="22">
        <v>41.830981766999997</v>
      </c>
      <c r="D34" s="22">
        <v>222.592617891</v>
      </c>
      <c r="E34" s="22">
        <v>81.264017140799993</v>
      </c>
      <c r="F34" s="22">
        <v>99.633519711000005</v>
      </c>
      <c r="G34" s="22">
        <v>10.185932607</v>
      </c>
      <c r="H34" s="22">
        <v>123.431119536</v>
      </c>
      <c r="I34" s="22">
        <v>84.201437465300003</v>
      </c>
      <c r="J34" s="22">
        <v>99.650047472500006</v>
      </c>
      <c r="K34" s="22">
        <v>34.6451900908</v>
      </c>
      <c r="L34" s="22">
        <v>84.559098945700001</v>
      </c>
      <c r="M34" s="22">
        <v>78.124404459399997</v>
      </c>
      <c r="N34" s="22">
        <v>99.295687541999996</v>
      </c>
      <c r="O34" s="22">
        <v>47.532435763700001</v>
      </c>
      <c r="P34" s="22">
        <v>33.369990248900002</v>
      </c>
      <c r="Q34" s="22">
        <v>94.895867353</v>
      </c>
      <c r="R34" s="22">
        <v>90.577684305000005</v>
      </c>
      <c r="S34" s="22">
        <v>97.058522389900006</v>
      </c>
      <c r="T34" s="22">
        <v>30.499685263500002</v>
      </c>
      <c r="U34" s="22">
        <v>74.432211556699997</v>
      </c>
      <c r="V34" s="22">
        <v>78.3382661136</v>
      </c>
    </row>
    <row r="35" spans="1:22" x14ac:dyDescent="0.25">
      <c r="A35" s="22">
        <v>2025</v>
      </c>
      <c r="B35" s="22">
        <v>3.1322468380199999</v>
      </c>
      <c r="C35" s="22">
        <v>41.619919138</v>
      </c>
      <c r="D35" s="22">
        <v>223.002996704</v>
      </c>
      <c r="E35" s="22">
        <v>81.323447370899999</v>
      </c>
      <c r="F35" s="22">
        <v>99.633716192999998</v>
      </c>
      <c r="G35" s="22">
        <v>10.1235611238</v>
      </c>
      <c r="H35" s="22">
        <v>123.71962791</v>
      </c>
      <c r="I35" s="22">
        <v>84.245667132299999</v>
      </c>
      <c r="J35" s="22">
        <v>99.650060770400003</v>
      </c>
      <c r="K35" s="22">
        <v>34.644787148100001</v>
      </c>
      <c r="L35" s="22">
        <v>84.598714937400004</v>
      </c>
      <c r="M35" s="22">
        <v>78.181238816999993</v>
      </c>
      <c r="N35" s="22">
        <v>99.295714210200003</v>
      </c>
      <c r="O35" s="22">
        <v>47.504842552900001</v>
      </c>
      <c r="P35" s="22">
        <v>33.158884118000003</v>
      </c>
      <c r="Q35" s="22">
        <v>94.926469026500001</v>
      </c>
      <c r="R35" s="22">
        <v>90.629593310299995</v>
      </c>
      <c r="S35" s="22">
        <v>97.058085204199998</v>
      </c>
      <c r="T35" s="22">
        <v>30.2941086491</v>
      </c>
      <c r="U35" s="22">
        <v>74.534432311499998</v>
      </c>
      <c r="V35" s="22">
        <v>78.392306623500005</v>
      </c>
    </row>
    <row r="36" spans="1:22" x14ac:dyDescent="0.25">
      <c r="A36" s="22">
        <v>2026</v>
      </c>
      <c r="B36" s="22">
        <v>3.1270965288100001</v>
      </c>
      <c r="C36" s="22">
        <v>41.453794096300001</v>
      </c>
      <c r="D36" s="22">
        <v>223.227032184</v>
      </c>
      <c r="E36" s="22">
        <v>81.369020347700001</v>
      </c>
      <c r="F36" s="22">
        <v>99.633828706499997</v>
      </c>
      <c r="G36" s="22">
        <v>10.062369243099999</v>
      </c>
      <c r="H36" s="22">
        <v>123.88034918300001</v>
      </c>
      <c r="I36" s="22">
        <v>84.284843257999995</v>
      </c>
      <c r="J36" s="22">
        <v>99.650072834200003</v>
      </c>
      <c r="K36" s="22">
        <v>34.644384291000001</v>
      </c>
      <c r="L36" s="22">
        <v>84.633822941899993</v>
      </c>
      <c r="M36" s="22">
        <v>78.231598649600002</v>
      </c>
      <c r="N36" s="22">
        <v>99.295738403300007</v>
      </c>
      <c r="O36" s="22">
        <v>47.482022814899999</v>
      </c>
      <c r="P36" s="22">
        <v>32.959662337099999</v>
      </c>
      <c r="Q36" s="22">
        <v>94.953917623500004</v>
      </c>
      <c r="R36" s="22">
        <v>90.675250690499993</v>
      </c>
      <c r="S36" s="22">
        <v>97.057478289900004</v>
      </c>
      <c r="T36" s="22">
        <v>30.097769394899998</v>
      </c>
      <c r="U36" s="22">
        <v>74.612134694600002</v>
      </c>
      <c r="V36" s="22">
        <v>78.423548632899994</v>
      </c>
    </row>
    <row r="37" spans="1:22" x14ac:dyDescent="0.25">
      <c r="A37" s="22">
        <v>2027</v>
      </c>
      <c r="B37" s="22">
        <v>3.12186677037</v>
      </c>
      <c r="C37" s="22">
        <v>41.242656668199999</v>
      </c>
      <c r="D37" s="22">
        <v>223.513577556</v>
      </c>
      <c r="E37" s="22">
        <v>81.407621471200002</v>
      </c>
      <c r="F37" s="22">
        <v>99.634000013900007</v>
      </c>
      <c r="G37" s="22">
        <v>10.002144657100001</v>
      </c>
      <c r="H37" s="22">
        <v>124.162179958</v>
      </c>
      <c r="I37" s="22">
        <v>84.312113784999994</v>
      </c>
      <c r="J37" s="22">
        <v>99.650081613899999</v>
      </c>
      <c r="K37" s="22">
        <v>34.643977521700002</v>
      </c>
      <c r="L37" s="22">
        <v>84.658283807199993</v>
      </c>
      <c r="M37" s="22">
        <v>78.2666648087</v>
      </c>
      <c r="N37" s="22">
        <v>99.295756010600002</v>
      </c>
      <c r="O37" s="22">
        <v>47.447444701999999</v>
      </c>
      <c r="P37" s="22">
        <v>32.7456899377</v>
      </c>
      <c r="Q37" s="22">
        <v>94.977454235600007</v>
      </c>
      <c r="R37" s="22">
        <v>90.706081087599998</v>
      </c>
      <c r="S37" s="22">
        <v>97.057158281</v>
      </c>
      <c r="T37" s="22">
        <v>29.9083173189</v>
      </c>
      <c r="U37" s="22">
        <v>74.679556498400004</v>
      </c>
      <c r="V37" s="22">
        <v>78.465020404100002</v>
      </c>
    </row>
    <row r="38" spans="1:22" x14ac:dyDescent="0.25">
      <c r="A38" s="22">
        <v>2028</v>
      </c>
      <c r="B38" s="22">
        <v>3.1161976791299999</v>
      </c>
      <c r="C38" s="22">
        <v>41.034202904899999</v>
      </c>
      <c r="D38" s="22">
        <v>223.786651718</v>
      </c>
      <c r="E38" s="22">
        <v>81.434402372199997</v>
      </c>
      <c r="F38" s="22">
        <v>99.634164475099993</v>
      </c>
      <c r="G38" s="22">
        <v>9.9429348965299997</v>
      </c>
      <c r="H38" s="22">
        <v>124.438223111</v>
      </c>
      <c r="I38" s="22">
        <v>84.329128945199997</v>
      </c>
      <c r="J38" s="22">
        <v>99.650087577400001</v>
      </c>
      <c r="K38" s="22">
        <v>34.6435676782</v>
      </c>
      <c r="L38" s="22">
        <v>84.673567205799998</v>
      </c>
      <c r="M38" s="22">
        <v>78.288548401</v>
      </c>
      <c r="N38" s="22">
        <v>99.295767969899998</v>
      </c>
      <c r="O38" s="22">
        <v>47.408108039699997</v>
      </c>
      <c r="P38" s="22">
        <v>32.528738292699998</v>
      </c>
      <c r="Q38" s="22">
        <v>94.996961865200007</v>
      </c>
      <c r="R38" s="22">
        <v>90.724196573499995</v>
      </c>
      <c r="S38" s="22">
        <v>97.056915398599998</v>
      </c>
      <c r="T38" s="22">
        <v>29.725986822399999</v>
      </c>
      <c r="U38" s="22">
        <v>74.738338712800001</v>
      </c>
      <c r="V38" s="22">
        <v>78.508674606300005</v>
      </c>
    </row>
    <row r="39" spans="1:22" x14ac:dyDescent="0.25">
      <c r="A39" s="22">
        <v>2029</v>
      </c>
      <c r="B39" s="22">
        <v>3.11016231233</v>
      </c>
      <c r="C39" s="22">
        <v>40.829408067599999</v>
      </c>
      <c r="D39" s="22">
        <v>224.066684874</v>
      </c>
      <c r="E39" s="22">
        <v>81.451121603399997</v>
      </c>
      <c r="F39" s="22">
        <v>99.634325203299994</v>
      </c>
      <c r="G39" s="22">
        <v>9.8847590138699992</v>
      </c>
      <c r="H39" s="22">
        <v>124.708131521</v>
      </c>
      <c r="I39" s="22">
        <v>84.337192150199996</v>
      </c>
      <c r="J39" s="22">
        <v>99.650091096799997</v>
      </c>
      <c r="K39" s="22">
        <v>34.643155374499997</v>
      </c>
      <c r="L39" s="22">
        <v>84.680836040000003</v>
      </c>
      <c r="M39" s="22">
        <v>78.2989198649</v>
      </c>
      <c r="N39" s="22">
        <v>99.295775027999994</v>
      </c>
      <c r="O39" s="22">
        <v>47.3644550482</v>
      </c>
      <c r="P39" s="22">
        <v>32.309344285800002</v>
      </c>
      <c r="Q39" s="22">
        <v>95.013019638000003</v>
      </c>
      <c r="R39" s="22">
        <v>90.731243786999997</v>
      </c>
      <c r="S39" s="22">
        <v>97.056748845000001</v>
      </c>
      <c r="T39" s="22">
        <v>29.5501477812</v>
      </c>
      <c r="U39" s="22">
        <v>74.789938653799993</v>
      </c>
      <c r="V39" s="22">
        <v>78.554830947300005</v>
      </c>
    </row>
    <row r="40" spans="1:22" x14ac:dyDescent="0.25">
      <c r="A40" s="22">
        <v>2030</v>
      </c>
      <c r="B40" s="22">
        <v>3.1038076726999999</v>
      </c>
      <c r="C40" s="22">
        <v>40.629144834999998</v>
      </c>
      <c r="D40" s="22">
        <v>224.373526997</v>
      </c>
      <c r="E40" s="22">
        <v>81.459336823000001</v>
      </c>
      <c r="F40" s="22">
        <v>99.634485136099997</v>
      </c>
      <c r="G40" s="22">
        <v>9.8276316180199998</v>
      </c>
      <c r="H40" s="22">
        <v>124.971489033</v>
      </c>
      <c r="I40" s="22">
        <v>84.337433760600007</v>
      </c>
      <c r="J40" s="22">
        <v>99.650092498000006</v>
      </c>
      <c r="K40" s="22">
        <v>34.642741159499998</v>
      </c>
      <c r="L40" s="22">
        <v>84.681100762900002</v>
      </c>
      <c r="M40" s="22">
        <v>78.299230652999995</v>
      </c>
      <c r="N40" s="22">
        <v>99.295777837900005</v>
      </c>
      <c r="O40" s="22">
        <v>47.316875073299997</v>
      </c>
      <c r="P40" s="22">
        <v>32.087944374899998</v>
      </c>
      <c r="Q40" s="22">
        <v>95.026124664799994</v>
      </c>
      <c r="R40" s="22">
        <v>90.728631735199997</v>
      </c>
      <c r="S40" s="22">
        <v>97.056658313200003</v>
      </c>
      <c r="T40" s="22">
        <v>29.380232371799998</v>
      </c>
      <c r="U40" s="22">
        <v>74.835730690800006</v>
      </c>
      <c r="V40" s="22">
        <v>78.603868904899997</v>
      </c>
    </row>
    <row r="41" spans="1:22" x14ac:dyDescent="0.25">
      <c r="A41" s="22">
        <v>2031</v>
      </c>
      <c r="B41" s="22">
        <v>3.08949202258</v>
      </c>
      <c r="C41" s="22">
        <v>40.404074924500001</v>
      </c>
      <c r="D41" s="22">
        <v>224.18517889200001</v>
      </c>
      <c r="E41" s="22">
        <v>81.467567944099997</v>
      </c>
      <c r="F41" s="22">
        <v>99.634582714100006</v>
      </c>
      <c r="G41" s="22">
        <v>9.7702540537400004</v>
      </c>
      <c r="H41" s="22">
        <v>125.257612576</v>
      </c>
      <c r="I41" s="22">
        <v>84.343273340500005</v>
      </c>
      <c r="J41" s="22">
        <v>99.650095726399996</v>
      </c>
      <c r="K41" s="22">
        <v>34.642338067700003</v>
      </c>
      <c r="L41" s="22">
        <v>84.686377520299999</v>
      </c>
      <c r="M41" s="22">
        <v>78.306742427200007</v>
      </c>
      <c r="N41" s="22">
        <v>99.2957843123</v>
      </c>
      <c r="O41" s="22">
        <v>47.275563542299999</v>
      </c>
      <c r="P41" s="22">
        <v>31.8792564311</v>
      </c>
      <c r="Q41" s="22">
        <v>95.040698703900006</v>
      </c>
      <c r="R41" s="22">
        <v>90.733374435000002</v>
      </c>
      <c r="S41" s="22">
        <v>97.056447324700002</v>
      </c>
      <c r="T41" s="22">
        <v>29.217493705999999</v>
      </c>
      <c r="U41" s="22">
        <v>74.823690590400005</v>
      </c>
      <c r="V41" s="22">
        <v>78.598959287699998</v>
      </c>
    </row>
    <row r="42" spans="1:22" x14ac:dyDescent="0.25">
      <c r="A42" s="22">
        <v>2032</v>
      </c>
      <c r="B42" s="22">
        <v>3.07573888225</v>
      </c>
      <c r="C42" s="22">
        <v>40.186433941799997</v>
      </c>
      <c r="D42" s="22">
        <v>224.072336183</v>
      </c>
      <c r="E42" s="22">
        <v>81.472023029400006</v>
      </c>
      <c r="F42" s="22">
        <v>99.634687385600003</v>
      </c>
      <c r="G42" s="22">
        <v>9.7139681806099993</v>
      </c>
      <c r="H42" s="22">
        <v>125.537064325</v>
      </c>
      <c r="I42" s="22">
        <v>84.344905715600007</v>
      </c>
      <c r="J42" s="22">
        <v>99.650097914</v>
      </c>
      <c r="K42" s="22">
        <v>34.6419343707</v>
      </c>
      <c r="L42" s="22">
        <v>84.687886283200001</v>
      </c>
      <c r="M42" s="22">
        <v>78.308842313200003</v>
      </c>
      <c r="N42" s="22">
        <v>99.295788699400006</v>
      </c>
      <c r="O42" s="22">
        <v>47.231651407299999</v>
      </c>
      <c r="P42" s="22">
        <v>31.670111545499999</v>
      </c>
      <c r="Q42" s="22">
        <v>95.053688633199997</v>
      </c>
      <c r="R42" s="22">
        <v>90.732937092399993</v>
      </c>
      <c r="S42" s="22">
        <v>97.056306906900005</v>
      </c>
      <c r="T42" s="22">
        <v>29.0589982754</v>
      </c>
      <c r="U42" s="22">
        <v>74.808876843299998</v>
      </c>
      <c r="V42" s="22">
        <v>78.596784316200001</v>
      </c>
    </row>
    <row r="43" spans="1:22" x14ac:dyDescent="0.25">
      <c r="A43" s="22">
        <v>2033</v>
      </c>
      <c r="B43" s="22">
        <v>3.0624596507400001</v>
      </c>
      <c r="C43" s="22">
        <v>39.976564195500004</v>
      </c>
      <c r="D43" s="22">
        <v>224.048375139</v>
      </c>
      <c r="E43" s="22">
        <v>81.473578337800006</v>
      </c>
      <c r="F43" s="22">
        <v>99.634801069199995</v>
      </c>
      <c r="G43" s="22">
        <v>9.6587912898100008</v>
      </c>
      <c r="H43" s="22">
        <v>125.809361662</v>
      </c>
      <c r="I43" s="22">
        <v>84.342926645399999</v>
      </c>
      <c r="J43" s="22">
        <v>99.650099230999999</v>
      </c>
      <c r="K43" s="22">
        <v>34.641530445199997</v>
      </c>
      <c r="L43" s="22">
        <v>84.686160400299997</v>
      </c>
      <c r="M43" s="22">
        <v>78.306296442900006</v>
      </c>
      <c r="N43" s="22">
        <v>99.295791340500003</v>
      </c>
      <c r="O43" s="22">
        <v>47.185388399099999</v>
      </c>
      <c r="P43" s="22">
        <v>31.460705038099999</v>
      </c>
      <c r="Q43" s="22">
        <v>95.065346927299998</v>
      </c>
      <c r="R43" s="22">
        <v>90.728056590400001</v>
      </c>
      <c r="S43" s="22">
        <v>97.056237146300006</v>
      </c>
      <c r="T43" s="22">
        <v>28.904409000200001</v>
      </c>
      <c r="U43" s="22">
        <v>74.792391153799997</v>
      </c>
      <c r="V43" s="22">
        <v>78.597883128600003</v>
      </c>
    </row>
    <row r="44" spans="1:22" x14ac:dyDescent="0.25">
      <c r="A44" s="22">
        <v>2034</v>
      </c>
      <c r="B44" s="22">
        <v>3.0494578185500001</v>
      </c>
      <c r="C44" s="22">
        <v>39.819182550900003</v>
      </c>
      <c r="D44" s="22">
        <v>223.974944919</v>
      </c>
      <c r="E44" s="22">
        <v>81.465279839299996</v>
      </c>
      <c r="F44" s="22">
        <v>99.634851669300005</v>
      </c>
      <c r="G44" s="22">
        <v>9.6047230599300004</v>
      </c>
      <c r="H44" s="22">
        <v>125.94938900699999</v>
      </c>
      <c r="I44" s="22">
        <v>84.338072953700006</v>
      </c>
      <c r="J44" s="22">
        <v>99.650099893100005</v>
      </c>
      <c r="K44" s="22">
        <v>34.641126482799997</v>
      </c>
      <c r="L44" s="22">
        <v>84.681859841600001</v>
      </c>
      <c r="M44" s="22">
        <v>78.300052862900003</v>
      </c>
      <c r="N44" s="22">
        <v>99.295792668399997</v>
      </c>
      <c r="O44" s="22">
        <v>47.143483117499997</v>
      </c>
      <c r="P44" s="22">
        <v>31.262950459700001</v>
      </c>
      <c r="Q44" s="22">
        <v>95.075065061000004</v>
      </c>
      <c r="R44" s="22">
        <v>90.719611280099997</v>
      </c>
      <c r="S44" s="22">
        <v>97.056010369199996</v>
      </c>
      <c r="T44" s="22">
        <v>28.754563810299999</v>
      </c>
      <c r="U44" s="22">
        <v>74.7730194727</v>
      </c>
      <c r="V44" s="22">
        <v>78.591566825800001</v>
      </c>
    </row>
    <row r="45" spans="1:22" x14ac:dyDescent="0.25">
      <c r="A45" s="22">
        <v>2035</v>
      </c>
      <c r="B45" s="22">
        <v>3.0371005254200001</v>
      </c>
      <c r="C45" s="22">
        <v>39.6673275522</v>
      </c>
      <c r="D45" s="22">
        <v>223.95612070799999</v>
      </c>
      <c r="E45" s="22">
        <v>81.454796966900005</v>
      </c>
      <c r="F45" s="22">
        <v>99.634907715200001</v>
      </c>
      <c r="G45" s="22">
        <v>9.5517579105199992</v>
      </c>
      <c r="H45" s="22">
        <v>126.084409588</v>
      </c>
      <c r="I45" s="22">
        <v>84.330625576200006</v>
      </c>
      <c r="J45" s="22">
        <v>99.650099978499995</v>
      </c>
      <c r="K45" s="22">
        <v>34.640722624399999</v>
      </c>
      <c r="L45" s="22">
        <v>84.675236513100003</v>
      </c>
      <c r="M45" s="22">
        <v>78.290473415799994</v>
      </c>
      <c r="N45" s="22">
        <v>99.295792839499995</v>
      </c>
      <c r="O45" s="22">
        <v>47.099994272899998</v>
      </c>
      <c r="P45" s="22">
        <v>31.066144383499999</v>
      </c>
      <c r="Q45" s="22">
        <v>95.083799373399998</v>
      </c>
      <c r="R45" s="22">
        <v>90.707972954799999</v>
      </c>
      <c r="S45" s="22">
        <v>97.055835524599999</v>
      </c>
      <c r="T45" s="22">
        <v>28.6082781667</v>
      </c>
      <c r="U45" s="22">
        <v>74.751444427799996</v>
      </c>
      <c r="V45" s="22">
        <v>78.586650871499998</v>
      </c>
    </row>
    <row r="46" spans="1:22" x14ac:dyDescent="0.25">
      <c r="A46" s="22">
        <v>2036</v>
      </c>
      <c r="B46" s="22">
        <v>3.0234817248999999</v>
      </c>
      <c r="C46" s="22">
        <v>39.4720307081</v>
      </c>
      <c r="D46" s="22">
        <v>224.06254135</v>
      </c>
      <c r="E46" s="22">
        <v>81.457824794900006</v>
      </c>
      <c r="F46" s="22">
        <v>99.635035297000002</v>
      </c>
      <c r="G46" s="22">
        <v>9.4998879713199997</v>
      </c>
      <c r="H46" s="22">
        <v>126.34571807899999</v>
      </c>
      <c r="I46" s="22">
        <v>84.3282134074</v>
      </c>
      <c r="J46" s="22">
        <v>99.650101752699996</v>
      </c>
      <c r="K46" s="22">
        <v>34.640324789499999</v>
      </c>
      <c r="L46" s="22">
        <v>84.673121085000005</v>
      </c>
      <c r="M46" s="22">
        <v>78.287370819900005</v>
      </c>
      <c r="N46" s="22">
        <v>99.295796397700002</v>
      </c>
      <c r="O46" s="22">
        <v>47.052952636299999</v>
      </c>
      <c r="P46" s="22">
        <v>30.864051563899999</v>
      </c>
      <c r="Q46" s="22">
        <v>95.095065149299998</v>
      </c>
      <c r="R46" s="22">
        <v>90.702794036100002</v>
      </c>
      <c r="S46" s="22">
        <v>97.055887054300001</v>
      </c>
      <c r="T46" s="22">
        <v>28.4639420257</v>
      </c>
      <c r="U46" s="22">
        <v>74.714956084099995</v>
      </c>
      <c r="V46" s="22">
        <v>78.575968107400001</v>
      </c>
    </row>
    <row r="47" spans="1:22" x14ac:dyDescent="0.25">
      <c r="A47" s="22">
        <v>2037</v>
      </c>
      <c r="B47" s="22">
        <v>3.0100276285200001</v>
      </c>
      <c r="C47" s="22">
        <v>39.330377830800003</v>
      </c>
      <c r="D47" s="22">
        <v>224.155354004</v>
      </c>
      <c r="E47" s="22">
        <v>81.453210906099997</v>
      </c>
      <c r="F47" s="22">
        <v>99.635105307700002</v>
      </c>
      <c r="G47" s="22">
        <v>9.4491485526899996</v>
      </c>
      <c r="H47" s="22">
        <v>126.473538162</v>
      </c>
      <c r="I47" s="22">
        <v>84.324480648000005</v>
      </c>
      <c r="J47" s="22">
        <v>99.6501033216</v>
      </c>
      <c r="K47" s="22">
        <v>34.639927864199997</v>
      </c>
      <c r="L47" s="22">
        <v>84.669822698299996</v>
      </c>
      <c r="M47" s="22">
        <v>78.282569780200006</v>
      </c>
      <c r="N47" s="22">
        <v>99.295799544000005</v>
      </c>
      <c r="O47" s="22">
        <v>47.010773911299999</v>
      </c>
      <c r="P47" s="22">
        <v>30.673931222099998</v>
      </c>
      <c r="Q47" s="22">
        <v>95.104976289700005</v>
      </c>
      <c r="R47" s="22">
        <v>90.695966497499995</v>
      </c>
      <c r="S47" s="22">
        <v>97.055781600100005</v>
      </c>
      <c r="T47" s="22">
        <v>28.323481931900002</v>
      </c>
      <c r="U47" s="22">
        <v>74.678239073399993</v>
      </c>
      <c r="V47" s="22">
        <v>78.558969798199996</v>
      </c>
    </row>
    <row r="48" spans="1:22" x14ac:dyDescent="0.25">
      <c r="A48" s="22">
        <v>2038</v>
      </c>
      <c r="B48" s="22">
        <v>2.99708140094</v>
      </c>
      <c r="C48" s="22">
        <v>39.195354529500001</v>
      </c>
      <c r="D48" s="22">
        <v>224.33996393699999</v>
      </c>
      <c r="E48" s="22">
        <v>81.448535803699997</v>
      </c>
      <c r="F48" s="22">
        <v>99.635185903299998</v>
      </c>
      <c r="G48" s="22">
        <v>9.3995307266899992</v>
      </c>
      <c r="H48" s="22">
        <v>126.595093483</v>
      </c>
      <c r="I48" s="22">
        <v>84.319555754899994</v>
      </c>
      <c r="J48" s="22">
        <v>99.650104717600001</v>
      </c>
      <c r="K48" s="22">
        <v>34.639531938499999</v>
      </c>
      <c r="L48" s="22">
        <v>84.665456488800004</v>
      </c>
      <c r="M48" s="22">
        <v>78.276235680100001</v>
      </c>
      <c r="N48" s="22">
        <v>99.295802343600002</v>
      </c>
      <c r="O48" s="22">
        <v>46.967585028499997</v>
      </c>
      <c r="P48" s="22">
        <v>30.485033813499999</v>
      </c>
      <c r="Q48" s="22">
        <v>95.114431424700001</v>
      </c>
      <c r="R48" s="22">
        <v>90.687691197800007</v>
      </c>
      <c r="S48" s="22">
        <v>97.055730297599993</v>
      </c>
      <c r="T48" s="22">
        <v>28.1857593919</v>
      </c>
      <c r="U48" s="22">
        <v>74.641945918100006</v>
      </c>
      <c r="V48" s="22">
        <v>78.544727992899993</v>
      </c>
    </row>
    <row r="49" spans="1:22" x14ac:dyDescent="0.25">
      <c r="A49" s="22">
        <v>2039</v>
      </c>
      <c r="B49" s="22">
        <v>2.9845381498400001</v>
      </c>
      <c r="C49" s="22">
        <v>39.067133582700002</v>
      </c>
      <c r="D49" s="22">
        <v>224.62556004199999</v>
      </c>
      <c r="E49" s="22">
        <v>81.444198692900002</v>
      </c>
      <c r="F49" s="22">
        <v>99.635278235200005</v>
      </c>
      <c r="G49" s="22">
        <v>9.3510379382700002</v>
      </c>
      <c r="H49" s="22">
        <v>126.710027907</v>
      </c>
      <c r="I49" s="22">
        <v>84.313671677299993</v>
      </c>
      <c r="J49" s="22">
        <v>99.650106004199998</v>
      </c>
      <c r="K49" s="22">
        <v>34.639137226199999</v>
      </c>
      <c r="L49" s="22">
        <v>84.660231151700003</v>
      </c>
      <c r="M49" s="22">
        <v>78.268668308499997</v>
      </c>
      <c r="N49" s="22">
        <v>99.295804923800006</v>
      </c>
      <c r="O49" s="22">
        <v>46.9234979262</v>
      </c>
      <c r="P49" s="22">
        <v>30.297361318699998</v>
      </c>
      <c r="Q49" s="22">
        <v>95.123526740800003</v>
      </c>
      <c r="R49" s="22">
        <v>90.678257002300001</v>
      </c>
      <c r="S49" s="22">
        <v>97.055733985499998</v>
      </c>
      <c r="T49" s="22">
        <v>28.050595964199999</v>
      </c>
      <c r="U49" s="22">
        <v>74.6068699976</v>
      </c>
      <c r="V49" s="22">
        <v>78.533791606799994</v>
      </c>
    </row>
    <row r="50" spans="1:22" x14ac:dyDescent="0.25">
      <c r="A50" s="22">
        <v>2040</v>
      </c>
      <c r="B50" s="22">
        <v>2.9722915806799999</v>
      </c>
      <c r="C50" s="22">
        <v>38.945957801699997</v>
      </c>
      <c r="D50" s="22">
        <v>225.02329632300001</v>
      </c>
      <c r="E50" s="22">
        <v>81.440598274400003</v>
      </c>
      <c r="F50" s="22">
        <v>99.635383629700002</v>
      </c>
      <c r="G50" s="22">
        <v>9.30366826751</v>
      </c>
      <c r="H50" s="22">
        <v>126.817870164</v>
      </c>
      <c r="I50" s="22">
        <v>84.307039440300002</v>
      </c>
      <c r="J50" s="22">
        <v>99.650107238299995</v>
      </c>
      <c r="K50" s="22">
        <v>34.638743935400001</v>
      </c>
      <c r="L50" s="22">
        <v>84.654335733899998</v>
      </c>
      <c r="M50" s="22">
        <v>78.260139235099999</v>
      </c>
      <c r="N50" s="22">
        <v>99.295807398700006</v>
      </c>
      <c r="O50" s="22">
        <v>46.878597292499997</v>
      </c>
      <c r="P50" s="22">
        <v>30.110863168800002</v>
      </c>
      <c r="Q50" s="22">
        <v>95.132352254400004</v>
      </c>
      <c r="R50" s="22">
        <v>90.667926641600005</v>
      </c>
      <c r="S50" s="22">
        <v>97.0557943636</v>
      </c>
      <c r="T50" s="22">
        <v>27.9178185072</v>
      </c>
      <c r="U50" s="22">
        <v>74.5738081338</v>
      </c>
      <c r="V50" s="22">
        <v>78.526764005900006</v>
      </c>
    </row>
    <row r="51" spans="1:22" x14ac:dyDescent="0.25">
      <c r="A51" s="22">
        <v>2041</v>
      </c>
      <c r="B51" s="22">
        <v>2.9584022325400001</v>
      </c>
      <c r="C51" s="22">
        <v>38.817343811299999</v>
      </c>
      <c r="D51" s="22">
        <v>225.22491073200001</v>
      </c>
      <c r="E51" s="22">
        <v>81.419463591300001</v>
      </c>
      <c r="F51" s="22">
        <v>99.635459735300003</v>
      </c>
      <c r="G51" s="22">
        <v>9.2562463722399997</v>
      </c>
      <c r="H51" s="22">
        <v>126.930140798</v>
      </c>
      <c r="I51" s="22">
        <v>84.287316284699997</v>
      </c>
      <c r="J51" s="22">
        <v>99.650104692100001</v>
      </c>
      <c r="K51" s="22">
        <v>34.638347541000002</v>
      </c>
      <c r="L51" s="22">
        <v>84.6367231678</v>
      </c>
      <c r="M51" s="22">
        <v>78.234778262500001</v>
      </c>
      <c r="N51" s="22">
        <v>99.295802292399998</v>
      </c>
      <c r="O51" s="22">
        <v>46.828711469300004</v>
      </c>
      <c r="P51" s="22">
        <v>29.9229950834</v>
      </c>
      <c r="Q51" s="22">
        <v>95.136414068999997</v>
      </c>
      <c r="R51" s="22">
        <v>90.641213762700005</v>
      </c>
      <c r="S51" s="22">
        <v>97.055871911500006</v>
      </c>
      <c r="T51" s="22">
        <v>27.790250056200001</v>
      </c>
      <c r="U51" s="22">
        <v>74.5369437831</v>
      </c>
      <c r="V51" s="22">
        <v>78.524215886999997</v>
      </c>
    </row>
    <row r="52" spans="1:22" x14ac:dyDescent="0.25">
      <c r="A52" s="22">
        <v>2042</v>
      </c>
      <c r="B52" s="22">
        <v>2.9444659506400002</v>
      </c>
      <c r="C52" s="22">
        <v>38.683810180599998</v>
      </c>
      <c r="D52" s="22">
        <v>227.14363075200001</v>
      </c>
      <c r="E52" s="22">
        <v>81.435298644300005</v>
      </c>
      <c r="F52" s="22">
        <v>99.635753063799996</v>
      </c>
      <c r="G52" s="22">
        <v>9.1600731443600001</v>
      </c>
      <c r="H52" s="22">
        <v>126.963326264</v>
      </c>
      <c r="I52" s="22">
        <v>84.285638112399994</v>
      </c>
      <c r="J52" s="22">
        <v>99.650107556400002</v>
      </c>
      <c r="K52" s="22">
        <v>34.637980174200003</v>
      </c>
      <c r="L52" s="22">
        <v>84.635259995300004</v>
      </c>
      <c r="M52" s="22">
        <v>78.232620599699999</v>
      </c>
      <c r="N52" s="22">
        <v>99.295808036599993</v>
      </c>
      <c r="O52" s="22">
        <v>46.763538828900003</v>
      </c>
      <c r="P52" s="22">
        <v>29.712176725300001</v>
      </c>
      <c r="Q52" s="22">
        <v>95.149632890600003</v>
      </c>
      <c r="R52" s="22">
        <v>90.638086688000001</v>
      </c>
      <c r="S52" s="22">
        <v>97.056760638100002</v>
      </c>
      <c r="T52" s="22">
        <v>27.5959196405</v>
      </c>
      <c r="U52" s="22">
        <v>74.562596894699993</v>
      </c>
      <c r="V52" s="22">
        <v>78.565286825000001</v>
      </c>
    </row>
    <row r="53" spans="1:22" x14ac:dyDescent="0.25">
      <c r="A53" s="22">
        <v>2043</v>
      </c>
      <c r="B53" s="22">
        <v>2.9284783347199999</v>
      </c>
      <c r="C53" s="22">
        <v>38.538063325000003</v>
      </c>
      <c r="D53" s="22">
        <v>230.42986351900001</v>
      </c>
      <c r="E53" s="22">
        <v>81.473978510199998</v>
      </c>
      <c r="F53" s="22">
        <v>99.636206378099999</v>
      </c>
      <c r="G53" s="22">
        <v>9.0235958129099991</v>
      </c>
      <c r="H53" s="22">
        <v>126.934864764</v>
      </c>
      <c r="I53" s="22">
        <v>84.292885324300002</v>
      </c>
      <c r="J53" s="22">
        <v>99.650112911999997</v>
      </c>
      <c r="K53" s="22">
        <v>34.637653441399998</v>
      </c>
      <c r="L53" s="22">
        <v>84.641781373499995</v>
      </c>
      <c r="M53" s="22">
        <v>78.241938735600002</v>
      </c>
      <c r="N53" s="22">
        <v>99.295818776999994</v>
      </c>
      <c r="O53" s="22">
        <v>46.684172281400002</v>
      </c>
      <c r="P53" s="22">
        <v>29.486332064399999</v>
      </c>
      <c r="Q53" s="22">
        <v>95.167922435099996</v>
      </c>
      <c r="R53" s="22">
        <v>90.647150739300002</v>
      </c>
      <c r="S53" s="22">
        <v>97.058349912699995</v>
      </c>
      <c r="T53" s="22">
        <v>27.350632447399999</v>
      </c>
      <c r="U53" s="22">
        <v>74.639311880099996</v>
      </c>
      <c r="V53" s="22">
        <v>78.644769748200005</v>
      </c>
    </row>
    <row r="54" spans="1:22" x14ac:dyDescent="0.25">
      <c r="A54" s="22">
        <v>2044</v>
      </c>
      <c r="B54" s="22">
        <v>2.9087451088999998</v>
      </c>
      <c r="C54" s="22">
        <v>38.376402619799997</v>
      </c>
      <c r="D54" s="22">
        <v>234.642461494</v>
      </c>
      <c r="E54" s="22">
        <v>81.520487978199995</v>
      </c>
      <c r="F54" s="22">
        <v>99.636750412500007</v>
      </c>
      <c r="G54" s="22">
        <v>8.8598423070599992</v>
      </c>
      <c r="H54" s="22">
        <v>126.867130543</v>
      </c>
      <c r="I54" s="22">
        <v>84.299774027300003</v>
      </c>
      <c r="J54" s="22">
        <v>99.650117809899996</v>
      </c>
      <c r="K54" s="22">
        <v>34.637375159199998</v>
      </c>
      <c r="L54" s="22">
        <v>84.647977666200006</v>
      </c>
      <c r="M54" s="22">
        <v>78.250796489199999</v>
      </c>
      <c r="N54" s="22">
        <v>99.295828599299995</v>
      </c>
      <c r="O54" s="22">
        <v>46.592953289</v>
      </c>
      <c r="P54" s="22">
        <v>29.2545683984</v>
      </c>
      <c r="Q54" s="22">
        <v>95.187063418700006</v>
      </c>
      <c r="R54" s="22">
        <v>90.656668552900001</v>
      </c>
      <c r="S54" s="22">
        <v>97.060467021899996</v>
      </c>
      <c r="T54" s="22">
        <v>27.076298217000002</v>
      </c>
      <c r="U54" s="22">
        <v>74.748432722399997</v>
      </c>
      <c r="V54" s="22">
        <v>78.752571433900002</v>
      </c>
    </row>
    <row r="55" spans="1:22" x14ac:dyDescent="0.25">
      <c r="A55" s="22">
        <v>2045</v>
      </c>
      <c r="B55" s="22">
        <v>2.8843431772799999</v>
      </c>
      <c r="C55" s="22">
        <v>38.197639718600001</v>
      </c>
      <c r="D55" s="22">
        <v>239.22851401599999</v>
      </c>
      <c r="E55" s="22">
        <v>81.559576098600004</v>
      </c>
      <c r="F55" s="22">
        <v>99.637310059699999</v>
      </c>
      <c r="G55" s="22">
        <v>8.6841359638300002</v>
      </c>
      <c r="H55" s="22">
        <v>126.78589536</v>
      </c>
      <c r="I55" s="22">
        <v>84.297646499600006</v>
      </c>
      <c r="J55" s="22">
        <v>99.650119529799994</v>
      </c>
      <c r="K55" s="22">
        <v>34.637148142599997</v>
      </c>
      <c r="L55" s="22">
        <v>84.646098774600006</v>
      </c>
      <c r="M55" s="22">
        <v>78.248060774400003</v>
      </c>
      <c r="N55" s="22">
        <v>99.295832048500003</v>
      </c>
      <c r="O55" s="22">
        <v>46.4935356015</v>
      </c>
      <c r="P55" s="22">
        <v>29.026891777900001</v>
      </c>
      <c r="Q55" s="22">
        <v>95.203047618400007</v>
      </c>
      <c r="R55" s="22">
        <v>90.655594075799996</v>
      </c>
      <c r="S55" s="22">
        <v>97.062885029499995</v>
      </c>
      <c r="T55" s="22">
        <v>26.797532453500001</v>
      </c>
      <c r="U55" s="22">
        <v>74.868191722099994</v>
      </c>
      <c r="V55" s="22">
        <v>78.875522265000001</v>
      </c>
    </row>
    <row r="56" spans="1:22" x14ac:dyDescent="0.25">
      <c r="A56" s="22">
        <v>2046</v>
      </c>
      <c r="B56" s="22">
        <v>2.8575923917799999</v>
      </c>
      <c r="C56" s="22">
        <v>38.014012408399999</v>
      </c>
      <c r="D56" s="22">
        <v>243.875489907</v>
      </c>
      <c r="E56" s="22">
        <v>81.580780316299993</v>
      </c>
      <c r="F56" s="22">
        <v>99.637846228100003</v>
      </c>
      <c r="G56" s="22">
        <v>8.51156393702</v>
      </c>
      <c r="H56" s="22">
        <v>126.70327283899999</v>
      </c>
      <c r="I56" s="22">
        <v>84.279073203999999</v>
      </c>
      <c r="J56" s="22">
        <v>99.650115796899996</v>
      </c>
      <c r="K56" s="22">
        <v>34.636967712599997</v>
      </c>
      <c r="L56" s="22">
        <v>84.629496132100002</v>
      </c>
      <c r="M56" s="22">
        <v>78.224180271400002</v>
      </c>
      <c r="N56" s="22">
        <v>99.2958245624</v>
      </c>
      <c r="O56" s="22">
        <v>46.388450581299999</v>
      </c>
      <c r="P56" s="22">
        <v>28.808796822800002</v>
      </c>
      <c r="Q56" s="22">
        <v>95.212705000300005</v>
      </c>
      <c r="R56" s="22">
        <v>90.634297846199999</v>
      </c>
      <c r="S56" s="22">
        <v>97.065439545999993</v>
      </c>
      <c r="T56" s="22">
        <v>26.536344693</v>
      </c>
      <c r="U56" s="22">
        <v>74.994139463400003</v>
      </c>
      <c r="V56" s="22">
        <v>79.016624195999995</v>
      </c>
    </row>
    <row r="57" spans="1:22" x14ac:dyDescent="0.25">
      <c r="A57" s="22">
        <v>2047</v>
      </c>
      <c r="B57" s="22">
        <v>2.82635323497</v>
      </c>
      <c r="C57" s="22">
        <v>37.770283357899999</v>
      </c>
      <c r="D57" s="22">
        <v>247.944475547</v>
      </c>
      <c r="E57" s="22">
        <v>81.580111703900002</v>
      </c>
      <c r="F57" s="22">
        <v>99.638346250200001</v>
      </c>
      <c r="G57" s="22">
        <v>8.3538617903599999</v>
      </c>
      <c r="H57" s="22">
        <v>126.770043411</v>
      </c>
      <c r="I57" s="22">
        <v>84.2398225715</v>
      </c>
      <c r="J57" s="22">
        <v>99.650105334700001</v>
      </c>
      <c r="K57" s="22">
        <v>34.636831237000003</v>
      </c>
      <c r="L57" s="22">
        <v>84.594392056900006</v>
      </c>
      <c r="M57" s="22">
        <v>78.173727340200003</v>
      </c>
      <c r="N57" s="22">
        <v>99.295803581100003</v>
      </c>
      <c r="O57" s="22">
        <v>46.277730055200003</v>
      </c>
      <c r="P57" s="22">
        <v>28.599760932399999</v>
      </c>
      <c r="Q57" s="22">
        <v>95.214578484599997</v>
      </c>
      <c r="R57" s="22">
        <v>90.587266254499994</v>
      </c>
      <c r="S57" s="22">
        <v>97.068074008899998</v>
      </c>
      <c r="T57" s="22">
        <v>26.310934186699999</v>
      </c>
      <c r="U57" s="22">
        <v>75.094297940000004</v>
      </c>
      <c r="V57" s="22">
        <v>79.158492206099993</v>
      </c>
    </row>
    <row r="58" spans="1:22" x14ac:dyDescent="0.25">
      <c r="A58" s="22">
        <v>2048</v>
      </c>
      <c r="B58" s="22">
        <v>2.7913208973599999</v>
      </c>
      <c r="C58" s="22">
        <v>37.573894533199997</v>
      </c>
      <c r="D58" s="22">
        <v>250.79556142600001</v>
      </c>
      <c r="E58" s="22">
        <v>81.536143596700001</v>
      </c>
      <c r="F58" s="22">
        <v>99.638653380400001</v>
      </c>
      <c r="G58" s="22">
        <v>8.2191095474800004</v>
      </c>
      <c r="H58" s="22">
        <v>126.75522539400001</v>
      </c>
      <c r="I58" s="22">
        <v>84.179578423400002</v>
      </c>
      <c r="J58" s="22">
        <v>99.650088135499999</v>
      </c>
      <c r="K58" s="22">
        <v>34.636730851700001</v>
      </c>
      <c r="L58" s="22">
        <v>84.540524456499995</v>
      </c>
      <c r="M58" s="22">
        <v>78.096324447900002</v>
      </c>
      <c r="N58" s="22">
        <v>99.295769089100006</v>
      </c>
      <c r="O58" s="22">
        <v>46.1771045164</v>
      </c>
      <c r="P58" s="22">
        <v>28.427212785399998</v>
      </c>
      <c r="Q58" s="22">
        <v>95.2062897335</v>
      </c>
      <c r="R58" s="22">
        <v>90.513465877399994</v>
      </c>
      <c r="S58" s="22">
        <v>97.070181130099996</v>
      </c>
      <c r="T58" s="22">
        <v>26.134065082900001</v>
      </c>
      <c r="U58" s="22">
        <v>75.156945611300003</v>
      </c>
      <c r="V58" s="22">
        <v>79.271278050899994</v>
      </c>
    </row>
    <row r="59" spans="1:22" x14ac:dyDescent="0.25">
      <c r="A59" s="22">
        <v>2049</v>
      </c>
      <c r="B59" s="22">
        <v>2.7544217472599999</v>
      </c>
      <c r="C59" s="22">
        <v>37.381122807600001</v>
      </c>
      <c r="D59" s="22">
        <v>252.36314139199999</v>
      </c>
      <c r="E59" s="22">
        <v>81.458101375200002</v>
      </c>
      <c r="F59" s="22">
        <v>99.638824349199993</v>
      </c>
      <c r="G59" s="22">
        <v>8.1109671840100006</v>
      </c>
      <c r="H59" s="22">
        <v>126.786274878</v>
      </c>
      <c r="I59" s="22">
        <v>84.100405465700007</v>
      </c>
      <c r="J59" s="22">
        <v>99.650064950599997</v>
      </c>
      <c r="K59" s="22">
        <v>34.636657893900001</v>
      </c>
      <c r="L59" s="22">
        <v>84.469769867699995</v>
      </c>
      <c r="M59" s="22">
        <v>77.994666197900003</v>
      </c>
      <c r="N59" s="22">
        <v>99.295722593400001</v>
      </c>
      <c r="O59" s="22">
        <v>46.084074829899997</v>
      </c>
      <c r="P59" s="22">
        <v>28.282366530699999</v>
      </c>
      <c r="Q59" s="22">
        <v>95.189194608999998</v>
      </c>
      <c r="R59" s="22">
        <v>90.415122443200005</v>
      </c>
      <c r="S59" s="22">
        <v>97.071884434500006</v>
      </c>
      <c r="T59" s="22">
        <v>26.0077569559</v>
      </c>
      <c r="U59" s="22">
        <v>75.178433373700003</v>
      </c>
      <c r="V59" s="22">
        <v>79.358863655500002</v>
      </c>
    </row>
    <row r="60" spans="1:22" x14ac:dyDescent="0.25">
      <c r="A60" s="22">
        <v>2050</v>
      </c>
      <c r="B60" s="22">
        <v>2.7171727584399998</v>
      </c>
      <c r="C60" s="22">
        <v>37.197823941700001</v>
      </c>
      <c r="D60" s="22">
        <v>252.70196691699999</v>
      </c>
      <c r="E60" s="22">
        <v>81.351565328800007</v>
      </c>
      <c r="F60" s="22">
        <v>99.638871952000002</v>
      </c>
      <c r="G60" s="22">
        <v>8.0292145664800003</v>
      </c>
      <c r="H60" s="22">
        <v>126.86103733500001</v>
      </c>
      <c r="I60" s="22">
        <v>84.006638586999998</v>
      </c>
      <c r="J60" s="22">
        <v>99.6500372239</v>
      </c>
      <c r="K60" s="22">
        <v>34.6366044456</v>
      </c>
      <c r="L60" s="22">
        <v>84.386035429200007</v>
      </c>
      <c r="M60" s="22">
        <v>77.874364355599994</v>
      </c>
      <c r="N60" s="22">
        <v>99.295666989200001</v>
      </c>
      <c r="O60" s="22">
        <v>46.000455363</v>
      </c>
      <c r="P60" s="22">
        <v>28.164245211000001</v>
      </c>
      <c r="Q60" s="22">
        <v>95.164794215499995</v>
      </c>
      <c r="R60" s="22">
        <v>90.297301324200006</v>
      </c>
      <c r="S60" s="22">
        <v>97.073165106299996</v>
      </c>
      <c r="T60" s="22">
        <v>25.928506499899999</v>
      </c>
      <c r="U60" s="22">
        <v>75.161506147599994</v>
      </c>
      <c r="V60" s="22">
        <v>79.420275648800001</v>
      </c>
    </row>
    <row r="61" spans="1:22" x14ac:dyDescent="0.25">
      <c r="A61" s="22">
        <v>2051</v>
      </c>
      <c r="B61" s="22">
        <v>2.6801823421700002</v>
      </c>
      <c r="C61" s="22">
        <v>37.024463617499997</v>
      </c>
      <c r="D61" s="22">
        <v>251.924419242</v>
      </c>
      <c r="E61" s="22">
        <v>81.223018052900002</v>
      </c>
      <c r="F61" s="22">
        <v>99.638810449600001</v>
      </c>
      <c r="G61" s="22">
        <v>7.9707752602699999</v>
      </c>
      <c r="H61" s="22">
        <v>126.97709057500001</v>
      </c>
      <c r="I61" s="22">
        <v>83.903247114300001</v>
      </c>
      <c r="J61" s="22">
        <v>99.650006564999998</v>
      </c>
      <c r="K61" s="22">
        <v>34.6365645391</v>
      </c>
      <c r="L61" s="22">
        <v>84.293787076800001</v>
      </c>
      <c r="M61" s="22">
        <v>77.741833580700003</v>
      </c>
      <c r="N61" s="22">
        <v>99.295605504700006</v>
      </c>
      <c r="O61" s="22">
        <v>45.9272183693</v>
      </c>
      <c r="P61" s="22">
        <v>28.0708939427</v>
      </c>
      <c r="Q61" s="22">
        <v>95.134896058600006</v>
      </c>
      <c r="R61" s="22">
        <v>90.166031746499996</v>
      </c>
      <c r="S61" s="22">
        <v>97.074034062300001</v>
      </c>
      <c r="T61" s="22">
        <v>25.889005152100001</v>
      </c>
      <c r="U61" s="22">
        <v>75.108047030600005</v>
      </c>
      <c r="V61" s="22">
        <v>79.452948411899996</v>
      </c>
    </row>
    <row r="62" spans="1:22" x14ac:dyDescent="0.25">
      <c r="A62" s="22">
        <v>2052</v>
      </c>
      <c r="B62" s="22">
        <v>2.64533903908</v>
      </c>
      <c r="C62" s="22">
        <v>36.865717838499997</v>
      </c>
      <c r="D62" s="22">
        <v>250.43843964199999</v>
      </c>
      <c r="E62" s="22">
        <v>81.083953266999998</v>
      </c>
      <c r="F62" s="22">
        <v>99.638679676300001</v>
      </c>
      <c r="G62" s="22">
        <v>7.9311286899500004</v>
      </c>
      <c r="H62" s="22">
        <v>127.1215675</v>
      </c>
      <c r="I62" s="22">
        <v>83.796455857699996</v>
      </c>
      <c r="J62" s="22">
        <v>99.649974926400006</v>
      </c>
      <c r="K62" s="22">
        <v>34.636532887999998</v>
      </c>
      <c r="L62" s="22">
        <v>84.198595582099998</v>
      </c>
      <c r="M62" s="22">
        <v>77.605076039699995</v>
      </c>
      <c r="N62" s="22">
        <v>99.295542055499993</v>
      </c>
      <c r="O62" s="22">
        <v>45.863666783200003</v>
      </c>
      <c r="P62" s="22">
        <v>27.997056578500001</v>
      </c>
      <c r="Q62" s="22">
        <v>95.102073000999994</v>
      </c>
      <c r="R62" s="22">
        <v>90.029148073800002</v>
      </c>
      <c r="S62" s="22">
        <v>97.074589115699993</v>
      </c>
      <c r="T62" s="22">
        <v>25.8788122978</v>
      </c>
      <c r="U62" s="22">
        <v>75.032059412099997</v>
      </c>
      <c r="V62" s="22">
        <v>79.465990532299998</v>
      </c>
    </row>
    <row r="63" spans="1:22" x14ac:dyDescent="0.25">
      <c r="A63" s="22">
        <v>2053</v>
      </c>
      <c r="B63" s="22">
        <v>2.6133718688199998</v>
      </c>
      <c r="C63" s="22">
        <v>36.671642247100003</v>
      </c>
      <c r="D63" s="22">
        <v>248.70546772200001</v>
      </c>
      <c r="E63" s="22">
        <v>80.952127632100002</v>
      </c>
      <c r="F63" s="22">
        <v>99.638574228699994</v>
      </c>
      <c r="G63" s="22">
        <v>7.9053064698100002</v>
      </c>
      <c r="H63" s="22">
        <v>127.404008254</v>
      </c>
      <c r="I63" s="22">
        <v>83.690652265500006</v>
      </c>
      <c r="J63" s="22">
        <v>99.649943661099996</v>
      </c>
      <c r="K63" s="22">
        <v>34.636506517999997</v>
      </c>
      <c r="L63" s="22">
        <v>84.104375351499996</v>
      </c>
      <c r="M63" s="22">
        <v>77.469714591499994</v>
      </c>
      <c r="N63" s="22">
        <v>99.295479354899996</v>
      </c>
      <c r="O63" s="22">
        <v>45.802568750100001</v>
      </c>
      <c r="P63" s="22">
        <v>27.9262548363</v>
      </c>
      <c r="Q63" s="22">
        <v>95.069294883599994</v>
      </c>
      <c r="R63" s="22">
        <v>89.892462973299999</v>
      </c>
      <c r="S63" s="22">
        <v>97.075150508899995</v>
      </c>
      <c r="T63" s="22">
        <v>25.887012464400001</v>
      </c>
      <c r="U63" s="22">
        <v>74.944274033200003</v>
      </c>
      <c r="V63" s="22">
        <v>79.476614720699999</v>
      </c>
    </row>
    <row r="64" spans="1:22" x14ac:dyDescent="0.25">
      <c r="A64" s="22">
        <v>2054</v>
      </c>
      <c r="B64" s="22">
        <v>2.5840732287399999</v>
      </c>
      <c r="C64" s="22">
        <v>36.541833736100003</v>
      </c>
      <c r="D64" s="22">
        <v>246.70138254299999</v>
      </c>
      <c r="E64" s="22">
        <v>80.815619579900002</v>
      </c>
      <c r="F64" s="22">
        <v>99.638391134000003</v>
      </c>
      <c r="G64" s="22">
        <v>7.8888739645700001</v>
      </c>
      <c r="H64" s="22">
        <v>127.576457174</v>
      </c>
      <c r="I64" s="22">
        <v>83.589660729000002</v>
      </c>
      <c r="J64" s="22">
        <v>99.649913918400003</v>
      </c>
      <c r="K64" s="22">
        <v>34.636483570499998</v>
      </c>
      <c r="L64" s="22">
        <v>84.014524914800006</v>
      </c>
      <c r="M64" s="22">
        <v>77.340631240799993</v>
      </c>
      <c r="N64" s="22">
        <v>99.295419708099999</v>
      </c>
      <c r="O64" s="22">
        <v>45.754376179899999</v>
      </c>
      <c r="P64" s="22">
        <v>27.8773019574</v>
      </c>
      <c r="Q64" s="22">
        <v>95.036263388799995</v>
      </c>
      <c r="R64" s="22">
        <v>89.760856908600005</v>
      </c>
      <c r="S64" s="22">
        <v>97.075345444700005</v>
      </c>
      <c r="T64" s="22">
        <v>25.9077033692</v>
      </c>
      <c r="U64" s="22">
        <v>74.850923635200004</v>
      </c>
      <c r="V64" s="22">
        <v>79.4685079395</v>
      </c>
    </row>
    <row r="65" spans="1:22" x14ac:dyDescent="0.25">
      <c r="A65" s="22">
        <v>2055</v>
      </c>
      <c r="B65" s="22">
        <v>2.5579288506500002</v>
      </c>
      <c r="C65" s="22">
        <v>36.422311646499999</v>
      </c>
      <c r="D65" s="22">
        <v>244.68260491699999</v>
      </c>
      <c r="E65" s="22">
        <v>80.6871656462</v>
      </c>
      <c r="F65" s="22">
        <v>99.638205976999998</v>
      </c>
      <c r="G65" s="22">
        <v>7.8783305866999997</v>
      </c>
      <c r="H65" s="22">
        <v>127.75480602499999</v>
      </c>
      <c r="I65" s="22">
        <v>83.495451044800006</v>
      </c>
      <c r="J65" s="22">
        <v>99.649886274500005</v>
      </c>
      <c r="K65" s="22">
        <v>34.6364628392</v>
      </c>
      <c r="L65" s="22">
        <v>83.930782679800004</v>
      </c>
      <c r="M65" s="22">
        <v>77.220323216400004</v>
      </c>
      <c r="N65" s="22">
        <v>99.295364269999993</v>
      </c>
      <c r="O65" s="22">
        <v>45.712259811800003</v>
      </c>
      <c r="P65" s="22">
        <v>27.836362020500001</v>
      </c>
      <c r="Q65" s="22">
        <v>95.004917482899998</v>
      </c>
      <c r="R65" s="22">
        <v>89.637227398999997</v>
      </c>
      <c r="S65" s="22">
        <v>97.075447303399997</v>
      </c>
      <c r="T65" s="22">
        <v>25.9338690266</v>
      </c>
      <c r="U65" s="22">
        <v>74.756720413599993</v>
      </c>
      <c r="V65" s="22">
        <v>79.454289387900005</v>
      </c>
    </row>
    <row r="66" spans="1:22" x14ac:dyDescent="0.25">
      <c r="A66" s="22">
        <v>2056</v>
      </c>
      <c r="B66" s="22">
        <v>2.53520761989</v>
      </c>
      <c r="C66" s="22">
        <v>36.262524528599997</v>
      </c>
      <c r="D66" s="22">
        <v>242.90001567199999</v>
      </c>
      <c r="E66" s="22">
        <v>80.573927776000005</v>
      </c>
      <c r="F66" s="22">
        <v>99.638093707699994</v>
      </c>
      <c r="G66" s="22">
        <v>7.8710419477900002</v>
      </c>
      <c r="H66" s="22">
        <v>128.05374444</v>
      </c>
      <c r="I66" s="22">
        <v>83.4050332037</v>
      </c>
      <c r="J66" s="22">
        <v>99.649859848999995</v>
      </c>
      <c r="K66" s="22">
        <v>34.636441680300003</v>
      </c>
      <c r="L66" s="22">
        <v>83.850478604299994</v>
      </c>
      <c r="M66" s="22">
        <v>77.104954501099996</v>
      </c>
      <c r="N66" s="22">
        <v>99.2953112756</v>
      </c>
      <c r="O66" s="22">
        <v>45.667217610800002</v>
      </c>
      <c r="P66" s="22">
        <v>27.7872339348</v>
      </c>
      <c r="Q66" s="22">
        <v>94.975637021500006</v>
      </c>
      <c r="R66" s="22">
        <v>89.517922071000001</v>
      </c>
      <c r="S66" s="22">
        <v>97.075747712999998</v>
      </c>
      <c r="T66" s="22">
        <v>25.961163292799998</v>
      </c>
      <c r="U66" s="22">
        <v>74.669976812499996</v>
      </c>
      <c r="V66" s="22">
        <v>79.453938404900001</v>
      </c>
    </row>
    <row r="67" spans="1:22" x14ac:dyDescent="0.25">
      <c r="A67" s="22">
        <v>2057</v>
      </c>
      <c r="B67" s="22">
        <v>2.5148481021400002</v>
      </c>
      <c r="C67" s="22">
        <v>36.160145157800002</v>
      </c>
      <c r="D67" s="22">
        <v>241.148598306</v>
      </c>
      <c r="E67" s="22">
        <v>80.4632087592</v>
      </c>
      <c r="F67" s="22">
        <v>99.6379346744</v>
      </c>
      <c r="G67" s="22">
        <v>7.8657106002399999</v>
      </c>
      <c r="H67" s="22">
        <v>128.230185777</v>
      </c>
      <c r="I67" s="22">
        <v>83.323053129900003</v>
      </c>
      <c r="J67" s="22">
        <v>99.649835973999998</v>
      </c>
      <c r="K67" s="22">
        <v>34.636422351</v>
      </c>
      <c r="L67" s="22">
        <v>83.777725712600002</v>
      </c>
      <c r="M67" s="22">
        <v>77.000434013800003</v>
      </c>
      <c r="N67" s="22">
        <v>99.295263395899994</v>
      </c>
      <c r="O67" s="22">
        <v>45.6321683153</v>
      </c>
      <c r="P67" s="22">
        <v>27.7535023758</v>
      </c>
      <c r="Q67" s="22">
        <v>94.9480082189</v>
      </c>
      <c r="R67" s="22">
        <v>89.409032234799994</v>
      </c>
      <c r="S67" s="22">
        <v>97.075806633900001</v>
      </c>
      <c r="T67" s="22">
        <v>25.9887400199</v>
      </c>
      <c r="U67" s="22">
        <v>74.588120409599995</v>
      </c>
      <c r="V67" s="22">
        <v>79.442294691200004</v>
      </c>
    </row>
    <row r="68" spans="1:22" x14ac:dyDescent="0.25">
      <c r="A68" s="22">
        <v>2058</v>
      </c>
      <c r="B68" s="22">
        <v>2.4970227868200001</v>
      </c>
      <c r="C68" s="22">
        <v>36.063159881300002</v>
      </c>
      <c r="D68" s="22">
        <v>239.529590947</v>
      </c>
      <c r="E68" s="22">
        <v>80.363322725399996</v>
      </c>
      <c r="F68" s="22">
        <v>99.637789914999999</v>
      </c>
      <c r="G68" s="22">
        <v>7.8614738441499998</v>
      </c>
      <c r="H68" s="22">
        <v>128.40577884499999</v>
      </c>
      <c r="I68" s="22">
        <v>83.249049612600004</v>
      </c>
      <c r="J68" s="22">
        <v>99.649814492499999</v>
      </c>
      <c r="K68" s="22">
        <v>34.636404484499998</v>
      </c>
      <c r="L68" s="22">
        <v>83.712098290599997</v>
      </c>
      <c r="M68" s="22">
        <v>76.906150177599997</v>
      </c>
      <c r="N68" s="22">
        <v>99.295220316400005</v>
      </c>
      <c r="O68" s="22">
        <v>45.6009036775</v>
      </c>
      <c r="P68" s="22">
        <v>27.7235343981</v>
      </c>
      <c r="Q68" s="22">
        <v>94.922951113899998</v>
      </c>
      <c r="R68" s="22">
        <v>89.310248787500001</v>
      </c>
      <c r="S68" s="22">
        <v>97.075850328200005</v>
      </c>
      <c r="T68" s="22">
        <v>26.014514740399999</v>
      </c>
      <c r="U68" s="22">
        <v>74.511088089599994</v>
      </c>
      <c r="V68" s="22">
        <v>79.429151486899997</v>
      </c>
    </row>
    <row r="69" spans="1:22" x14ac:dyDescent="0.25">
      <c r="A69" s="22">
        <v>2059</v>
      </c>
      <c r="B69" s="22">
        <v>2.4815560519400002</v>
      </c>
      <c r="C69" s="22">
        <v>35.923207442799999</v>
      </c>
      <c r="D69" s="22">
        <v>238.19713132499999</v>
      </c>
      <c r="E69" s="22">
        <v>80.282862227999999</v>
      </c>
      <c r="F69" s="22">
        <v>99.637726476500006</v>
      </c>
      <c r="G69" s="22">
        <v>7.8578766690000004</v>
      </c>
      <c r="H69" s="22">
        <v>128.700237391</v>
      </c>
      <c r="I69" s="22">
        <v>83.1821703679</v>
      </c>
      <c r="J69" s="22">
        <v>99.649795135700003</v>
      </c>
      <c r="K69" s="22">
        <v>34.636388111300001</v>
      </c>
      <c r="L69" s="22">
        <v>83.652826872099993</v>
      </c>
      <c r="M69" s="22">
        <v>76.820997572300001</v>
      </c>
      <c r="N69" s="22">
        <v>99.2951814977</v>
      </c>
      <c r="O69" s="22">
        <v>45.566748254300002</v>
      </c>
      <c r="P69" s="22">
        <v>27.684714622200001</v>
      </c>
      <c r="Q69" s="22">
        <v>94.901374950999994</v>
      </c>
      <c r="R69" s="22">
        <v>89.220713065799998</v>
      </c>
      <c r="S69" s="22">
        <v>97.076122686999994</v>
      </c>
      <c r="T69" s="22">
        <v>26.0367862624</v>
      </c>
      <c r="U69" s="22">
        <v>74.440919523100007</v>
      </c>
      <c r="V69" s="22">
        <v>79.427286537499995</v>
      </c>
    </row>
    <row r="70" spans="1:22" x14ac:dyDescent="0.25">
      <c r="A70" s="22">
        <v>2060</v>
      </c>
      <c r="B70" s="22">
        <v>2.4676768018400002</v>
      </c>
      <c r="C70" s="22">
        <v>35.836628850899999</v>
      </c>
      <c r="D70" s="22">
        <v>236.88999495300001</v>
      </c>
      <c r="E70" s="22">
        <v>80.203055488900006</v>
      </c>
      <c r="F70" s="22">
        <v>99.637616226600002</v>
      </c>
      <c r="G70" s="22">
        <v>7.8547301308700002</v>
      </c>
      <c r="H70" s="22">
        <v>128.87004114000001</v>
      </c>
      <c r="I70" s="22">
        <v>83.122173318700007</v>
      </c>
      <c r="J70" s="22">
        <v>99.649777816599993</v>
      </c>
      <c r="K70" s="22">
        <v>34.6363731685</v>
      </c>
      <c r="L70" s="22">
        <v>83.599685516999998</v>
      </c>
      <c r="M70" s="22">
        <v>76.744651638299999</v>
      </c>
      <c r="N70" s="22">
        <v>99.295146765499993</v>
      </c>
      <c r="O70" s="22">
        <v>45.541123774600003</v>
      </c>
      <c r="P70" s="22">
        <v>27.659471802500001</v>
      </c>
      <c r="Q70" s="22">
        <v>94.881062349199993</v>
      </c>
      <c r="R70" s="22">
        <v>89.139967064499999</v>
      </c>
      <c r="S70" s="22">
        <v>97.076175753900003</v>
      </c>
      <c r="T70" s="22">
        <v>26.057951074399998</v>
      </c>
      <c r="U70" s="22">
        <v>74.376545826300003</v>
      </c>
      <c r="V70" s="22">
        <v>79.416022184599996</v>
      </c>
    </row>
    <row r="71" spans="1:22" x14ac:dyDescent="0.25">
      <c r="A71" s="22">
        <v>2061</v>
      </c>
      <c r="B71" s="22">
        <v>2.45520904804</v>
      </c>
      <c r="C71" s="22">
        <v>35.751269675499998</v>
      </c>
      <c r="D71" s="22">
        <v>235.61182555600001</v>
      </c>
      <c r="E71" s="22">
        <v>80.128496060399996</v>
      </c>
      <c r="F71" s="22">
        <v>99.637509308700004</v>
      </c>
      <c r="G71" s="22">
        <v>7.8518371229300001</v>
      </c>
      <c r="H71" s="22">
        <v>129.041950195</v>
      </c>
      <c r="I71" s="22">
        <v>83.066515953299998</v>
      </c>
      <c r="J71" s="22">
        <v>99.649761790300005</v>
      </c>
      <c r="K71" s="22">
        <v>34.636358841300002</v>
      </c>
      <c r="L71" s="22">
        <v>83.550413942299997</v>
      </c>
      <c r="M71" s="22">
        <v>76.673865155599998</v>
      </c>
      <c r="N71" s="22">
        <v>99.295114625799997</v>
      </c>
      <c r="O71" s="22">
        <v>45.517826923400001</v>
      </c>
      <c r="P71" s="22">
        <v>27.636920840199998</v>
      </c>
      <c r="Q71" s="22">
        <v>94.862097243899996</v>
      </c>
      <c r="R71" s="22">
        <v>89.064786364900002</v>
      </c>
      <c r="S71" s="22">
        <v>97.076207308099995</v>
      </c>
      <c r="T71" s="22">
        <v>26.0778441834</v>
      </c>
      <c r="U71" s="22">
        <v>74.314136802899995</v>
      </c>
      <c r="V71" s="22">
        <v>79.402630079399998</v>
      </c>
    </row>
    <row r="72" spans="1:22" x14ac:dyDescent="0.25">
      <c r="A72" s="22">
        <v>2062</v>
      </c>
      <c r="B72" s="22">
        <v>2.4445536518500002</v>
      </c>
      <c r="C72" s="22">
        <v>35.621981942600002</v>
      </c>
      <c r="D72" s="22">
        <v>234.581540819</v>
      </c>
      <c r="E72" s="22">
        <v>80.071019290500004</v>
      </c>
      <c r="F72" s="22">
        <v>99.637480584299993</v>
      </c>
      <c r="G72" s="22">
        <v>7.8492351170100001</v>
      </c>
      <c r="H72" s="22">
        <v>129.333774756</v>
      </c>
      <c r="I72" s="22">
        <v>83.016352835099994</v>
      </c>
      <c r="J72" s="22">
        <v>99.649747377899999</v>
      </c>
      <c r="K72" s="22">
        <v>34.636345674899999</v>
      </c>
      <c r="L72" s="22">
        <v>83.506027647600007</v>
      </c>
      <c r="M72" s="22">
        <v>76.610097074699993</v>
      </c>
      <c r="N72" s="22">
        <v>99.295085723</v>
      </c>
      <c r="O72" s="22">
        <v>45.490819804099999</v>
      </c>
      <c r="P72" s="22">
        <v>27.604761590500001</v>
      </c>
      <c r="Q72" s="22">
        <v>94.846135537899997</v>
      </c>
      <c r="R72" s="22">
        <v>88.996940121999998</v>
      </c>
      <c r="S72" s="22">
        <v>97.076470688300006</v>
      </c>
      <c r="T72" s="22">
        <v>26.094408549000001</v>
      </c>
      <c r="U72" s="22">
        <v>74.258227933800001</v>
      </c>
      <c r="V72" s="22">
        <v>79.401269284799994</v>
      </c>
    </row>
    <row r="73" spans="1:22" x14ac:dyDescent="0.25">
      <c r="A73" s="22">
        <v>2063</v>
      </c>
      <c r="B73" s="22">
        <v>2.43499355865</v>
      </c>
      <c r="C73" s="22">
        <v>35.543918504200001</v>
      </c>
      <c r="D73" s="22">
        <v>233.54090928700001</v>
      </c>
      <c r="E73" s="22">
        <v>80.011943620099998</v>
      </c>
      <c r="F73" s="22">
        <v>99.6374012104</v>
      </c>
      <c r="G73" s="22">
        <v>7.8469070563900001</v>
      </c>
      <c r="H73" s="22">
        <v>129.50080126700001</v>
      </c>
      <c r="I73" s="22">
        <v>82.971457380700002</v>
      </c>
      <c r="J73" s="22">
        <v>99.6497345051</v>
      </c>
      <c r="K73" s="22">
        <v>34.636333610100003</v>
      </c>
      <c r="L73" s="22">
        <v>83.466319588100006</v>
      </c>
      <c r="M73" s="22">
        <v>76.553049969400007</v>
      </c>
      <c r="N73" s="22">
        <v>99.295059907400002</v>
      </c>
      <c r="O73" s="22">
        <v>45.4716484116</v>
      </c>
      <c r="P73" s="22">
        <v>27.585590420500001</v>
      </c>
      <c r="Q73" s="22">
        <v>94.830885756499995</v>
      </c>
      <c r="R73" s="22">
        <v>88.935927437800004</v>
      </c>
      <c r="S73" s="22">
        <v>97.076514860800003</v>
      </c>
      <c r="T73" s="22">
        <v>26.110318012</v>
      </c>
      <c r="U73" s="22">
        <v>74.207675300299996</v>
      </c>
      <c r="V73" s="22">
        <v>79.391086505700002</v>
      </c>
    </row>
    <row r="74" spans="1:22" x14ac:dyDescent="0.25">
      <c r="A74" s="22">
        <v>2064</v>
      </c>
      <c r="B74" s="22">
        <v>2.42678726256</v>
      </c>
      <c r="C74" s="22">
        <v>35.467757420799998</v>
      </c>
      <c r="D74" s="22">
        <v>232.561605321</v>
      </c>
      <c r="E74" s="22">
        <v>79.958793665800002</v>
      </c>
      <c r="F74" s="22">
        <v>99.637329370700002</v>
      </c>
      <c r="G74" s="22">
        <v>7.8448117745700001</v>
      </c>
      <c r="H74" s="22">
        <v>129.66775115600001</v>
      </c>
      <c r="I74" s="22">
        <v>82.931036034900004</v>
      </c>
      <c r="J74" s="22">
        <v>99.649722937500002</v>
      </c>
      <c r="K74" s="22">
        <v>34.636322274999998</v>
      </c>
      <c r="L74" s="22">
        <v>83.430582572399999</v>
      </c>
      <c r="M74" s="22">
        <v>76.5017078626</v>
      </c>
      <c r="N74" s="22">
        <v>99.295036709599998</v>
      </c>
      <c r="O74" s="22">
        <v>45.4544813917</v>
      </c>
      <c r="P74" s="22">
        <v>27.5684795558</v>
      </c>
      <c r="Q74" s="22">
        <v>94.817120348299994</v>
      </c>
      <c r="R74" s="22">
        <v>88.880846783400003</v>
      </c>
      <c r="S74" s="22">
        <v>97.076551538000004</v>
      </c>
      <c r="T74" s="22">
        <v>26.124706267699999</v>
      </c>
      <c r="U74" s="22">
        <v>74.161166149600007</v>
      </c>
      <c r="V74" s="22">
        <v>79.380946897900003</v>
      </c>
    </row>
    <row r="75" spans="1:22" x14ac:dyDescent="0.25">
      <c r="A75" s="22">
        <v>2065</v>
      </c>
      <c r="B75" s="22">
        <v>2.4197888785299999</v>
      </c>
      <c r="C75" s="22">
        <v>35.393027644900002</v>
      </c>
      <c r="D75" s="22">
        <v>231.62685774600001</v>
      </c>
      <c r="E75" s="22">
        <v>79.9106367893</v>
      </c>
      <c r="F75" s="22">
        <v>99.637263131400005</v>
      </c>
      <c r="G75" s="22">
        <v>7.8429176154600002</v>
      </c>
      <c r="H75" s="22">
        <v>129.835209163</v>
      </c>
      <c r="I75" s="22">
        <v>82.894474377199998</v>
      </c>
      <c r="J75" s="22">
        <v>99.649712493600006</v>
      </c>
      <c r="K75" s="22">
        <v>34.636311506600002</v>
      </c>
      <c r="L75" s="22">
        <v>83.398269282499996</v>
      </c>
      <c r="M75" s="22">
        <v>76.455284462999998</v>
      </c>
      <c r="N75" s="22">
        <v>99.295015765100004</v>
      </c>
      <c r="O75" s="22">
        <v>45.439124797799998</v>
      </c>
      <c r="P75" s="22">
        <v>27.553316667000001</v>
      </c>
      <c r="Q75" s="22">
        <v>94.804620627800006</v>
      </c>
      <c r="R75" s="22">
        <v>88.830900249400003</v>
      </c>
      <c r="S75" s="22">
        <v>97.076578455200007</v>
      </c>
      <c r="T75" s="22">
        <v>26.137800853600002</v>
      </c>
      <c r="U75" s="22">
        <v>74.118219206899994</v>
      </c>
      <c r="V75" s="22">
        <v>79.370745621500006</v>
      </c>
    </row>
    <row r="76" spans="1:22" x14ac:dyDescent="0.25">
      <c r="A76" s="22">
        <v>2066</v>
      </c>
      <c r="B76" s="22">
        <v>2.41395441429</v>
      </c>
      <c r="C76" s="22">
        <v>35.319466666499999</v>
      </c>
      <c r="D76" s="22">
        <v>230.72809432700001</v>
      </c>
      <c r="E76" s="22">
        <v>79.866457075200003</v>
      </c>
      <c r="F76" s="22">
        <v>99.637201371399996</v>
      </c>
      <c r="G76" s="22">
        <v>7.8411846915899996</v>
      </c>
      <c r="H76" s="22">
        <v>130.00331068099999</v>
      </c>
      <c r="I76" s="22">
        <v>82.860983529799995</v>
      </c>
      <c r="J76" s="22">
        <v>99.649702944500007</v>
      </c>
      <c r="K76" s="22">
        <v>34.636300932499999</v>
      </c>
      <c r="L76" s="22">
        <v>83.368679420199996</v>
      </c>
      <c r="M76" s="22">
        <v>76.412773686099996</v>
      </c>
      <c r="N76" s="22">
        <v>99.294996615200006</v>
      </c>
      <c r="O76" s="22">
        <v>45.425241786900003</v>
      </c>
      <c r="P76" s="22">
        <v>27.539766268600001</v>
      </c>
      <c r="Q76" s="22">
        <v>94.793120513999995</v>
      </c>
      <c r="R76" s="22">
        <v>88.785037334799995</v>
      </c>
      <c r="S76" s="22">
        <v>97.076596538800004</v>
      </c>
      <c r="T76" s="22">
        <v>26.149819180200002</v>
      </c>
      <c r="U76" s="22">
        <v>74.079014358500004</v>
      </c>
      <c r="V76" s="22">
        <v>79.361137535200001</v>
      </c>
    </row>
    <row r="77" spans="1:22" x14ac:dyDescent="0.25">
      <c r="A77" s="22">
        <v>2067</v>
      </c>
      <c r="B77" s="22">
        <v>2.4090088764100002</v>
      </c>
      <c r="C77" s="22">
        <v>35.246313236500001</v>
      </c>
      <c r="D77" s="22">
        <v>229.835188835</v>
      </c>
      <c r="E77" s="22">
        <v>79.825709999599994</v>
      </c>
      <c r="F77" s="22">
        <v>99.637140699300005</v>
      </c>
      <c r="G77" s="22">
        <v>7.8396072083200004</v>
      </c>
      <c r="H77" s="22">
        <v>130.173641414</v>
      </c>
      <c r="I77" s="22">
        <v>82.830472366400002</v>
      </c>
      <c r="J77" s="22">
        <v>99.649694258899999</v>
      </c>
      <c r="K77" s="22">
        <v>34.636290821300001</v>
      </c>
      <c r="L77" s="22">
        <v>83.341730022700006</v>
      </c>
      <c r="M77" s="22">
        <v>76.374056350399997</v>
      </c>
      <c r="N77" s="22">
        <v>99.294979196900002</v>
      </c>
      <c r="O77" s="22">
        <v>45.413016341999999</v>
      </c>
      <c r="P77" s="22">
        <v>27.528259931600001</v>
      </c>
      <c r="Q77" s="22">
        <v>94.782546389800004</v>
      </c>
      <c r="R77" s="22">
        <v>88.743160069599995</v>
      </c>
      <c r="S77" s="22">
        <v>97.0765964056</v>
      </c>
      <c r="T77" s="22">
        <v>26.160962169600001</v>
      </c>
      <c r="U77" s="22">
        <v>74.041665690299993</v>
      </c>
      <c r="V77" s="22">
        <v>79.350291420399998</v>
      </c>
    </row>
    <row r="78" spans="1:22" x14ac:dyDescent="0.25">
      <c r="A78" s="22">
        <v>2068</v>
      </c>
      <c r="B78" s="22">
        <v>2.4048791972300001</v>
      </c>
      <c r="C78" s="22">
        <v>35.128781825899999</v>
      </c>
      <c r="D78" s="22">
        <v>229.13419062899999</v>
      </c>
      <c r="E78" s="22">
        <v>79.797697132500005</v>
      </c>
      <c r="F78" s="22">
        <v>99.637152456500004</v>
      </c>
      <c r="G78" s="22">
        <v>7.8381502948800001</v>
      </c>
      <c r="H78" s="22">
        <v>130.465456526</v>
      </c>
      <c r="I78" s="22">
        <v>82.802298144299996</v>
      </c>
      <c r="J78" s="22">
        <v>99.649686248500004</v>
      </c>
      <c r="K78" s="22">
        <v>34.636281367099997</v>
      </c>
      <c r="L78" s="22">
        <v>83.3168514077</v>
      </c>
      <c r="M78" s="22">
        <v>76.338314015199998</v>
      </c>
      <c r="N78" s="22">
        <v>99.294963132600003</v>
      </c>
      <c r="O78" s="22">
        <v>45.395588611299999</v>
      </c>
      <c r="P78" s="22">
        <v>27.505690942600001</v>
      </c>
      <c r="Q78" s="22">
        <v>94.773983389500003</v>
      </c>
      <c r="R78" s="22">
        <v>88.704564800900002</v>
      </c>
      <c r="S78" s="22">
        <v>97.0768338349</v>
      </c>
      <c r="T78" s="22">
        <v>26.1698773231</v>
      </c>
      <c r="U78" s="22">
        <v>74.007011928699995</v>
      </c>
      <c r="V78" s="22">
        <v>79.350768436099997</v>
      </c>
    </row>
    <row r="79" spans="1:22" x14ac:dyDescent="0.25">
      <c r="A79" s="22">
        <v>2069</v>
      </c>
      <c r="B79" s="22">
        <v>2.4009590135700001</v>
      </c>
      <c r="C79" s="22">
        <v>35.060199069399999</v>
      </c>
      <c r="D79" s="22">
        <v>228.38547482199999</v>
      </c>
      <c r="E79" s="22">
        <v>79.764495033399996</v>
      </c>
      <c r="F79" s="22">
        <v>99.6371086109</v>
      </c>
      <c r="G79" s="22">
        <v>7.8368240301599998</v>
      </c>
      <c r="H79" s="22">
        <v>130.63118596000001</v>
      </c>
      <c r="I79" s="22">
        <v>82.776651339300003</v>
      </c>
      <c r="J79" s="22">
        <v>99.649678965099994</v>
      </c>
      <c r="K79" s="22">
        <v>34.636272626599997</v>
      </c>
      <c r="L79" s="22">
        <v>83.294210117000006</v>
      </c>
      <c r="M79" s="22">
        <v>76.305785955499999</v>
      </c>
      <c r="N79" s="22">
        <v>99.294948526300004</v>
      </c>
      <c r="O79" s="22">
        <v>45.384656341199999</v>
      </c>
      <c r="P79" s="22">
        <v>27.494753812199999</v>
      </c>
      <c r="Q79" s="22">
        <v>94.7652107997</v>
      </c>
      <c r="R79" s="22">
        <v>88.6692623486</v>
      </c>
      <c r="S79" s="22">
        <v>97.076858724800005</v>
      </c>
      <c r="T79" s="22">
        <v>26.179169885899999</v>
      </c>
      <c r="U79" s="22">
        <v>73.974275101299995</v>
      </c>
      <c r="V79" s="22">
        <v>79.341718489300007</v>
      </c>
    </row>
    <row r="80" spans="1:22" x14ac:dyDescent="0.25">
      <c r="A80" s="22">
        <v>2070</v>
      </c>
      <c r="B80" s="22">
        <v>2.3976033725399999</v>
      </c>
      <c r="C80" s="22">
        <v>34.992773491900003</v>
      </c>
      <c r="D80" s="22">
        <v>227.66988278700001</v>
      </c>
      <c r="E80" s="22">
        <v>79.734132931000005</v>
      </c>
      <c r="F80" s="22">
        <v>99.637068766100001</v>
      </c>
      <c r="G80" s="22">
        <v>7.8356073322400004</v>
      </c>
      <c r="H80" s="22">
        <v>130.79656397299999</v>
      </c>
      <c r="I80" s="22">
        <v>82.753108077799993</v>
      </c>
      <c r="J80" s="22">
        <v>99.649672287300007</v>
      </c>
      <c r="K80" s="22">
        <v>34.6362643115</v>
      </c>
      <c r="L80" s="22">
        <v>83.273430510099999</v>
      </c>
      <c r="M80" s="22">
        <v>76.275932503899995</v>
      </c>
      <c r="N80" s="22">
        <v>99.294935134499994</v>
      </c>
      <c r="O80" s="22">
        <v>45.374513807500001</v>
      </c>
      <c r="P80" s="22">
        <v>27.484590858600001</v>
      </c>
      <c r="Q80" s="22">
        <v>94.757164874799997</v>
      </c>
      <c r="R80" s="22">
        <v>88.636812230700002</v>
      </c>
      <c r="S80" s="22">
        <v>97.076884094799993</v>
      </c>
      <c r="T80" s="22">
        <v>26.1878039186</v>
      </c>
      <c r="U80" s="22">
        <v>73.942318985399993</v>
      </c>
      <c r="V80" s="22">
        <v>79.332020625200002</v>
      </c>
    </row>
    <row r="81" spans="1:22" x14ac:dyDescent="0.25">
      <c r="A81" s="22">
        <v>2071</v>
      </c>
      <c r="B81" s="22">
        <v>2.39482847779</v>
      </c>
      <c r="C81" s="22">
        <v>34.881049444699997</v>
      </c>
      <c r="D81" s="22">
        <v>227.136947201</v>
      </c>
      <c r="E81" s="22">
        <v>79.715569901999999</v>
      </c>
      <c r="F81" s="22">
        <v>99.637100543800003</v>
      </c>
      <c r="G81" s="22">
        <v>7.8344722146399999</v>
      </c>
      <c r="H81" s="22">
        <v>131.08376396700001</v>
      </c>
      <c r="I81" s="22">
        <v>82.731151366500001</v>
      </c>
      <c r="J81" s="22">
        <v>99.649666065100007</v>
      </c>
      <c r="K81" s="22">
        <v>34.636256541599998</v>
      </c>
      <c r="L81" s="22">
        <v>83.254055226000006</v>
      </c>
      <c r="M81" s="22">
        <v>76.248096586499997</v>
      </c>
      <c r="N81" s="22">
        <v>99.294922656200001</v>
      </c>
      <c r="O81" s="22">
        <v>45.358832786999997</v>
      </c>
      <c r="P81" s="22">
        <v>27.46297693</v>
      </c>
      <c r="Q81" s="22">
        <v>94.750898793600001</v>
      </c>
      <c r="R81" s="22">
        <v>88.606653330499995</v>
      </c>
      <c r="S81" s="22">
        <v>97.077149089800002</v>
      </c>
      <c r="T81" s="22">
        <v>26.194405206999999</v>
      </c>
      <c r="U81" s="22">
        <v>73.9130118458</v>
      </c>
      <c r="V81" s="22">
        <v>79.334183106699996</v>
      </c>
    </row>
    <row r="82" spans="1:22" x14ac:dyDescent="0.25">
      <c r="A82" s="22">
        <v>2072</v>
      </c>
      <c r="B82" s="22">
        <v>2.3920497421000002</v>
      </c>
      <c r="C82" s="22">
        <v>34.817606400199999</v>
      </c>
      <c r="D82" s="22">
        <v>226.55309549399999</v>
      </c>
      <c r="E82" s="22">
        <v>79.691059198199994</v>
      </c>
      <c r="F82" s="22">
        <v>99.637076308100006</v>
      </c>
      <c r="G82" s="22">
        <v>7.8334343425400004</v>
      </c>
      <c r="H82" s="22">
        <v>131.24393327000001</v>
      </c>
      <c r="I82" s="22">
        <v>82.711081031199996</v>
      </c>
      <c r="J82" s="22">
        <v>99.649660382199997</v>
      </c>
      <c r="K82" s="22">
        <v>34.6362494113</v>
      </c>
      <c r="L82" s="22">
        <v>83.236347925700002</v>
      </c>
      <c r="M82" s="22">
        <v>76.222656999799995</v>
      </c>
      <c r="N82" s="22">
        <v>99.294911259599999</v>
      </c>
      <c r="O82" s="22">
        <v>45.349338676000002</v>
      </c>
      <c r="P82" s="22">
        <v>27.4526238467</v>
      </c>
      <c r="Q82" s="22">
        <v>94.744207194799998</v>
      </c>
      <c r="R82" s="22">
        <v>88.578938343199994</v>
      </c>
      <c r="S82" s="22">
        <v>97.077204136600002</v>
      </c>
      <c r="T82" s="22">
        <v>26.201561965300002</v>
      </c>
      <c r="U82" s="22">
        <v>73.885734932399998</v>
      </c>
      <c r="V82" s="22">
        <v>79.327401000699993</v>
      </c>
    </row>
    <row r="83" spans="1:22" x14ac:dyDescent="0.25">
      <c r="A83" s="22">
        <v>2073</v>
      </c>
      <c r="B83" s="22">
        <v>2.38964032758</v>
      </c>
      <c r="C83" s="22">
        <v>34.755222579700003</v>
      </c>
      <c r="D83" s="22">
        <v>226.00208111500001</v>
      </c>
      <c r="E83" s="22">
        <v>79.668785811800007</v>
      </c>
      <c r="F83" s="22">
        <v>99.637056100899997</v>
      </c>
      <c r="G83" s="22">
        <v>7.8324773851599998</v>
      </c>
      <c r="H83" s="22">
        <v>131.403265672</v>
      </c>
      <c r="I83" s="22">
        <v>82.692566493900003</v>
      </c>
      <c r="J83" s="22">
        <v>99.649655144799993</v>
      </c>
      <c r="K83" s="22">
        <v>34.636242659200001</v>
      </c>
      <c r="L83" s="22">
        <v>83.220016114299995</v>
      </c>
      <c r="M83" s="22">
        <v>76.199193529300004</v>
      </c>
      <c r="N83" s="22">
        <v>99.294900756499999</v>
      </c>
      <c r="O83" s="22">
        <v>45.340345855800003</v>
      </c>
      <c r="P83" s="22">
        <v>27.4426656513</v>
      </c>
      <c r="Q83" s="22">
        <v>94.738073878400002</v>
      </c>
      <c r="R83" s="22">
        <v>88.553349173699999</v>
      </c>
      <c r="S83" s="22">
        <v>97.077263069200001</v>
      </c>
      <c r="T83" s="22">
        <v>26.208185310899999</v>
      </c>
      <c r="U83" s="22">
        <v>73.859452603999998</v>
      </c>
      <c r="V83" s="22">
        <v>79.320630268000002</v>
      </c>
    </row>
    <row r="84" spans="1:22" x14ac:dyDescent="0.25">
      <c r="A84" s="22">
        <v>2074</v>
      </c>
      <c r="B84" s="22">
        <v>2.3875501781200001</v>
      </c>
      <c r="C84" s="22">
        <v>34.693819445400003</v>
      </c>
      <c r="D84" s="22">
        <v>225.48145236900001</v>
      </c>
      <c r="E84" s="22">
        <v>79.648512017000002</v>
      </c>
      <c r="F84" s="22">
        <v>99.637039621699998</v>
      </c>
      <c r="G84" s="22">
        <v>7.8315919672699996</v>
      </c>
      <c r="H84" s="22">
        <v>131.56178726600001</v>
      </c>
      <c r="I84" s="22">
        <v>82.675427643099994</v>
      </c>
      <c r="J84" s="22">
        <v>99.649650300900007</v>
      </c>
      <c r="K84" s="22">
        <v>34.6362362502</v>
      </c>
      <c r="L84" s="22">
        <v>83.204900255699997</v>
      </c>
      <c r="M84" s="22">
        <v>76.177476979199994</v>
      </c>
      <c r="N84" s="22">
        <v>99.294891042499998</v>
      </c>
      <c r="O84" s="22">
        <v>45.3317830895</v>
      </c>
      <c r="P84" s="22">
        <v>27.4330288351</v>
      </c>
      <c r="Q84" s="22">
        <v>94.732437655599995</v>
      </c>
      <c r="R84" s="22">
        <v>88.529643012099996</v>
      </c>
      <c r="S84" s="22">
        <v>97.077325992300004</v>
      </c>
      <c r="T84" s="22">
        <v>26.214330115100001</v>
      </c>
      <c r="U84" s="22">
        <v>73.834111495900004</v>
      </c>
      <c r="V84" s="22">
        <v>79.313944226800004</v>
      </c>
    </row>
    <row r="85" spans="1:22" x14ac:dyDescent="0.25">
      <c r="A85" s="22">
        <v>2075</v>
      </c>
      <c r="B85" s="22">
        <v>2.3857345965599999</v>
      </c>
      <c r="C85" s="22">
        <v>34.633334860300003</v>
      </c>
      <c r="D85" s="22">
        <v>224.98936443100001</v>
      </c>
      <c r="E85" s="22">
        <v>79.630035437700002</v>
      </c>
      <c r="F85" s="22">
        <v>99.637026642600006</v>
      </c>
      <c r="G85" s="22">
        <v>7.8307699157300004</v>
      </c>
      <c r="H85" s="22">
        <v>131.71950100399999</v>
      </c>
      <c r="I85" s="22">
        <v>82.659507743099994</v>
      </c>
      <c r="J85" s="22">
        <v>99.649645805299997</v>
      </c>
      <c r="K85" s="22">
        <v>34.636230157</v>
      </c>
      <c r="L85" s="22">
        <v>83.190861580200007</v>
      </c>
      <c r="M85" s="22">
        <v>76.157307980499994</v>
      </c>
      <c r="N85" s="22">
        <v>99.294882026799996</v>
      </c>
      <c r="O85" s="22">
        <v>45.3235861701</v>
      </c>
      <c r="P85" s="22">
        <v>27.423644027999998</v>
      </c>
      <c r="Q85" s="22">
        <v>94.727245750199998</v>
      </c>
      <c r="R85" s="22">
        <v>88.507608033599993</v>
      </c>
      <c r="S85" s="22">
        <v>97.0773931011</v>
      </c>
      <c r="T85" s="22">
        <v>26.2200425172</v>
      </c>
      <c r="U85" s="22">
        <v>73.809678197699995</v>
      </c>
      <c r="V85" s="22">
        <v>79.307421550599997</v>
      </c>
    </row>
    <row r="86" spans="1:22" x14ac:dyDescent="0.25">
      <c r="A86" s="22">
        <v>2076</v>
      </c>
      <c r="B86" s="22">
        <v>2.3841534428300002</v>
      </c>
      <c r="C86" s="22">
        <v>34.573721822700001</v>
      </c>
      <c r="D86" s="22">
        <v>224.52454989700001</v>
      </c>
      <c r="E86" s="22">
        <v>79.613186204399994</v>
      </c>
      <c r="F86" s="22">
        <v>99.637017005299995</v>
      </c>
      <c r="G86" s="22">
        <v>7.83000414309</v>
      </c>
      <c r="H86" s="22">
        <v>131.87638558699999</v>
      </c>
      <c r="I86" s="22">
        <v>82.644671153900006</v>
      </c>
      <c r="J86" s="22">
        <v>99.649641618800004</v>
      </c>
      <c r="K86" s="22">
        <v>34.636224357099998</v>
      </c>
      <c r="L86" s="22">
        <v>83.177780032699999</v>
      </c>
      <c r="M86" s="22">
        <v>76.138514055900004</v>
      </c>
      <c r="N86" s="22">
        <v>99.294873631200005</v>
      </c>
      <c r="O86" s="22">
        <v>45.315696822100001</v>
      </c>
      <c r="P86" s="22">
        <v>27.414444780699998</v>
      </c>
      <c r="Q86" s="22">
        <v>94.722453094399995</v>
      </c>
      <c r="R86" s="22">
        <v>88.487060567</v>
      </c>
      <c r="S86" s="22">
        <v>97.077464688800006</v>
      </c>
      <c r="T86" s="22">
        <v>26.225360573100001</v>
      </c>
      <c r="U86" s="22">
        <v>73.786139302600006</v>
      </c>
      <c r="V86" s="22">
        <v>79.301148086799998</v>
      </c>
    </row>
    <row r="87" spans="1:22" x14ac:dyDescent="0.25">
      <c r="A87" s="22">
        <v>2077</v>
      </c>
      <c r="B87" s="22">
        <v>2.3827704023599998</v>
      </c>
      <c r="C87" s="22">
        <v>34.514947550999999</v>
      </c>
      <c r="D87" s="22">
        <v>224.08630284500001</v>
      </c>
      <c r="E87" s="22">
        <v>79.597824628400005</v>
      </c>
      <c r="F87" s="22">
        <v>99.637010620799998</v>
      </c>
      <c r="G87" s="22">
        <v>7.8292885446599998</v>
      </c>
      <c r="H87" s="22">
        <v>132.032393805</v>
      </c>
      <c r="I87" s="22">
        <v>82.6308013421</v>
      </c>
      <c r="J87" s="22">
        <v>99.649637707899998</v>
      </c>
      <c r="K87" s="22">
        <v>34.636218833800001</v>
      </c>
      <c r="L87" s="22">
        <v>83.165552497299998</v>
      </c>
      <c r="M87" s="22">
        <v>76.120947063100004</v>
      </c>
      <c r="N87" s="22">
        <v>99.294865788199999</v>
      </c>
      <c r="O87" s="22">
        <v>45.308061670699999</v>
      </c>
      <c r="P87" s="22">
        <v>27.405366319900001</v>
      </c>
      <c r="Q87" s="22">
        <v>94.718021728500005</v>
      </c>
      <c r="R87" s="22">
        <v>88.467842599700006</v>
      </c>
      <c r="S87" s="22">
        <v>97.077541157200002</v>
      </c>
      <c r="T87" s="22">
        <v>26.230314767799999</v>
      </c>
      <c r="U87" s="22">
        <v>73.763501872500001</v>
      </c>
      <c r="V87" s="22">
        <v>79.295218924400004</v>
      </c>
    </row>
    <row r="88" spans="1:22" x14ac:dyDescent="0.25">
      <c r="A88" s="22">
        <v>2078</v>
      </c>
      <c r="B88" s="22">
        <v>2.3815523114000001</v>
      </c>
      <c r="C88" s="22">
        <v>34.456992899799999</v>
      </c>
      <c r="D88" s="22">
        <v>223.67447637000001</v>
      </c>
      <c r="E88" s="22">
        <v>79.583839387799998</v>
      </c>
      <c r="F88" s="22">
        <v>99.637007469400004</v>
      </c>
      <c r="G88" s="22">
        <v>7.8286179106400002</v>
      </c>
      <c r="H88" s="22">
        <v>132.187450259</v>
      </c>
      <c r="I88" s="22">
        <v>82.617799169500003</v>
      </c>
      <c r="J88" s="22">
        <v>99.649634044099997</v>
      </c>
      <c r="K88" s="22">
        <v>34.636213576000003</v>
      </c>
      <c r="L88" s="22">
        <v>83.154091265900007</v>
      </c>
      <c r="M88" s="22">
        <v>76.1044809972</v>
      </c>
      <c r="N88" s="22">
        <v>99.294858440699997</v>
      </c>
      <c r="O88" s="22">
        <v>45.300631264800003</v>
      </c>
      <c r="P88" s="22">
        <v>27.3963442654</v>
      </c>
      <c r="Q88" s="22">
        <v>94.713920303699993</v>
      </c>
      <c r="R88" s="22">
        <v>88.449819616499994</v>
      </c>
      <c r="S88" s="22">
        <v>97.077623029099996</v>
      </c>
      <c r="T88" s="22">
        <v>26.2349283918</v>
      </c>
      <c r="U88" s="22">
        <v>73.741794358500002</v>
      </c>
      <c r="V88" s="22">
        <v>79.289740764699999</v>
      </c>
    </row>
    <row r="89" spans="1:22" x14ac:dyDescent="0.25">
      <c r="A89" s="22">
        <v>2079</v>
      </c>
      <c r="B89" s="22">
        <v>2.3804685280500002</v>
      </c>
      <c r="C89" s="22">
        <v>34.399852097100002</v>
      </c>
      <c r="D89" s="22">
        <v>223.289493927</v>
      </c>
      <c r="E89" s="22">
        <v>79.571146229600004</v>
      </c>
      <c r="F89" s="22">
        <v>99.637007603000001</v>
      </c>
      <c r="G89" s="22">
        <v>7.8279878508499996</v>
      </c>
      <c r="H89" s="22">
        <v>132.34144836300001</v>
      </c>
      <c r="I89" s="22">
        <v>82.605581454499998</v>
      </c>
      <c r="J89" s="22">
        <v>99.649630603299997</v>
      </c>
      <c r="K89" s="22">
        <v>34.636208578999998</v>
      </c>
      <c r="L89" s="22">
        <v>83.143322758599993</v>
      </c>
      <c r="M89" s="22">
        <v>76.089010144900001</v>
      </c>
      <c r="N89" s="22">
        <v>99.294851540400003</v>
      </c>
      <c r="O89" s="22">
        <v>45.293359136900001</v>
      </c>
      <c r="P89" s="22">
        <v>27.387313276899999</v>
      </c>
      <c r="Q89" s="22">
        <v>94.7101236914</v>
      </c>
      <c r="R89" s="22">
        <v>88.432878778100005</v>
      </c>
      <c r="S89" s="22">
        <v>97.077710964600001</v>
      </c>
      <c r="T89" s="22">
        <v>26.239217781200001</v>
      </c>
      <c r="U89" s="22">
        <v>73.721068018500006</v>
      </c>
      <c r="V89" s="22">
        <v>79.284834655099999</v>
      </c>
    </row>
    <row r="90" spans="1:22" x14ac:dyDescent="0.25">
      <c r="A90" s="22">
        <v>2080</v>
      </c>
      <c r="B90" s="22">
        <v>2.3794903365</v>
      </c>
      <c r="C90" s="22">
        <v>34.3435328025</v>
      </c>
      <c r="D90" s="22">
        <v>222.93237522499999</v>
      </c>
      <c r="E90" s="22">
        <v>79.5596871945</v>
      </c>
      <c r="F90" s="22">
        <v>99.637011148200003</v>
      </c>
      <c r="G90" s="22">
        <v>7.8273947326700002</v>
      </c>
      <c r="H90" s="22">
        <v>132.49424654800001</v>
      </c>
      <c r="I90" s="22">
        <v>82.594079793800006</v>
      </c>
      <c r="J90" s="22">
        <v>99.649627365800001</v>
      </c>
      <c r="K90" s="22">
        <v>34.636203843300002</v>
      </c>
      <c r="L90" s="22">
        <v>83.133186464999994</v>
      </c>
      <c r="M90" s="22">
        <v>76.074447573200004</v>
      </c>
      <c r="N90" s="22">
        <v>99.294845047999999</v>
      </c>
      <c r="O90" s="22">
        <v>45.286200884199999</v>
      </c>
      <c r="P90" s="22">
        <v>27.3782056067</v>
      </c>
      <c r="Q90" s="22">
        <v>94.706612698399994</v>
      </c>
      <c r="R90" s="22">
        <v>88.416927428999998</v>
      </c>
      <c r="S90" s="22">
        <v>97.077805780899993</v>
      </c>
      <c r="T90" s="22">
        <v>26.2431924196</v>
      </c>
      <c r="U90" s="22">
        <v>73.701398886700005</v>
      </c>
      <c r="V90" s="22">
        <v>79.280639158300005</v>
      </c>
    </row>
    <row r="91" spans="1:22" x14ac:dyDescent="0.25">
      <c r="A91" s="22">
        <v>2081</v>
      </c>
      <c r="B91" s="22">
        <v>2.3785903725700002</v>
      </c>
      <c r="C91" s="22">
        <v>34.288056499699998</v>
      </c>
      <c r="D91" s="22">
        <v>222.60477798400001</v>
      </c>
      <c r="E91" s="22">
        <v>79.549430385400001</v>
      </c>
      <c r="F91" s="22">
        <v>99.637018312400002</v>
      </c>
      <c r="G91" s="22">
        <v>7.8268356322699999</v>
      </c>
      <c r="H91" s="22">
        <v>132.64566353199999</v>
      </c>
      <c r="I91" s="22">
        <v>82.583239642300001</v>
      </c>
      <c r="J91" s="22">
        <v>99.649624315899999</v>
      </c>
      <c r="K91" s="22">
        <v>34.6361993748</v>
      </c>
      <c r="L91" s="22">
        <v>83.123634120199995</v>
      </c>
      <c r="M91" s="22">
        <v>76.060723947100001</v>
      </c>
      <c r="N91" s="22">
        <v>99.294838931599998</v>
      </c>
      <c r="O91" s="22">
        <v>45.279113251299997</v>
      </c>
      <c r="P91" s="22">
        <v>27.368949526600002</v>
      </c>
      <c r="Q91" s="22">
        <v>94.703373889800005</v>
      </c>
      <c r="R91" s="22">
        <v>88.401891941299994</v>
      </c>
      <c r="S91" s="22">
        <v>97.077908476199994</v>
      </c>
      <c r="T91" s="22">
        <v>26.2468548973</v>
      </c>
      <c r="U91" s="22">
        <v>73.6828903647</v>
      </c>
      <c r="V91" s="22">
        <v>79.277314043000004</v>
      </c>
    </row>
    <row r="92" spans="1:22" x14ac:dyDescent="0.25">
      <c r="A92" s="22">
        <v>2082</v>
      </c>
      <c r="B92" s="22">
        <v>2.37774205889</v>
      </c>
      <c r="C92" s="22">
        <v>34.233459243699997</v>
      </c>
      <c r="D92" s="22">
        <v>222.309057451</v>
      </c>
      <c r="E92" s="22">
        <v>79.540370311900006</v>
      </c>
      <c r="F92" s="22">
        <v>99.637029390699993</v>
      </c>
      <c r="G92" s="22">
        <v>7.8263082983499999</v>
      </c>
      <c r="H92" s="22">
        <v>132.795472507</v>
      </c>
      <c r="I92" s="22">
        <v>82.573019644400006</v>
      </c>
      <c r="J92" s="22">
        <v>99.649621441400001</v>
      </c>
      <c r="K92" s="22">
        <v>34.6361951875</v>
      </c>
      <c r="L92" s="22">
        <v>83.114629120100005</v>
      </c>
      <c r="M92" s="22">
        <v>76.047786670799994</v>
      </c>
      <c r="N92" s="22">
        <v>99.294833166999993</v>
      </c>
      <c r="O92" s="22">
        <v>45.272053194500003</v>
      </c>
      <c r="P92" s="22">
        <v>27.359467584800001</v>
      </c>
      <c r="Q92" s="22">
        <v>94.700399526499993</v>
      </c>
      <c r="R92" s="22">
        <v>88.387716892</v>
      </c>
      <c r="S92" s="22">
        <v>97.078020259400006</v>
      </c>
      <c r="T92" s="22">
        <v>26.2502007191</v>
      </c>
      <c r="U92" s="22">
        <v>73.665676521500004</v>
      </c>
      <c r="V92" s="22">
        <v>79.275044600599998</v>
      </c>
    </row>
    <row r="93" spans="1:22" x14ac:dyDescent="0.25">
      <c r="A93" s="22">
        <v>2083</v>
      </c>
      <c r="B93" s="22">
        <v>2.3769190381900001</v>
      </c>
      <c r="C93" s="22">
        <v>34.179792798699999</v>
      </c>
      <c r="D93" s="22">
        <v>222.04834637900001</v>
      </c>
      <c r="E93" s="22">
        <v>79.532528862899994</v>
      </c>
      <c r="F93" s="22">
        <v>99.637044775500001</v>
      </c>
      <c r="G93" s="22">
        <v>7.8258111279899998</v>
      </c>
      <c r="H93" s="22">
        <v>132.94339404900001</v>
      </c>
      <c r="I93" s="22">
        <v>82.563391224599997</v>
      </c>
      <c r="J93" s="22">
        <v>99.649618734000001</v>
      </c>
      <c r="K93" s="22">
        <v>34.6361913008</v>
      </c>
      <c r="L93" s="22">
        <v>83.106146133199999</v>
      </c>
      <c r="M93" s="22">
        <v>76.035599357400002</v>
      </c>
      <c r="N93" s="22">
        <v>99.2948277375</v>
      </c>
      <c r="O93" s="22">
        <v>45.264976904599997</v>
      </c>
      <c r="P93" s="22">
        <v>27.3496746404</v>
      </c>
      <c r="Q93" s="22">
        <v>94.697687621</v>
      </c>
      <c r="R93" s="22">
        <v>88.374364587100004</v>
      </c>
      <c r="S93" s="22">
        <v>97.078142584700004</v>
      </c>
      <c r="T93" s="22">
        <v>26.253217949300002</v>
      </c>
      <c r="U93" s="22">
        <v>73.649926215899995</v>
      </c>
      <c r="V93" s="22">
        <v>79.274046723699996</v>
      </c>
    </row>
    <row r="94" spans="1:22" x14ac:dyDescent="0.25">
      <c r="A94" s="22">
        <v>2084</v>
      </c>
      <c r="B94" s="22">
        <v>2.3760945898600001</v>
      </c>
      <c r="C94" s="22">
        <v>34.127126222100003</v>
      </c>
      <c r="D94" s="22">
        <v>221.826658861</v>
      </c>
      <c r="E94" s="22">
        <v>79.525956967900001</v>
      </c>
      <c r="F94" s="22">
        <v>99.637064968999994</v>
      </c>
      <c r="G94" s="22">
        <v>7.8253431566899998</v>
      </c>
      <c r="H94" s="22">
        <v>133.089087546</v>
      </c>
      <c r="I94" s="22">
        <v>82.5543384347</v>
      </c>
      <c r="J94" s="22">
        <v>99.649616188699994</v>
      </c>
      <c r="K94" s="22">
        <v>34.636187742600001</v>
      </c>
      <c r="L94" s="22">
        <v>83.098170975299993</v>
      </c>
      <c r="M94" s="22">
        <v>76.024141626599999</v>
      </c>
      <c r="N94" s="22">
        <v>99.294822633099997</v>
      </c>
      <c r="O94" s="22">
        <v>45.257838761000002</v>
      </c>
      <c r="P94" s="22">
        <v>27.339475627900001</v>
      </c>
      <c r="Q94" s="22">
        <v>94.695242120000003</v>
      </c>
      <c r="R94" s="22">
        <v>88.361814935500007</v>
      </c>
      <c r="S94" s="22">
        <v>97.0782771951</v>
      </c>
      <c r="T94" s="22">
        <v>26.255886680900002</v>
      </c>
      <c r="U94" s="22">
        <v>73.6358481643</v>
      </c>
      <c r="V94" s="22">
        <v>79.274572883900007</v>
      </c>
    </row>
    <row r="95" spans="1:22" x14ac:dyDescent="0.25">
      <c r="A95" s="22">
        <v>2085</v>
      </c>
      <c r="B95" s="22">
        <v>2.3752410179900001</v>
      </c>
      <c r="C95" s="22">
        <v>34.075547968000002</v>
      </c>
      <c r="D95" s="22">
        <v>221.64902301199999</v>
      </c>
      <c r="E95" s="22">
        <v>79.520737050500003</v>
      </c>
      <c r="F95" s="22">
        <v>99.637090598300006</v>
      </c>
      <c r="G95" s="22">
        <v>7.8249040612299998</v>
      </c>
      <c r="H95" s="22">
        <v>133.232140851</v>
      </c>
      <c r="I95" s="22">
        <v>82.5458580759</v>
      </c>
      <c r="J95" s="22">
        <v>99.649613804200001</v>
      </c>
      <c r="K95" s="22">
        <v>34.636184549299998</v>
      </c>
      <c r="L95" s="22">
        <v>83.090700704</v>
      </c>
      <c r="M95" s="22">
        <v>76.013409250799995</v>
      </c>
      <c r="N95" s="22">
        <v>99.294817851199994</v>
      </c>
      <c r="O95" s="22">
        <v>45.250590184399996</v>
      </c>
      <c r="P95" s="22">
        <v>27.328762964300001</v>
      </c>
      <c r="Q95" s="22">
        <v>94.693073228900005</v>
      </c>
      <c r="R95" s="22">
        <v>88.350065700499997</v>
      </c>
      <c r="S95" s="22">
        <v>97.078426173099999</v>
      </c>
      <c r="T95" s="22">
        <v>26.258178306400001</v>
      </c>
      <c r="U95" s="22">
        <v>73.623697134400004</v>
      </c>
      <c r="V95" s="22">
        <v>79.276919215999996</v>
      </c>
    </row>
    <row r="96" spans="1:22" x14ac:dyDescent="0.25">
      <c r="A96" s="22">
        <v>2086</v>
      </c>
      <c r="B96" s="22">
        <v>2.3743289939599999</v>
      </c>
      <c r="C96" s="22">
        <v>34.025168606299999</v>
      </c>
      <c r="D96" s="22">
        <v>221.521648607</v>
      </c>
      <c r="E96" s="22">
        <v>79.516986393500005</v>
      </c>
      <c r="F96" s="22">
        <v>99.637122434099993</v>
      </c>
      <c r="G96" s="22">
        <v>7.82449417663</v>
      </c>
      <c r="H96" s="22">
        <v>133.37205784400001</v>
      </c>
      <c r="I96" s="22">
        <v>82.537960111399997</v>
      </c>
      <c r="J96" s="22">
        <v>99.649611582899993</v>
      </c>
      <c r="K96" s="22">
        <v>34.636181766500002</v>
      </c>
      <c r="L96" s="22">
        <v>83.083743976400001</v>
      </c>
      <c r="M96" s="22">
        <v>76.003414670200002</v>
      </c>
      <c r="N96" s="22">
        <v>99.294813396600006</v>
      </c>
      <c r="O96" s="22">
        <v>45.243178351499999</v>
      </c>
      <c r="P96" s="22">
        <v>27.3174135153</v>
      </c>
      <c r="Q96" s="22">
        <v>94.691197889799994</v>
      </c>
      <c r="R96" s="22">
        <v>88.339133152900004</v>
      </c>
      <c r="S96" s="22">
        <v>97.078592002799994</v>
      </c>
      <c r="T96" s="22">
        <v>26.260054566699999</v>
      </c>
      <c r="U96" s="22">
        <v>73.6137814553</v>
      </c>
      <c r="V96" s="22">
        <v>79.281433921800001</v>
      </c>
    </row>
    <row r="97" spans="1:22" x14ac:dyDescent="0.25">
      <c r="A97" s="22">
        <v>2087</v>
      </c>
      <c r="B97" s="22">
        <v>2.37332683693</v>
      </c>
      <c r="C97" s="22">
        <v>33.976124303799999</v>
      </c>
      <c r="D97" s="22">
        <v>221.45213821799999</v>
      </c>
      <c r="E97" s="22">
        <v>79.5148615839</v>
      </c>
      <c r="F97" s="22">
        <v>99.637161413399994</v>
      </c>
      <c r="G97" s="22">
        <v>7.8241145292400001</v>
      </c>
      <c r="H97" s="22">
        <v>133.508243486</v>
      </c>
      <c r="I97" s="22">
        <v>82.530668390599999</v>
      </c>
      <c r="J97" s="22">
        <v>99.649609531099998</v>
      </c>
      <c r="K97" s="22">
        <v>34.636179451899999</v>
      </c>
      <c r="L97" s="22">
        <v>83.077321689000001</v>
      </c>
      <c r="M97" s="22">
        <v>75.994187904</v>
      </c>
      <c r="N97" s="22">
        <v>99.294809281799999</v>
      </c>
      <c r="O97" s="22">
        <v>45.2355447208</v>
      </c>
      <c r="P97" s="22">
        <v>27.305285005399998</v>
      </c>
      <c r="Q97" s="22">
        <v>94.689640436900007</v>
      </c>
      <c r="R97" s="22">
        <v>88.329053157999994</v>
      </c>
      <c r="S97" s="22">
        <v>97.078777645299994</v>
      </c>
      <c r="T97" s="22">
        <v>26.261466347500001</v>
      </c>
      <c r="U97" s="22">
        <v>73.606472106400005</v>
      </c>
      <c r="V97" s="22">
        <v>79.288527287899996</v>
      </c>
    </row>
    <row r="98" spans="1:22" x14ac:dyDescent="0.25">
      <c r="A98" s="22">
        <v>2088</v>
      </c>
      <c r="B98" s="22">
        <v>2.3721213682200002</v>
      </c>
      <c r="C98" s="22">
        <v>33.972803862500001</v>
      </c>
      <c r="D98" s="22">
        <v>221.29958283299999</v>
      </c>
      <c r="E98" s="22">
        <v>79.505107520899998</v>
      </c>
      <c r="F98" s="22">
        <v>99.637140710200001</v>
      </c>
      <c r="G98" s="22">
        <v>7.8237815354800002</v>
      </c>
      <c r="H98" s="22">
        <v>133.51635471</v>
      </c>
      <c r="I98" s="22">
        <v>82.524279682300005</v>
      </c>
      <c r="J98" s="22">
        <v>99.649607733400003</v>
      </c>
      <c r="K98" s="22">
        <v>34.636177493600002</v>
      </c>
      <c r="L98" s="22">
        <v>83.071695093499997</v>
      </c>
      <c r="M98" s="22">
        <v>75.986104289099998</v>
      </c>
      <c r="N98" s="22">
        <v>99.294805676699994</v>
      </c>
      <c r="O98" s="22">
        <v>45.233872486400003</v>
      </c>
      <c r="P98" s="22">
        <v>27.3044201302</v>
      </c>
      <c r="Q98" s="22">
        <v>94.687247610699998</v>
      </c>
      <c r="R98" s="22">
        <v>88.320095866599999</v>
      </c>
      <c r="S98" s="22">
        <v>97.078746331299996</v>
      </c>
      <c r="T98" s="22">
        <v>26.263869455799998</v>
      </c>
      <c r="U98" s="22">
        <v>73.600178115399999</v>
      </c>
      <c r="V98" s="22">
        <v>79.286075067499993</v>
      </c>
    </row>
    <row r="99" spans="1:22" x14ac:dyDescent="0.25">
      <c r="A99" s="22">
        <v>2089</v>
      </c>
      <c r="B99" s="22">
        <v>2.37112399399</v>
      </c>
      <c r="C99" s="22">
        <v>33.969454539499999</v>
      </c>
      <c r="D99" s="22">
        <v>221.14557781100001</v>
      </c>
      <c r="E99" s="22">
        <v>79.496079258400002</v>
      </c>
      <c r="F99" s="22">
        <v>99.637120038500001</v>
      </c>
      <c r="G99" s="22">
        <v>7.8234832124500002</v>
      </c>
      <c r="H99" s="22">
        <v>133.52488109000001</v>
      </c>
      <c r="I99" s="22">
        <v>82.518546543200003</v>
      </c>
      <c r="J99" s="22">
        <v>99.649606121199994</v>
      </c>
      <c r="K99" s="22">
        <v>34.6361756202</v>
      </c>
      <c r="L99" s="22">
        <v>83.066646141299998</v>
      </c>
      <c r="M99" s="22">
        <v>75.978850562900007</v>
      </c>
      <c r="N99" s="22">
        <v>99.294802443699993</v>
      </c>
      <c r="O99" s="22">
        <v>45.232525920199997</v>
      </c>
      <c r="P99" s="22">
        <v>27.303989099500001</v>
      </c>
      <c r="Q99" s="22">
        <v>94.685063662100006</v>
      </c>
      <c r="R99" s="22">
        <v>88.312051818699999</v>
      </c>
      <c r="S99" s="22">
        <v>97.078711452999997</v>
      </c>
      <c r="T99" s="22">
        <v>26.2661205946</v>
      </c>
      <c r="U99" s="22">
        <v>73.593715582800002</v>
      </c>
      <c r="V99" s="22">
        <v>79.282927684300006</v>
      </c>
    </row>
    <row r="100" spans="1:22" x14ac:dyDescent="0.25">
      <c r="A100" s="22">
        <v>2090</v>
      </c>
      <c r="B100" s="22">
        <v>2.3703192264599999</v>
      </c>
      <c r="C100" s="22">
        <v>33.965998958699998</v>
      </c>
      <c r="D100" s="22">
        <v>220.986554152</v>
      </c>
      <c r="E100" s="22">
        <v>79.487596486200005</v>
      </c>
      <c r="F100" s="22">
        <v>99.637098926099995</v>
      </c>
      <c r="G100" s="22">
        <v>7.8232139914400003</v>
      </c>
      <c r="H100" s="22">
        <v>133.534032516</v>
      </c>
      <c r="I100" s="22">
        <v>82.513361347200004</v>
      </c>
      <c r="J100" s="22">
        <v>99.649604664400002</v>
      </c>
      <c r="K100" s="22">
        <v>34.636173792100003</v>
      </c>
      <c r="L100" s="22">
        <v>83.062079968000006</v>
      </c>
      <c r="M100" s="22">
        <v>75.972290434100003</v>
      </c>
      <c r="N100" s="22">
        <v>99.294799522000005</v>
      </c>
      <c r="O100" s="22">
        <v>45.231485473600003</v>
      </c>
      <c r="P100" s="22">
        <v>27.303997394900001</v>
      </c>
      <c r="Q100" s="22">
        <v>94.683046294199997</v>
      </c>
      <c r="R100" s="22">
        <v>88.304770735800005</v>
      </c>
      <c r="S100" s="22">
        <v>97.078672092000005</v>
      </c>
      <c r="T100" s="22">
        <v>26.268266061999999</v>
      </c>
      <c r="U100" s="22">
        <v>73.586929652099997</v>
      </c>
      <c r="V100" s="22">
        <v>79.278987869900007</v>
      </c>
    </row>
    <row r="101" spans="1:22" x14ac:dyDescent="0.25">
      <c r="A101" s="22">
        <v>2091</v>
      </c>
      <c r="B101" s="22">
        <v>2.3696954370799999</v>
      </c>
      <c r="C101" s="22">
        <v>33.962354959400002</v>
      </c>
      <c r="D101" s="22">
        <v>220.81872081399999</v>
      </c>
      <c r="E101" s="22">
        <v>79.479484918200001</v>
      </c>
      <c r="F101" s="22">
        <v>99.637076874100003</v>
      </c>
      <c r="G101" s="22">
        <v>7.8229687556399998</v>
      </c>
      <c r="H101" s="22">
        <v>133.54404066000001</v>
      </c>
      <c r="I101" s="22">
        <v>82.508624927599996</v>
      </c>
      <c r="J101" s="22">
        <v>99.649603334800005</v>
      </c>
      <c r="K101" s="22">
        <v>34.636171968399999</v>
      </c>
      <c r="L101" s="22">
        <v>83.057909180699994</v>
      </c>
      <c r="M101" s="22">
        <v>75.966298351099994</v>
      </c>
      <c r="N101" s="22">
        <v>99.2947968557</v>
      </c>
      <c r="O101" s="22">
        <v>45.230737807200001</v>
      </c>
      <c r="P101" s="22">
        <v>27.304460499499999</v>
      </c>
      <c r="Q101" s="22">
        <v>94.681155402300007</v>
      </c>
      <c r="R101" s="22">
        <v>88.298113866600005</v>
      </c>
      <c r="S101" s="22">
        <v>97.078627195999999</v>
      </c>
      <c r="T101" s="22">
        <v>26.270351419699999</v>
      </c>
      <c r="U101" s="22">
        <v>73.579652691999996</v>
      </c>
      <c r="V101" s="22">
        <v>79.274137049999993</v>
      </c>
    </row>
    <row r="102" spans="1:22" x14ac:dyDescent="0.25">
      <c r="A102" s="22">
        <v>2092</v>
      </c>
      <c r="B102" s="22">
        <v>2.3692447277999999</v>
      </c>
      <c r="C102" s="22">
        <v>33.9584336745</v>
      </c>
      <c r="D102" s="22">
        <v>220.637975619</v>
      </c>
      <c r="E102" s="22">
        <v>79.471572704600007</v>
      </c>
      <c r="F102" s="22">
        <v>99.637053344700007</v>
      </c>
      <c r="G102" s="22">
        <v>7.8227427444500002</v>
      </c>
      <c r="H102" s="22">
        <v>133.555164972</v>
      </c>
      <c r="I102" s="22">
        <v>82.504244697299995</v>
      </c>
      <c r="J102" s="22">
        <v>99.6496021066</v>
      </c>
      <c r="K102" s="22">
        <v>34.636170108100004</v>
      </c>
      <c r="L102" s="22">
        <v>83.054052205700003</v>
      </c>
      <c r="M102" s="22">
        <v>75.960757115000007</v>
      </c>
      <c r="N102" s="22">
        <v>99.294794392599997</v>
      </c>
      <c r="O102" s="22">
        <v>45.2302757</v>
      </c>
      <c r="P102" s="22">
        <v>27.3054045905</v>
      </c>
      <c r="Q102" s="22">
        <v>94.679352276800003</v>
      </c>
      <c r="R102" s="22">
        <v>88.291951396900004</v>
      </c>
      <c r="S102" s="22">
        <v>97.078575552199993</v>
      </c>
      <c r="T102" s="22">
        <v>26.272422490899999</v>
      </c>
      <c r="U102" s="22">
        <v>73.571700087099998</v>
      </c>
      <c r="V102" s="22">
        <v>79.268231931700001</v>
      </c>
    </row>
  </sheetData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2"/>
  <sheetViews>
    <sheetView workbookViewId="0">
      <pane ySplit="1" topLeftCell="A82" activePane="bottomLeft" state="frozen"/>
      <selection activeCell="F15" sqref="F15:G15"/>
      <selection pane="bottomLeft" activeCell="F15" sqref="F15:G15"/>
    </sheetView>
  </sheetViews>
  <sheetFormatPr defaultRowHeight="15" x14ac:dyDescent="0.25"/>
  <sheetData>
    <row r="1" spans="1:13" x14ac:dyDescent="0.25">
      <c r="A1" t="s">
        <v>263</v>
      </c>
      <c r="B1" t="s">
        <v>271</v>
      </c>
      <c r="C1" t="s">
        <v>272</v>
      </c>
      <c r="D1" t="s">
        <v>273</v>
      </c>
      <c r="E1" t="s">
        <v>274</v>
      </c>
      <c r="F1" t="s">
        <v>275</v>
      </c>
      <c r="G1" t="s">
        <v>276</v>
      </c>
      <c r="H1" t="s">
        <v>277</v>
      </c>
      <c r="I1" t="s">
        <v>278</v>
      </c>
      <c r="J1" t="s">
        <v>279</v>
      </c>
      <c r="K1" t="s">
        <v>280</v>
      </c>
    </row>
    <row r="2" spans="1:13" x14ac:dyDescent="0.25">
      <c r="A2">
        <v>1992</v>
      </c>
      <c r="B2">
        <v>1</v>
      </c>
      <c r="C2">
        <v>1</v>
      </c>
      <c r="D2">
        <v>1</v>
      </c>
      <c r="E2">
        <v>0.91857342297699995</v>
      </c>
      <c r="F2">
        <v>16.046059975799999</v>
      </c>
      <c r="G2">
        <v>-48.057112875999998</v>
      </c>
      <c r="H2">
        <v>1</v>
      </c>
      <c r="I2">
        <v>1</v>
      </c>
      <c r="J2">
        <v>1</v>
      </c>
      <c r="K2">
        <v>1</v>
      </c>
      <c r="M2">
        <v>48.057112875999998</v>
      </c>
    </row>
    <row r="3" spans="1:13" x14ac:dyDescent="0.25">
      <c r="A3">
        <v>1993</v>
      </c>
      <c r="B3">
        <v>1.044152371</v>
      </c>
      <c r="C3">
        <v>1.0130350100000001</v>
      </c>
      <c r="D3">
        <v>0.99155719799999997</v>
      </c>
      <c r="E3">
        <v>0.75895840839600004</v>
      </c>
      <c r="F3">
        <v>15.6163228517</v>
      </c>
      <c r="G3">
        <v>-49.313198553299998</v>
      </c>
      <c r="H3">
        <v>1.0094463795999999</v>
      </c>
      <c r="I3">
        <v>1.0088418299999999</v>
      </c>
      <c r="J3">
        <v>1.01205931074</v>
      </c>
      <c r="K3">
        <v>1.014979453</v>
      </c>
      <c r="M3">
        <v>49.313198553299998</v>
      </c>
    </row>
    <row r="4" spans="1:13" x14ac:dyDescent="0.25">
      <c r="A4">
        <v>1994</v>
      </c>
      <c r="B4">
        <v>1.09025417386</v>
      </c>
      <c r="C4">
        <v>1.0262399314899999</v>
      </c>
      <c r="D4">
        <v>0.98318567690600001</v>
      </c>
      <c r="E4">
        <v>0.75189634162899999</v>
      </c>
      <c r="F4">
        <v>15.180538262600001</v>
      </c>
      <c r="G4">
        <v>-49.208634640299998</v>
      </c>
      <c r="H4">
        <v>1.01942228616</v>
      </c>
      <c r="I4">
        <v>1.0182019689999999</v>
      </c>
      <c r="J4">
        <v>1.02383679178</v>
      </c>
      <c r="K4">
        <v>1.029822931</v>
      </c>
      <c r="M4">
        <v>49.208634640299998</v>
      </c>
    </row>
    <row r="5" spans="1:13" x14ac:dyDescent="0.25">
      <c r="A5">
        <v>1995</v>
      </c>
      <c r="B5">
        <v>1.13839148063</v>
      </c>
      <c r="C5">
        <v>1.0396169792600001</v>
      </c>
      <c r="D5">
        <v>0.97488483490599998</v>
      </c>
      <c r="E5">
        <v>0.75665695388599996</v>
      </c>
      <c r="F5">
        <v>14.933455114799999</v>
      </c>
      <c r="G5">
        <v>-49.098943611599999</v>
      </c>
      <c r="H5">
        <v>1.03012300608</v>
      </c>
      <c r="I5">
        <v>1.028274422</v>
      </c>
      <c r="J5">
        <v>1.03525349362</v>
      </c>
      <c r="K5">
        <v>1.0444986430000001</v>
      </c>
      <c r="M5">
        <v>49.098943611599999</v>
      </c>
    </row>
    <row r="6" spans="1:13" x14ac:dyDescent="0.25">
      <c r="A6">
        <v>1996</v>
      </c>
      <c r="B6">
        <v>1.1886541636300001</v>
      </c>
      <c r="C6">
        <v>1.0531683969800001</v>
      </c>
      <c r="D6">
        <v>0.96665407527199998</v>
      </c>
      <c r="E6">
        <v>0.75939897241800003</v>
      </c>
      <c r="F6">
        <v>14.523098195099999</v>
      </c>
      <c r="G6">
        <v>-48.379161349299999</v>
      </c>
      <c r="H6">
        <v>1.0428431523399999</v>
      </c>
      <c r="I6">
        <v>1.0424816640000001</v>
      </c>
      <c r="J6">
        <v>1.0462414440600001</v>
      </c>
      <c r="K6">
        <v>1.0589354209999999</v>
      </c>
      <c r="M6">
        <v>48.379161349299999</v>
      </c>
    </row>
    <row r="7" spans="1:13" x14ac:dyDescent="0.25">
      <c r="A7">
        <v>1997</v>
      </c>
      <c r="B7">
        <v>1.2411360632499999</v>
      </c>
      <c r="C7">
        <v>1.06689645756</v>
      </c>
      <c r="D7">
        <v>0.95849280631199996</v>
      </c>
      <c r="E7">
        <v>0.76201492335400001</v>
      </c>
      <c r="F7">
        <v>14.226636464</v>
      </c>
      <c r="G7">
        <v>-45.938788371400001</v>
      </c>
      <c r="H7">
        <v>1.05628302016</v>
      </c>
      <c r="I7">
        <v>1.0574506969999999</v>
      </c>
      <c r="J7">
        <v>1.0568685108</v>
      </c>
      <c r="K7">
        <v>1.0731971039999999</v>
      </c>
      <c r="M7">
        <v>45.938788371400001</v>
      </c>
    </row>
    <row r="8" spans="1:13" x14ac:dyDescent="0.25">
      <c r="A8">
        <v>1998</v>
      </c>
      <c r="B8">
        <v>1.29593516318</v>
      </c>
      <c r="C8">
        <v>1.0808034635599999</v>
      </c>
      <c r="D8">
        <v>0.95040044133000001</v>
      </c>
      <c r="E8">
        <v>0.74864281462000004</v>
      </c>
      <c r="F8">
        <v>13.9958851812</v>
      </c>
      <c r="G8">
        <v>-42.9538065514</v>
      </c>
      <c r="H8">
        <v>1.07010803727</v>
      </c>
      <c r="I8">
        <v>1.0728494180000001</v>
      </c>
      <c r="J8">
        <v>1.0672742800899999</v>
      </c>
      <c r="K8">
        <v>1.087311401</v>
      </c>
      <c r="M8">
        <v>42.9538065514</v>
      </c>
    </row>
    <row r="9" spans="1:13" x14ac:dyDescent="0.25">
      <c r="A9">
        <v>1999</v>
      </c>
      <c r="B9">
        <v>1.3531537733000001</v>
      </c>
      <c r="C9">
        <v>1.09489174751</v>
      </c>
      <c r="D9">
        <v>0.94237639858300004</v>
      </c>
      <c r="E9">
        <v>0.72735029448900002</v>
      </c>
      <c r="F9">
        <v>14.044507899099999</v>
      </c>
      <c r="G9">
        <v>-39.445976250100003</v>
      </c>
      <c r="H9">
        <v>1.0838466125499999</v>
      </c>
      <c r="I9">
        <v>1.0882062159999999</v>
      </c>
      <c r="J9">
        <v>1.0776583400399999</v>
      </c>
      <c r="K9">
        <v>1.101324548</v>
      </c>
      <c r="M9">
        <v>39.445976250100003</v>
      </c>
    </row>
    <row r="10" spans="1:13" x14ac:dyDescent="0.25">
      <c r="A10">
        <v>2000</v>
      </c>
      <c r="B10">
        <v>1.4128987207099999</v>
      </c>
      <c r="C10">
        <v>1.10916367239</v>
      </c>
      <c r="D10">
        <v>0.93442010124099995</v>
      </c>
      <c r="E10">
        <v>0.70231806152800003</v>
      </c>
      <c r="F10">
        <v>14.034422772299999</v>
      </c>
      <c r="G10">
        <v>-34.7196961597</v>
      </c>
      <c r="H10">
        <v>1.0971533597700001</v>
      </c>
      <c r="I10">
        <v>1.1031736270000001</v>
      </c>
      <c r="J10">
        <v>1.0881728961699999</v>
      </c>
      <c r="K10">
        <v>1.11528322</v>
      </c>
      <c r="M10">
        <v>34.7196961597</v>
      </c>
    </row>
    <row r="11" spans="1:13" x14ac:dyDescent="0.25">
      <c r="A11">
        <v>2001</v>
      </c>
      <c r="B11">
        <v>1.47528154922</v>
      </c>
      <c r="C11">
        <v>1.1236216319500001</v>
      </c>
      <c r="D11">
        <v>0.92653097734099998</v>
      </c>
      <c r="E11">
        <v>0.70610366942400005</v>
      </c>
      <c r="F11">
        <v>14.542648207599999</v>
      </c>
      <c r="G11">
        <v>-32.4645611153</v>
      </c>
      <c r="H11">
        <v>1.1100750337900001</v>
      </c>
      <c r="I11">
        <v>1.118089825</v>
      </c>
      <c r="J11">
        <v>1.09880335683</v>
      </c>
      <c r="K11">
        <v>1.1290752850000001</v>
      </c>
      <c r="M11">
        <v>32.4645611153</v>
      </c>
    </row>
    <row r="12" spans="1:13" x14ac:dyDescent="0.25">
      <c r="A12">
        <v>2002</v>
      </c>
      <c r="B12">
        <v>1.5404187275100001</v>
      </c>
      <c r="C12">
        <v>1.1382680511600001</v>
      </c>
      <c r="D12">
        <v>0.918708459752</v>
      </c>
      <c r="E12">
        <v>0.69392045606399999</v>
      </c>
      <c r="F12">
        <v>15.038888180500001</v>
      </c>
      <c r="G12">
        <v>-33.578123740400002</v>
      </c>
      <c r="H12">
        <v>1.1225356629400001</v>
      </c>
      <c r="I12">
        <v>1.1325923499999999</v>
      </c>
      <c r="J12">
        <v>1.1095741945299999</v>
      </c>
      <c r="K12">
        <v>1.14285744</v>
      </c>
      <c r="M12">
        <v>33.578123740400002</v>
      </c>
    </row>
    <row r="13" spans="1:13" x14ac:dyDescent="0.25">
      <c r="A13">
        <v>2003</v>
      </c>
      <c r="B13">
        <v>1.6084318666599999</v>
      </c>
      <c r="C13">
        <v>1.1531053865900001</v>
      </c>
      <c r="D13">
        <v>0.91095198613100004</v>
      </c>
      <c r="E13">
        <v>0.68021701559400005</v>
      </c>
      <c r="F13">
        <v>15.249040148700001</v>
      </c>
      <c r="G13">
        <v>-35.640745884700003</v>
      </c>
      <c r="H13">
        <v>1.1346389082399999</v>
      </c>
      <c r="I13">
        <v>1.1467838269999999</v>
      </c>
      <c r="J13">
        <v>1.1205353473299999</v>
      </c>
      <c r="K13">
        <v>1.1567546660000001</v>
      </c>
      <c r="M13">
        <v>35.640745884700003</v>
      </c>
    </row>
    <row r="14" spans="1:13" x14ac:dyDescent="0.25">
      <c r="A14">
        <v>2004</v>
      </c>
      <c r="B14">
        <v>1.6794479471599999</v>
      </c>
      <c r="C14">
        <v>1.1681361268299999</v>
      </c>
      <c r="D14">
        <v>0.90326099888099998</v>
      </c>
      <c r="E14">
        <v>0.66263681195900004</v>
      </c>
      <c r="F14">
        <v>15.222774293400001</v>
      </c>
      <c r="G14">
        <v>-36.789595729699997</v>
      </c>
      <c r="H14">
        <v>1.1465702201000001</v>
      </c>
      <c r="I14">
        <v>1.1608503990000001</v>
      </c>
      <c r="J14">
        <v>1.1317335267399999</v>
      </c>
      <c r="K14">
        <v>1.170924098</v>
      </c>
      <c r="M14">
        <v>36.789595729699997</v>
      </c>
    </row>
    <row r="15" spans="1:13" x14ac:dyDescent="0.25">
      <c r="A15">
        <v>2005</v>
      </c>
      <c r="B15">
        <v>1.7535995559999999</v>
      </c>
      <c r="C15">
        <v>1.1833627929299999</v>
      </c>
      <c r="D15">
        <v>0.89563494511300001</v>
      </c>
      <c r="E15">
        <v>0.65136281882799996</v>
      </c>
      <c r="F15">
        <v>15.1205766911</v>
      </c>
      <c r="G15">
        <v>-36.948821566399999</v>
      </c>
      <c r="H15">
        <v>1.1584701147600001</v>
      </c>
      <c r="I15">
        <v>1.174933929</v>
      </c>
      <c r="J15">
        <v>1.1431844471699999</v>
      </c>
      <c r="K15">
        <v>1.1854651780000001</v>
      </c>
      <c r="M15">
        <v>36.948821566399999</v>
      </c>
    </row>
    <row r="16" spans="1:13" x14ac:dyDescent="0.25">
      <c r="A16">
        <v>2006</v>
      </c>
      <c r="B16">
        <v>1.8310251341899999</v>
      </c>
      <c r="C16">
        <v>1.19878793877</v>
      </c>
      <c r="D16">
        <v>0.88807327660699997</v>
      </c>
      <c r="E16">
        <v>0.65043402472099998</v>
      </c>
      <c r="F16">
        <v>15.080928567799999</v>
      </c>
      <c r="G16">
        <v>-36.565115662700002</v>
      </c>
      <c r="H16">
        <v>1.1688151205999999</v>
      </c>
      <c r="I16">
        <v>1.1847797120000001</v>
      </c>
      <c r="J16">
        <v>1.1543571213999999</v>
      </c>
      <c r="K16">
        <v>1.1988378829999999</v>
      </c>
      <c r="M16">
        <v>36.565115662700002</v>
      </c>
    </row>
    <row r="17" spans="1:13" x14ac:dyDescent="0.25">
      <c r="A17">
        <v>2007</v>
      </c>
      <c r="B17">
        <v>1.91186923522</v>
      </c>
      <c r="C17">
        <v>1.21441415154</v>
      </c>
      <c r="D17">
        <v>0.880575449771</v>
      </c>
      <c r="E17">
        <v>0.66762574186800006</v>
      </c>
      <c r="F17">
        <v>15.260042954899999</v>
      </c>
      <c r="G17">
        <v>-36.324757375200001</v>
      </c>
      <c r="H17">
        <v>1.1790601414199999</v>
      </c>
      <c r="I17">
        <v>1.19451347</v>
      </c>
      <c r="J17">
        <v>1.1657523411599999</v>
      </c>
      <c r="K17">
        <v>1.2125090759999999</v>
      </c>
      <c r="M17">
        <v>36.324757375200001</v>
      </c>
    </row>
    <row r="18" spans="1:13" x14ac:dyDescent="0.25">
      <c r="A18">
        <v>2008</v>
      </c>
      <c r="B18">
        <v>1.9962827949999999</v>
      </c>
      <c r="C18">
        <v>1.23024405215</v>
      </c>
      <c r="D18">
        <v>0.87314092560300005</v>
      </c>
      <c r="E18">
        <v>0.66854211136200004</v>
      </c>
      <c r="F18">
        <v>16.090704673099999</v>
      </c>
      <c r="G18">
        <v>-40.4833120268</v>
      </c>
      <c r="H18">
        <v>1.18923836953</v>
      </c>
      <c r="I18">
        <v>1.2041689950000001</v>
      </c>
      <c r="J18">
        <v>1.1771789529500001</v>
      </c>
      <c r="K18">
        <v>1.226310593</v>
      </c>
      <c r="M18">
        <v>40.4833120268</v>
      </c>
    </row>
    <row r="19" spans="1:13" x14ac:dyDescent="0.25">
      <c r="A19">
        <v>2009</v>
      </c>
      <c r="B19">
        <v>2.0844234135800002</v>
      </c>
      <c r="C19">
        <v>1.2462802956700001</v>
      </c>
      <c r="D19">
        <v>0.86576916964999995</v>
      </c>
      <c r="E19">
        <v>0.72886645355299995</v>
      </c>
      <c r="F19">
        <v>16.937972936400001</v>
      </c>
      <c r="G19">
        <v>-54.132426905800003</v>
      </c>
      <c r="H19">
        <v>1.1993840198100001</v>
      </c>
      <c r="I19">
        <v>1.2137810419999999</v>
      </c>
      <c r="J19">
        <v>1.1883777580099999</v>
      </c>
      <c r="K19">
        <v>1.2400047620000001</v>
      </c>
      <c r="M19">
        <v>54.132426905800003</v>
      </c>
    </row>
    <row r="20" spans="1:13" x14ac:dyDescent="0.25">
      <c r="A20">
        <v>2010</v>
      </c>
      <c r="B20">
        <v>2.1764556494599998</v>
      </c>
      <c r="C20">
        <v>1.2625255717899999</v>
      </c>
      <c r="D20">
        <v>0.858459651973</v>
      </c>
      <c r="E20">
        <v>0.71187198612699998</v>
      </c>
      <c r="F20">
        <v>16.861541752699999</v>
      </c>
      <c r="G20">
        <v>-62.807526645800003</v>
      </c>
      <c r="H20">
        <v>1.20952202997</v>
      </c>
      <c r="I20">
        <v>1.2233749030000001</v>
      </c>
      <c r="J20">
        <v>1.19916141702</v>
      </c>
      <c r="K20">
        <v>1.2534177310000001</v>
      </c>
      <c r="M20">
        <v>62.807526645800003</v>
      </c>
    </row>
    <row r="21" spans="1:13" x14ac:dyDescent="0.25">
      <c r="A21">
        <v>2011</v>
      </c>
      <c r="B21">
        <v>2.2725513267599999</v>
      </c>
      <c r="C21">
        <v>1.27898260524</v>
      </c>
      <c r="D21">
        <v>0.85121184710599995</v>
      </c>
      <c r="E21">
        <v>0.70560564182800001</v>
      </c>
      <c r="F21">
        <v>16.261957795299999</v>
      </c>
      <c r="G21">
        <v>-67.7299792516</v>
      </c>
      <c r="H21">
        <v>1.21809399754</v>
      </c>
      <c r="I21">
        <v>1.228581119</v>
      </c>
      <c r="J21">
        <v>1.20817327451</v>
      </c>
      <c r="K21">
        <v>1.2629302010000001</v>
      </c>
      <c r="M21">
        <v>67.7299792516</v>
      </c>
    </row>
    <row r="22" spans="1:13" x14ac:dyDescent="0.25">
      <c r="A22">
        <v>2012</v>
      </c>
      <c r="B22">
        <v>2.37288985606</v>
      </c>
      <c r="C22">
        <v>1.2956541562899999</v>
      </c>
      <c r="D22">
        <v>0.84402523402100005</v>
      </c>
      <c r="E22">
        <v>0.71561907919400003</v>
      </c>
      <c r="F22">
        <v>15.685212316699999</v>
      </c>
      <c r="G22">
        <v>-72.544035860899996</v>
      </c>
      <c r="H22">
        <v>1.2266669110699999</v>
      </c>
      <c r="I22">
        <v>1.2337590940000001</v>
      </c>
      <c r="J22">
        <v>1.21671588592</v>
      </c>
      <c r="K22">
        <v>1.272082025</v>
      </c>
      <c r="M22">
        <v>72.544035860899996</v>
      </c>
    </row>
    <row r="23" spans="1:13" x14ac:dyDescent="0.25">
      <c r="A23">
        <v>2013</v>
      </c>
      <c r="B23">
        <v>2.4776585693199999</v>
      </c>
      <c r="C23">
        <v>1.31254302117</v>
      </c>
      <c r="D23">
        <v>0.83689929608699998</v>
      </c>
      <c r="E23">
        <v>0.74405717127399995</v>
      </c>
      <c r="F23">
        <v>15.189155898799999</v>
      </c>
      <c r="G23">
        <v>-76.269411570100004</v>
      </c>
      <c r="H23">
        <v>1.2352252752699999</v>
      </c>
      <c r="I23">
        <v>1.238893523</v>
      </c>
      <c r="J23">
        <v>1.2248794976999999</v>
      </c>
      <c r="K23">
        <v>1.2809296859999999</v>
      </c>
      <c r="M23">
        <v>76.269411570100004</v>
      </c>
    </row>
    <row r="24" spans="1:13" x14ac:dyDescent="0.25">
      <c r="A24">
        <v>2014</v>
      </c>
      <c r="B24">
        <v>2.58705306969</v>
      </c>
      <c r="C24">
        <v>1.3296520325800001</v>
      </c>
      <c r="D24">
        <v>0.82983352103600005</v>
      </c>
      <c r="E24">
        <v>0.76965145414699998</v>
      </c>
      <c r="F24">
        <v>15.2363425794</v>
      </c>
      <c r="G24">
        <v>-77.717664896100004</v>
      </c>
      <c r="H24">
        <v>1.2437422890600001</v>
      </c>
      <c r="I24">
        <v>1.2439579650000001</v>
      </c>
      <c r="J24">
        <v>1.23281194599</v>
      </c>
      <c r="K24">
        <v>1.2895719029999999</v>
      </c>
      <c r="M24">
        <v>77.717664896100004</v>
      </c>
    </row>
    <row r="25" spans="1:13" x14ac:dyDescent="0.25">
      <c r="A25">
        <v>2015</v>
      </c>
      <c r="B25">
        <v>2.7012775966200002</v>
      </c>
      <c r="C25">
        <v>1.34698406012</v>
      </c>
      <c r="D25">
        <v>0.82282740092499995</v>
      </c>
      <c r="E25">
        <v>0.79268630873199997</v>
      </c>
      <c r="F25">
        <v>15.4086545965</v>
      </c>
      <c r="G25">
        <v>-76.349839307799996</v>
      </c>
      <c r="H25">
        <v>1.25219668304</v>
      </c>
      <c r="I25">
        <v>1.2489317900000001</v>
      </c>
      <c r="J25">
        <v>1.24062095258</v>
      </c>
      <c r="K25">
        <v>1.298080283</v>
      </c>
      <c r="M25">
        <v>76.349839307799996</v>
      </c>
    </row>
    <row r="26" spans="1:13" x14ac:dyDescent="0.25">
      <c r="A26">
        <v>2016</v>
      </c>
      <c r="B26">
        <v>2.82054540724</v>
      </c>
      <c r="C26">
        <v>1.3645420108099999</v>
      </c>
      <c r="D26">
        <v>0.81588043209899996</v>
      </c>
      <c r="E26">
        <v>0.81341767785899999</v>
      </c>
      <c r="F26">
        <v>15.521884182599999</v>
      </c>
      <c r="G26">
        <v>-74.633586820999994</v>
      </c>
      <c r="H26">
        <v>1.2604952067599999</v>
      </c>
      <c r="I26">
        <v>1.2535624439999999</v>
      </c>
      <c r="J26">
        <v>1.2479400161600001</v>
      </c>
      <c r="K26">
        <v>1.3053919759999999</v>
      </c>
      <c r="M26">
        <v>74.633586820999994</v>
      </c>
    </row>
    <row r="27" spans="1:13" x14ac:dyDescent="0.25">
      <c r="A27">
        <v>2017</v>
      </c>
      <c r="B27">
        <v>2.94507917448</v>
      </c>
      <c r="C27">
        <v>1.38232882957</v>
      </c>
      <c r="D27">
        <v>0.80899211515500002</v>
      </c>
      <c r="E27">
        <v>0.83207591007299997</v>
      </c>
      <c r="F27">
        <v>15.254740760400001</v>
      </c>
      <c r="G27">
        <v>-73.360429572000001</v>
      </c>
      <c r="H27">
        <v>1.26872972235</v>
      </c>
      <c r="I27">
        <v>1.258102845</v>
      </c>
      <c r="J27">
        <v>1.2551005174800001</v>
      </c>
      <c r="K27">
        <v>1.3125095410000001</v>
      </c>
      <c r="M27">
        <v>73.360429572000001</v>
      </c>
    </row>
    <row r="28" spans="1:13" x14ac:dyDescent="0.25">
      <c r="A28">
        <v>2018</v>
      </c>
      <c r="B28">
        <v>3.0751114028100002</v>
      </c>
      <c r="C28">
        <v>1.4003474996900001</v>
      </c>
      <c r="D28">
        <v>0.80216195490700004</v>
      </c>
      <c r="E28">
        <v>0.84886831906600002</v>
      </c>
      <c r="F28">
        <v>15.3914571853</v>
      </c>
      <c r="G28">
        <v>-73.131208312699997</v>
      </c>
      <c r="H28">
        <v>1.27688993941</v>
      </c>
      <c r="I28">
        <v>1.2625435970000001</v>
      </c>
      <c r="J28">
        <v>1.2620843535699999</v>
      </c>
      <c r="K28">
        <v>1.319421266</v>
      </c>
      <c r="M28">
        <v>73.131208312699997</v>
      </c>
    </row>
    <row r="29" spans="1:13" x14ac:dyDescent="0.25">
      <c r="A29">
        <v>2019</v>
      </c>
      <c r="B29">
        <v>3.2108848623399999</v>
      </c>
      <c r="C29">
        <v>1.41860104335</v>
      </c>
      <c r="D29">
        <v>0.79538946035000002</v>
      </c>
      <c r="E29">
        <v>0.86398148715900003</v>
      </c>
      <c r="F29">
        <v>15.641174835199999</v>
      </c>
      <c r="G29">
        <v>-73.514056975900004</v>
      </c>
      <c r="H29">
        <v>1.28496429573</v>
      </c>
      <c r="I29">
        <v>1.2668741610000001</v>
      </c>
      <c r="J29">
        <v>1.26885814711</v>
      </c>
      <c r="K29">
        <v>1.3261067010000001</v>
      </c>
      <c r="M29">
        <v>73.514056975900004</v>
      </c>
    </row>
    <row r="30" spans="1:13" x14ac:dyDescent="0.25">
      <c r="A30">
        <v>2020</v>
      </c>
      <c r="B30">
        <v>3.35265304202</v>
      </c>
      <c r="C30">
        <v>1.4370925221299999</v>
      </c>
      <c r="D30">
        <v>0.78867414462300001</v>
      </c>
      <c r="E30">
        <v>0.87758333844299996</v>
      </c>
      <c r="F30">
        <v>15.6283179986</v>
      </c>
      <c r="G30">
        <v>-74.1958595519</v>
      </c>
      <c r="H30">
        <v>1.29294291679</v>
      </c>
      <c r="I30">
        <v>1.2710857760000001</v>
      </c>
      <c r="J30">
        <v>1.27539765383</v>
      </c>
      <c r="K30">
        <v>1.332551316</v>
      </c>
      <c r="M30">
        <v>74.1958595519</v>
      </c>
    </row>
    <row r="31" spans="1:13" x14ac:dyDescent="0.25">
      <c r="A31">
        <v>2021</v>
      </c>
      <c r="B31">
        <v>3.50068062296</v>
      </c>
      <c r="C31">
        <v>1.4558250375299999</v>
      </c>
      <c r="D31">
        <v>0.78201552497799998</v>
      </c>
      <c r="E31">
        <v>0.88982500459900005</v>
      </c>
      <c r="F31">
        <v>15.661703496599999</v>
      </c>
      <c r="G31">
        <v>-74.978151764499998</v>
      </c>
      <c r="H31">
        <v>1.3005207568399999</v>
      </c>
      <c r="I31">
        <v>1.2743400140000001</v>
      </c>
      <c r="J31">
        <v>1.28184940782</v>
      </c>
      <c r="K31">
        <v>1.3391658</v>
      </c>
      <c r="M31">
        <v>74.978151764499998</v>
      </c>
    </row>
    <row r="32" spans="1:13" x14ac:dyDescent="0.25">
      <c r="A32">
        <v>2022</v>
      </c>
      <c r="B32">
        <v>3.6552439725800001</v>
      </c>
      <c r="C32">
        <v>1.4748017314499999</v>
      </c>
      <c r="D32">
        <v>0.77541312273899998</v>
      </c>
      <c r="E32">
        <v>0.90084250413900002</v>
      </c>
      <c r="F32">
        <v>15.862199907999999</v>
      </c>
      <c r="G32">
        <v>-76.0396669868</v>
      </c>
      <c r="H32">
        <v>1.3079945580800001</v>
      </c>
      <c r="I32">
        <v>1.2774713529999999</v>
      </c>
      <c r="J32">
        <v>1.28808376885</v>
      </c>
      <c r="K32">
        <v>1.34556568</v>
      </c>
      <c r="M32">
        <v>76.0396669868</v>
      </c>
    </row>
    <row r="33" spans="1:13" x14ac:dyDescent="0.25">
      <c r="A33">
        <v>2023</v>
      </c>
      <c r="B33">
        <v>3.8166316605500001</v>
      </c>
      <c r="C33">
        <v>1.49402578677</v>
      </c>
      <c r="D33">
        <v>0.76886646327599995</v>
      </c>
      <c r="E33">
        <v>0.91075825372499997</v>
      </c>
      <c r="F33">
        <v>15.533350135599999</v>
      </c>
      <c r="G33">
        <v>-76.974089989399999</v>
      </c>
      <c r="H33">
        <v>1.31535746533</v>
      </c>
      <c r="I33">
        <v>1.280474323</v>
      </c>
      <c r="J33">
        <v>1.29410318222</v>
      </c>
      <c r="K33">
        <v>1.351755201</v>
      </c>
      <c r="M33">
        <v>76.974089989399999</v>
      </c>
    </row>
    <row r="34" spans="1:13" x14ac:dyDescent="0.25">
      <c r="A34">
        <v>2024</v>
      </c>
      <c r="B34">
        <v>3.9851449976</v>
      </c>
      <c r="C34">
        <v>1.5135004278399999</v>
      </c>
      <c r="D34">
        <v>0.76237507596200005</v>
      </c>
      <c r="E34">
        <v>0.91968242835299996</v>
      </c>
      <c r="F34">
        <v>15.687145681500001</v>
      </c>
      <c r="G34">
        <v>-76.974089989399999</v>
      </c>
      <c r="H34">
        <v>1.32260268142</v>
      </c>
      <c r="I34">
        <v>1.283343578</v>
      </c>
      <c r="J34">
        <v>1.2999123662700001</v>
      </c>
      <c r="K34">
        <v>1.357741286</v>
      </c>
      <c r="M34">
        <v>76.974089989399999</v>
      </c>
    </row>
    <row r="35" spans="1:13" x14ac:dyDescent="0.25">
      <c r="A35">
        <v>2025</v>
      </c>
      <c r="B35">
        <v>4.1610985980199997</v>
      </c>
      <c r="C35">
        <v>1.5332289210500001</v>
      </c>
      <c r="D35">
        <v>0.75593849414600001</v>
      </c>
      <c r="E35">
        <v>0.92771418551700002</v>
      </c>
      <c r="F35">
        <v>15.8409412274</v>
      </c>
      <c r="G35">
        <v>-76.974089989399999</v>
      </c>
      <c r="H35">
        <v>1.3297252343599999</v>
      </c>
      <c r="I35">
        <v>1.2860756099999999</v>
      </c>
      <c r="J35">
        <v>1.3055140383699999</v>
      </c>
      <c r="K35">
        <v>1.363528158</v>
      </c>
      <c r="M35">
        <v>76.974089989399999</v>
      </c>
    </row>
    <row r="36" spans="1:13" x14ac:dyDescent="0.25">
      <c r="A36">
        <v>2026</v>
      </c>
      <c r="B36">
        <v>4.3448209670900004</v>
      </c>
      <c r="C36">
        <v>1.55321457537</v>
      </c>
      <c r="D36">
        <v>0.74955625511599999</v>
      </c>
      <c r="E36">
        <v>0.93494276696599998</v>
      </c>
      <c r="F36">
        <v>15.917839000300001</v>
      </c>
      <c r="G36">
        <v>-76.974089989399999</v>
      </c>
      <c r="H36">
        <v>1.33688154235</v>
      </c>
      <c r="I36">
        <v>1.289113323</v>
      </c>
      <c r="J36">
        <v>1.31049639104</v>
      </c>
      <c r="K36">
        <v>1.3679669169999999</v>
      </c>
      <c r="M36">
        <v>76.974089989399999</v>
      </c>
    </row>
    <row r="37" spans="1:13" x14ac:dyDescent="0.25">
      <c r="A37">
        <v>2027</v>
      </c>
      <c r="B37">
        <v>4.5366551143600002</v>
      </c>
      <c r="C37">
        <v>1.57346074289</v>
      </c>
      <c r="D37">
        <v>0.74322790006600004</v>
      </c>
      <c r="E37">
        <v>0.94144849026900002</v>
      </c>
      <c r="F37">
        <v>16.071634546199999</v>
      </c>
      <c r="G37">
        <v>-76.974089989399999</v>
      </c>
      <c r="H37">
        <v>1.34391057479</v>
      </c>
      <c r="I37">
        <v>1.292010482</v>
      </c>
      <c r="J37">
        <v>1.3152730425100001</v>
      </c>
      <c r="K37">
        <v>1.3722143609999999</v>
      </c>
      <c r="M37">
        <v>76.974089989399999</v>
      </c>
    </row>
    <row r="38" spans="1:13" x14ac:dyDescent="0.25">
      <c r="A38">
        <v>2028</v>
      </c>
      <c r="B38">
        <v>4.7369591940699998</v>
      </c>
      <c r="C38">
        <v>1.59397081941</v>
      </c>
      <c r="D38">
        <v>0.73695297406500004</v>
      </c>
      <c r="E38">
        <v>0.94730364124199995</v>
      </c>
      <c r="F38">
        <v>16.225430092100002</v>
      </c>
      <c r="G38">
        <v>-76.974089989399999</v>
      </c>
      <c r="H38">
        <v>1.3508148411400001</v>
      </c>
      <c r="I38">
        <v>1.2947707509999999</v>
      </c>
      <c r="J38">
        <v>1.3198362471</v>
      </c>
      <c r="K38">
        <v>1.376263419</v>
      </c>
      <c r="M38">
        <v>76.974089989399999</v>
      </c>
    </row>
    <row r="39" spans="1:13" x14ac:dyDescent="0.25">
      <c r="A39">
        <v>2029</v>
      </c>
      <c r="B39">
        <v>4.9461071738199998</v>
      </c>
      <c r="C39">
        <v>1.6147482449799999</v>
      </c>
      <c r="D39">
        <v>0.73073102602100004</v>
      </c>
      <c r="E39">
        <v>0.95257327711799999</v>
      </c>
      <c r="F39">
        <v>16.379225638000001</v>
      </c>
      <c r="G39">
        <v>-76.974089989399999</v>
      </c>
      <c r="H39">
        <v>1.3575989437</v>
      </c>
      <c r="I39">
        <v>1.2973997509999999</v>
      </c>
      <c r="J39">
        <v>1.3241757705699999</v>
      </c>
      <c r="K39">
        <v>1.3801047550000001</v>
      </c>
      <c r="M39">
        <v>76.974089989399999</v>
      </c>
    </row>
    <row r="40" spans="1:13" x14ac:dyDescent="0.25">
      <c r="A40">
        <v>2030</v>
      </c>
      <c r="B40">
        <v>5.1644895327600002</v>
      </c>
      <c r="C40">
        <v>1.6357965045</v>
      </c>
      <c r="D40">
        <v>0.72456160865399999</v>
      </c>
      <c r="E40">
        <v>0.95731594940599996</v>
      </c>
      <c r="F40">
        <v>16.533021183900001</v>
      </c>
      <c r="G40">
        <v>-76.974089989399999</v>
      </c>
      <c r="H40">
        <v>1.3642668472599999</v>
      </c>
      <c r="I40">
        <v>1.2999024290000001</v>
      </c>
      <c r="J40">
        <v>1.3282849113799999</v>
      </c>
      <c r="K40">
        <v>1.3837317609999999</v>
      </c>
      <c r="M40">
        <v>76.974089989399999</v>
      </c>
    </row>
    <row r="41" spans="1:13" x14ac:dyDescent="0.25">
      <c r="A41">
        <v>2031</v>
      </c>
      <c r="B41">
        <v>5.3925139906400004</v>
      </c>
      <c r="C41">
        <v>1.6571191283</v>
      </c>
      <c r="D41">
        <v>0.71844427845500003</v>
      </c>
      <c r="E41">
        <v>0.96158435446599999</v>
      </c>
      <c r="F41">
        <v>16.6868167298</v>
      </c>
      <c r="G41">
        <v>-76.974089989399999</v>
      </c>
      <c r="H41">
        <v>1.37222893384</v>
      </c>
      <c r="I41">
        <v>1.3062035999999999</v>
      </c>
      <c r="J41">
        <v>1.33154967523</v>
      </c>
      <c r="K41">
        <v>1.385436052</v>
      </c>
      <c r="M41">
        <v>76.974089989399999</v>
      </c>
    </row>
    <row r="42" spans="1:13" x14ac:dyDescent="0.25">
      <c r="A42">
        <v>2032</v>
      </c>
      <c r="B42">
        <v>5.6306062689700003</v>
      </c>
      <c r="C42">
        <v>1.6787196927100001</v>
      </c>
      <c r="D42">
        <v>0.71237859566399997</v>
      </c>
      <c r="E42">
        <v>0.96542591901899999</v>
      </c>
      <c r="F42">
        <v>16.8406122757</v>
      </c>
      <c r="G42">
        <v>-76.974089989399999</v>
      </c>
      <c r="H42">
        <v>1.38007698883</v>
      </c>
      <c r="I42">
        <v>1.312383957</v>
      </c>
      <c r="J42">
        <v>1.3345898273300001</v>
      </c>
      <c r="K42">
        <v>1.3869322669999999</v>
      </c>
      <c r="M42">
        <v>76.974089989399999</v>
      </c>
    </row>
    <row r="43" spans="1:13" x14ac:dyDescent="0.25">
      <c r="A43">
        <v>2033</v>
      </c>
      <c r="B43">
        <v>5.8792108859200001</v>
      </c>
      <c r="C43">
        <v>1.70060182069</v>
      </c>
      <c r="D43">
        <v>0.70636412423200001</v>
      </c>
      <c r="E43">
        <v>0.96888332711699998</v>
      </c>
      <c r="F43">
        <v>16.994407821599999</v>
      </c>
      <c r="G43">
        <v>-76.974089989399999</v>
      </c>
      <c r="H43">
        <v>1.38781426967</v>
      </c>
      <c r="I43">
        <v>1.3184469489999999</v>
      </c>
      <c r="J43">
        <v>1.33741057145</v>
      </c>
      <c r="K43">
        <v>1.388222002</v>
      </c>
      <c r="M43">
        <v>76.974089989399999</v>
      </c>
    </row>
    <row r="44" spans="1:13" x14ac:dyDescent="0.25">
      <c r="A44">
        <v>2034</v>
      </c>
      <c r="B44">
        <v>6.1387919861400002</v>
      </c>
      <c r="C44">
        <v>1.72276918243</v>
      </c>
      <c r="D44">
        <v>0.70040043179099998</v>
      </c>
      <c r="E44">
        <v>0.97199499440500003</v>
      </c>
      <c r="F44">
        <v>17.071305594599998</v>
      </c>
      <c r="G44">
        <v>-76.974089989399999</v>
      </c>
      <c r="H44">
        <v>1.3954447804900001</v>
      </c>
      <c r="I44">
        <v>1.324396723</v>
      </c>
      <c r="J44">
        <v>1.34001932658</v>
      </c>
      <c r="K44">
        <v>1.389307742</v>
      </c>
      <c r="M44">
        <v>76.974089989399999</v>
      </c>
    </row>
    <row r="45" spans="1:13" x14ac:dyDescent="0.25">
      <c r="A45">
        <v>2035</v>
      </c>
      <c r="B45">
        <v>6.4098342074000003</v>
      </c>
      <c r="C45">
        <v>1.74522549595</v>
      </c>
      <c r="D45">
        <v>0.69448708962399996</v>
      </c>
      <c r="E45">
        <v>0.97479549496499995</v>
      </c>
      <c r="F45">
        <v>17.148203367499999</v>
      </c>
      <c r="G45">
        <v>-76.974089989399999</v>
      </c>
      <c r="H45">
        <v>1.4029719828</v>
      </c>
      <c r="I45">
        <v>1.3302368929999999</v>
      </c>
      <c r="J45">
        <v>1.3424232899499999</v>
      </c>
      <c r="K45">
        <v>1.3901921909999999</v>
      </c>
      <c r="M45">
        <v>76.974089989399999</v>
      </c>
    </row>
    <row r="46" spans="1:13" x14ac:dyDescent="0.25">
      <c r="A46">
        <v>2036</v>
      </c>
      <c r="B46">
        <v>6.6928435853800003</v>
      </c>
      <c r="C46">
        <v>1.7679745277400001</v>
      </c>
      <c r="D46">
        <v>0.68862367263500002</v>
      </c>
      <c r="E46">
        <v>0.97731594546800005</v>
      </c>
      <c r="F46">
        <v>17.301998913399999</v>
      </c>
      <c r="G46">
        <v>-76.974089989399999</v>
      </c>
      <c r="H46">
        <v>1.41076680253</v>
      </c>
      <c r="I46">
        <v>1.3369927749999999</v>
      </c>
      <c r="J46">
        <v>1.3442486007400001</v>
      </c>
      <c r="K46">
        <v>1.389825103</v>
      </c>
      <c r="M46">
        <v>76.974089989399999</v>
      </c>
    </row>
    <row r="47" spans="1:13" x14ac:dyDescent="0.25">
      <c r="A47">
        <v>2037</v>
      </c>
      <c r="B47">
        <v>6.9883484983999997</v>
      </c>
      <c r="C47">
        <v>1.79102009339</v>
      </c>
      <c r="D47">
        <v>0.68280975931499999</v>
      </c>
      <c r="E47">
        <v>0.97958435092200002</v>
      </c>
      <c r="F47">
        <v>17.378896686400001</v>
      </c>
      <c r="G47">
        <v>-76.974089989399999</v>
      </c>
      <c r="H47">
        <v>1.4184667439600001</v>
      </c>
      <c r="I47">
        <v>1.3436523730000001</v>
      </c>
      <c r="J47">
        <v>1.34587664816</v>
      </c>
      <c r="K47">
        <v>1.3892574200000001</v>
      </c>
      <c r="M47">
        <v>76.974089989399999</v>
      </c>
    </row>
    <row r="48" spans="1:13" x14ac:dyDescent="0.25">
      <c r="A48">
        <v>2038</v>
      </c>
      <c r="B48">
        <v>7.2969006539799999</v>
      </c>
      <c r="C48">
        <v>1.8143660582200001</v>
      </c>
      <c r="D48">
        <v>0.67704493171299995</v>
      </c>
      <c r="E48">
        <v>0.98162591582900005</v>
      </c>
      <c r="F48">
        <v>17.455794459300002</v>
      </c>
      <c r="G48">
        <v>-76.974089989399999</v>
      </c>
      <c r="H48">
        <v>1.42607071402</v>
      </c>
      <c r="I48">
        <v>1.3502147900000001</v>
      </c>
      <c r="J48">
        <v>1.3473164191</v>
      </c>
      <c r="K48">
        <v>1.3884943270000001</v>
      </c>
      <c r="M48">
        <v>76.974089989399999</v>
      </c>
    </row>
    <row r="49" spans="1:13" x14ac:dyDescent="0.25">
      <c r="A49">
        <v>2039</v>
      </c>
      <c r="B49">
        <v>7.6190761188099998</v>
      </c>
      <c r="C49">
        <v>1.8380163379300001</v>
      </c>
      <c r="D49">
        <v>0.67132877541000002</v>
      </c>
      <c r="E49">
        <v>0.98346332424600003</v>
      </c>
      <c r="F49">
        <v>17.532692232300001</v>
      </c>
      <c r="G49">
        <v>-76.974089989399999</v>
      </c>
      <c r="H49">
        <v>1.4335763131799999</v>
      </c>
      <c r="I49">
        <v>1.3566778930000001</v>
      </c>
      <c r="J49">
        <v>1.3485781664400001</v>
      </c>
      <c r="K49">
        <v>1.387541658</v>
      </c>
      <c r="M49">
        <v>76.974089989399999</v>
      </c>
    </row>
    <row r="50" spans="1:13" x14ac:dyDescent="0.25">
      <c r="A50">
        <v>2040</v>
      </c>
      <c r="B50">
        <v>7.9554763942799998</v>
      </c>
      <c r="C50">
        <v>1.86197489927</v>
      </c>
      <c r="D50">
        <v>0.66566087948200003</v>
      </c>
      <c r="E50">
        <v>0.98511699182199997</v>
      </c>
      <c r="F50">
        <v>17.609590005200001</v>
      </c>
      <c r="G50">
        <v>-76.974089989399999</v>
      </c>
      <c r="H50">
        <v>1.44098339046</v>
      </c>
      <c r="I50">
        <v>1.363041679</v>
      </c>
      <c r="J50">
        <v>1.34967134243</v>
      </c>
      <c r="K50">
        <v>1.3864051209999999</v>
      </c>
      <c r="M50">
        <v>76.974089989399999</v>
      </c>
    </row>
    <row r="51" spans="1:13" x14ac:dyDescent="0.25">
      <c r="A51">
        <v>2041</v>
      </c>
      <c r="B51">
        <v>8.3067295395199992</v>
      </c>
      <c r="C51">
        <v>1.8862457607000001</v>
      </c>
      <c r="D51">
        <v>0.66004083647699996</v>
      </c>
      <c r="E51">
        <v>0.98660529263999996</v>
      </c>
      <c r="F51">
        <v>17.6864877782</v>
      </c>
      <c r="G51">
        <v>-76.974089989399999</v>
      </c>
      <c r="H51">
        <v>1.44867133802</v>
      </c>
      <c r="I51">
        <v>1.3703650679999999</v>
      </c>
      <c r="J51">
        <v>1.35123497379</v>
      </c>
      <c r="K51">
        <v>1.3868548709999999</v>
      </c>
      <c r="M51">
        <v>76.974089989399999</v>
      </c>
    </row>
    <row r="52" spans="1:13" x14ac:dyDescent="0.25">
      <c r="A52">
        <v>2042</v>
      </c>
      <c r="B52">
        <v>8.6654662554000002</v>
      </c>
      <c r="C52">
        <v>1.91135850037</v>
      </c>
      <c r="D52">
        <v>0.655219178816</v>
      </c>
      <c r="E52">
        <v>0.98794476337600001</v>
      </c>
      <c r="F52">
        <v>17.763385551100001</v>
      </c>
      <c r="G52">
        <v>-76.974089989399999</v>
      </c>
      <c r="H52">
        <v>1.4562682460800001</v>
      </c>
      <c r="I52">
        <v>1.3776028819999999</v>
      </c>
      <c r="J52">
        <v>1.35262624297</v>
      </c>
      <c r="K52">
        <v>1.387090511</v>
      </c>
      <c r="M52">
        <v>76.974089989399999</v>
      </c>
    </row>
    <row r="53" spans="1:13" x14ac:dyDescent="0.25">
      <c r="A53">
        <v>2043</v>
      </c>
      <c r="B53">
        <v>9.0236218826699996</v>
      </c>
      <c r="C53">
        <v>1.93782798838</v>
      </c>
      <c r="D53">
        <v>0.65186400928499999</v>
      </c>
      <c r="E53">
        <v>0.98915028703800001</v>
      </c>
      <c r="F53">
        <v>17.8402833241</v>
      </c>
      <c r="G53">
        <v>-76.974089989399999</v>
      </c>
      <c r="H53">
        <v>1.4634886094699999</v>
      </c>
      <c r="I53">
        <v>1.3844829590000001</v>
      </c>
      <c r="J53">
        <v>1.35380882206</v>
      </c>
      <c r="K53">
        <v>1.3871205099999999</v>
      </c>
      <c r="M53">
        <v>76.974089989399999</v>
      </c>
    </row>
    <row r="54" spans="1:13" x14ac:dyDescent="0.25">
      <c r="A54">
        <v>2044</v>
      </c>
      <c r="B54">
        <v>9.3734822236900008</v>
      </c>
      <c r="C54">
        <v>1.9660945006699999</v>
      </c>
      <c r="D54">
        <v>0.65049105278800001</v>
      </c>
      <c r="E54">
        <v>0.99023525833399995</v>
      </c>
      <c r="F54">
        <v>17.917181097</v>
      </c>
      <c r="G54">
        <v>-76.974089989399999</v>
      </c>
      <c r="H54">
        <v>1.4703555716800001</v>
      </c>
      <c r="I54">
        <v>1.3910271219999999</v>
      </c>
      <c r="J54">
        <v>1.3548092385299999</v>
      </c>
      <c r="K54">
        <v>1.3869717189999999</v>
      </c>
      <c r="M54">
        <v>76.974089989399999</v>
      </c>
    </row>
    <row r="55" spans="1:13" x14ac:dyDescent="0.25">
      <c r="A55">
        <v>2045</v>
      </c>
      <c r="B55">
        <v>9.7087543579200002</v>
      </c>
      <c r="C55">
        <v>1.99647621806</v>
      </c>
      <c r="D55">
        <v>0.65142176974499999</v>
      </c>
      <c r="E55">
        <v>0.99121173250100003</v>
      </c>
      <c r="F55">
        <v>17.994078869999999</v>
      </c>
      <c r="G55">
        <v>-76.974089989399999</v>
      </c>
      <c r="H55">
        <v>1.47688465681</v>
      </c>
      <c r="I55">
        <v>1.397249993</v>
      </c>
      <c r="J55">
        <v>1.35564841423</v>
      </c>
      <c r="K55">
        <v>1.3866669890000001</v>
      </c>
      <c r="M55">
        <v>76.974089989399999</v>
      </c>
    </row>
    <row r="56" spans="1:13" x14ac:dyDescent="0.25">
      <c r="A56">
        <v>2046</v>
      </c>
      <c r="B56">
        <v>10.0254007344</v>
      </c>
      <c r="C56">
        <v>2.0291430835800002</v>
      </c>
      <c r="D56">
        <v>0.65477309571999998</v>
      </c>
      <c r="E56">
        <v>0.99209055925099998</v>
      </c>
      <c r="F56">
        <v>18.0709766429</v>
      </c>
      <c r="G56">
        <v>-76.974089989399999</v>
      </c>
      <c r="H56">
        <v>1.48256645881</v>
      </c>
      <c r="I56">
        <v>1.4017154380000001</v>
      </c>
      <c r="J56">
        <v>1.3563729374</v>
      </c>
      <c r="K56">
        <v>1.386304567</v>
      </c>
      <c r="M56">
        <v>76.974089989399999</v>
      </c>
    </row>
    <row r="57" spans="1:13" x14ac:dyDescent="0.25">
      <c r="A57">
        <v>2047</v>
      </c>
      <c r="B57">
        <v>10.322022629199999</v>
      </c>
      <c r="C57">
        <v>2.0641160110599999</v>
      </c>
      <c r="D57">
        <v>0.66047611774000003</v>
      </c>
      <c r="E57">
        <v>0.992881503326</v>
      </c>
      <c r="F57">
        <v>18.224772188799999</v>
      </c>
      <c r="G57">
        <v>-76.974089989399999</v>
      </c>
      <c r="H57">
        <v>1.4879402768900001</v>
      </c>
      <c r="I57">
        <v>1.4059275389999999</v>
      </c>
      <c r="J57">
        <v>1.3569616977000001</v>
      </c>
      <c r="K57">
        <v>1.3858143460000001</v>
      </c>
      <c r="M57">
        <v>76.974089989399999</v>
      </c>
    </row>
    <row r="58" spans="1:13" x14ac:dyDescent="0.25">
      <c r="A58">
        <v>2048</v>
      </c>
      <c r="B58">
        <v>10.5997125574</v>
      </c>
      <c r="C58">
        <v>2.1012895625699999</v>
      </c>
      <c r="D58">
        <v>0.66831672432199996</v>
      </c>
      <c r="E58">
        <v>0.993593352993</v>
      </c>
      <c r="F58">
        <v>18.3016699617</v>
      </c>
      <c r="G58">
        <v>-76.974089989399999</v>
      </c>
      <c r="H58">
        <v>1.4929968197500001</v>
      </c>
      <c r="I58">
        <v>1.4098784200000001</v>
      </c>
      <c r="J58">
        <v>1.35741360643</v>
      </c>
      <c r="K58">
        <v>1.385201042</v>
      </c>
      <c r="M58">
        <v>76.974089989399999</v>
      </c>
    </row>
    <row r="59" spans="1:13" x14ac:dyDescent="0.25">
      <c r="A59">
        <v>2049</v>
      </c>
      <c r="B59">
        <v>10.8614598766</v>
      </c>
      <c r="C59">
        <v>2.1404710734300001</v>
      </c>
      <c r="D59">
        <v>0.67798885616899995</v>
      </c>
      <c r="E59">
        <v>0.99423401769399999</v>
      </c>
      <c r="F59">
        <v>18.378567734699999</v>
      </c>
      <c r="G59">
        <v>-76.974089989399999</v>
      </c>
      <c r="H59">
        <v>1.4977234510199999</v>
      </c>
      <c r="I59">
        <v>1.4135570150000001</v>
      </c>
      <c r="J59">
        <v>1.3577240313500001</v>
      </c>
      <c r="K59">
        <v>1.3844663989999999</v>
      </c>
      <c r="M59">
        <v>76.974089989399999</v>
      </c>
    </row>
    <row r="60" spans="1:13" x14ac:dyDescent="0.25">
      <c r="A60">
        <v>2050</v>
      </c>
      <c r="B60">
        <v>11.111317337099999</v>
      </c>
      <c r="C60">
        <v>2.1814262126499999</v>
      </c>
      <c r="D60">
        <v>0.68915012670999998</v>
      </c>
      <c r="E60">
        <v>0.994810615924</v>
      </c>
      <c r="F60">
        <v>18.4554655076</v>
      </c>
      <c r="G60">
        <v>-76.974089989399999</v>
      </c>
      <c r="H60">
        <v>1.5021158290300001</v>
      </c>
      <c r="I60">
        <v>1.416960051</v>
      </c>
      <c r="J60">
        <v>1.3578967695399999</v>
      </c>
      <c r="K60">
        <v>1.383620737</v>
      </c>
      <c r="M60">
        <v>76.974089989399999</v>
      </c>
    </row>
    <row r="61" spans="1:13" x14ac:dyDescent="0.25">
      <c r="A61">
        <v>2051</v>
      </c>
      <c r="B61">
        <v>11.3535709908</v>
      </c>
      <c r="C61">
        <v>2.2239208799800001</v>
      </c>
      <c r="D61">
        <v>0.70147033430299999</v>
      </c>
      <c r="E61">
        <v>0.99532955433199999</v>
      </c>
      <c r="F61">
        <v>18.532363280599998</v>
      </c>
      <c r="G61">
        <v>-76.974089989399999</v>
      </c>
      <c r="H61">
        <v>1.50634648605</v>
      </c>
      <c r="I61">
        <v>1.4205574679999999</v>
      </c>
      <c r="J61">
        <v>1.35796944555</v>
      </c>
      <c r="K61">
        <v>1.3827502140000001</v>
      </c>
      <c r="M61">
        <v>76.974089989399999</v>
      </c>
    </row>
    <row r="62" spans="1:13" x14ac:dyDescent="0.25">
      <c r="A62">
        <v>2052</v>
      </c>
      <c r="B62">
        <v>11.592102222999999</v>
      </c>
      <c r="C62">
        <v>2.2677519685399998</v>
      </c>
      <c r="D62">
        <v>0.71466593128400002</v>
      </c>
      <c r="E62">
        <v>0.99579659889899996</v>
      </c>
      <c r="F62">
        <v>18.609261053499999</v>
      </c>
      <c r="G62">
        <v>-76.974089989399999</v>
      </c>
      <c r="H62">
        <v>1.51025287064</v>
      </c>
      <c r="I62">
        <v>1.423871844</v>
      </c>
      <c r="J62">
        <v>1.35793839352</v>
      </c>
      <c r="K62">
        <v>1.381811184</v>
      </c>
      <c r="M62">
        <v>76.974089989399999</v>
      </c>
    </row>
    <row r="63" spans="1:13" x14ac:dyDescent="0.25">
      <c r="A63">
        <v>2053</v>
      </c>
      <c r="B63">
        <v>11.830028566899999</v>
      </c>
      <c r="C63">
        <v>2.3127637625699999</v>
      </c>
      <c r="D63">
        <v>0.72851751262300002</v>
      </c>
      <c r="E63">
        <v>0.99621693900899999</v>
      </c>
      <c r="F63">
        <v>18.763056599399999</v>
      </c>
      <c r="G63">
        <v>-76.974089989399999</v>
      </c>
      <c r="H63">
        <v>1.51384924675</v>
      </c>
      <c r="I63">
        <v>1.426917022</v>
      </c>
      <c r="J63">
        <v>1.3578279925800001</v>
      </c>
      <c r="K63">
        <v>1.38083673</v>
      </c>
      <c r="M63">
        <v>76.974089989399999</v>
      </c>
    </row>
    <row r="64" spans="1:13" x14ac:dyDescent="0.25">
      <c r="A64">
        <v>2054</v>
      </c>
      <c r="B64">
        <v>12.069609544</v>
      </c>
      <c r="C64">
        <v>2.35885100984</v>
      </c>
      <c r="D64">
        <v>0.742871719358</v>
      </c>
      <c r="E64">
        <v>0.99659524510800002</v>
      </c>
      <c r="F64">
        <v>18.839954372400001</v>
      </c>
      <c r="G64">
        <v>-76.974089989399999</v>
      </c>
      <c r="H64">
        <v>1.5171512868100001</v>
      </c>
      <c r="I64">
        <v>1.429708126</v>
      </c>
      <c r="J64">
        <v>1.3576640128199999</v>
      </c>
      <c r="K64">
        <v>1.3798615059999999</v>
      </c>
      <c r="M64">
        <v>76.974089989399999</v>
      </c>
    </row>
    <row r="65" spans="1:13" x14ac:dyDescent="0.25">
      <c r="A65">
        <v>2055</v>
      </c>
      <c r="B65">
        <v>12.3123396714</v>
      </c>
      <c r="C65">
        <v>2.4059526244499998</v>
      </c>
      <c r="D65">
        <v>0.75763217675100003</v>
      </c>
      <c r="E65">
        <v>0.99693572059699997</v>
      </c>
      <c r="F65">
        <v>18.916852145299998</v>
      </c>
      <c r="G65">
        <v>-76.974089989399999</v>
      </c>
      <c r="H65">
        <v>1.52017111653</v>
      </c>
      <c r="I65">
        <v>1.4322568959999999</v>
      </c>
      <c r="J65">
        <v>1.3574662581000001</v>
      </c>
      <c r="K65">
        <v>1.3789111839999999</v>
      </c>
      <c r="M65">
        <v>76.974089989399999</v>
      </c>
    </row>
    <row r="66" spans="1:13" x14ac:dyDescent="0.25">
      <c r="A66">
        <v>2056</v>
      </c>
      <c r="B66">
        <v>12.559132402299999</v>
      </c>
      <c r="C66">
        <v>2.45404091243</v>
      </c>
      <c r="D66">
        <v>0.77274525873699995</v>
      </c>
      <c r="E66">
        <v>0.99724214853699999</v>
      </c>
      <c r="F66">
        <v>19.070647691200001</v>
      </c>
      <c r="G66">
        <v>-76.974089989399999</v>
      </c>
      <c r="H66">
        <v>1.5228459197499999</v>
      </c>
      <c r="I66">
        <v>1.434378012</v>
      </c>
      <c r="J66">
        <v>1.3574136161200001</v>
      </c>
      <c r="K66">
        <v>1.378464817</v>
      </c>
      <c r="M66">
        <v>76.974089989399999</v>
      </c>
    </row>
    <row r="67" spans="1:13" x14ac:dyDescent="0.25">
      <c r="A67">
        <v>2057</v>
      </c>
      <c r="B67">
        <v>12.8105155273</v>
      </c>
      <c r="C67">
        <v>2.5031104340899999</v>
      </c>
      <c r="D67">
        <v>0.78818563765399996</v>
      </c>
      <c r="E67">
        <v>0.99751793368399999</v>
      </c>
      <c r="F67">
        <v>19.1475454642</v>
      </c>
      <c r="G67">
        <v>-76.974089989399999</v>
      </c>
      <c r="H67">
        <v>1.5252551217200001</v>
      </c>
      <c r="I67">
        <v>1.436284302</v>
      </c>
      <c r="J67">
        <v>1.3573310383299999</v>
      </c>
      <c r="K67">
        <v>1.3780218989999999</v>
      </c>
      <c r="M67">
        <v>76.974089989399999</v>
      </c>
    </row>
    <row r="68" spans="1:13" x14ac:dyDescent="0.25">
      <c r="A68">
        <v>2058</v>
      </c>
      <c r="B68">
        <v>13.0667912745</v>
      </c>
      <c r="C68">
        <v>2.5531689555799999</v>
      </c>
      <c r="D68">
        <v>0.80394460912400001</v>
      </c>
      <c r="E68">
        <v>0.99776614031499999</v>
      </c>
      <c r="F68">
        <v>19.224443237100001</v>
      </c>
      <c r="G68">
        <v>-76.974089989399999</v>
      </c>
      <c r="H68">
        <v>1.52740613089</v>
      </c>
      <c r="I68">
        <v>1.437983029</v>
      </c>
      <c r="J68">
        <v>1.3572266827699999</v>
      </c>
      <c r="K68">
        <v>1.377590383</v>
      </c>
      <c r="M68">
        <v>76.974089989399999</v>
      </c>
    </row>
    <row r="69" spans="1:13" x14ac:dyDescent="0.25">
      <c r="A69">
        <v>2059</v>
      </c>
      <c r="B69">
        <v>13.328145788800001</v>
      </c>
      <c r="C69">
        <v>2.6042312816300002</v>
      </c>
      <c r="D69">
        <v>0.82002214720400002</v>
      </c>
      <c r="E69">
        <v>0.99798952628399995</v>
      </c>
      <c r="F69">
        <v>19.378238783</v>
      </c>
      <c r="G69">
        <v>-76.974089989399999</v>
      </c>
      <c r="H69">
        <v>1.52930565361</v>
      </c>
      <c r="I69">
        <v>1.4394807519999999</v>
      </c>
      <c r="J69">
        <v>1.3571074997699999</v>
      </c>
      <c r="K69">
        <v>1.3771764959999999</v>
      </c>
      <c r="M69">
        <v>76.974089989399999</v>
      </c>
    </row>
    <row r="70" spans="1:13" x14ac:dyDescent="0.25">
      <c r="A70">
        <v>2060</v>
      </c>
      <c r="B70">
        <v>13.594713279600001</v>
      </c>
      <c r="C70">
        <v>2.6563156494700002</v>
      </c>
      <c r="D70">
        <v>0.836422258664</v>
      </c>
      <c r="E70">
        <v>0.99819057365499997</v>
      </c>
      <c r="F70">
        <v>19.455136555999999</v>
      </c>
      <c r="G70">
        <v>-76.974089989399999</v>
      </c>
      <c r="H70">
        <v>1.5309585614900001</v>
      </c>
      <c r="I70">
        <v>1.4407822669999999</v>
      </c>
      <c r="J70">
        <v>1.35698068861</v>
      </c>
      <c r="K70">
        <v>1.376787518</v>
      </c>
      <c r="M70">
        <v>76.974089989399999</v>
      </c>
    </row>
    <row r="71" spans="1:13" x14ac:dyDescent="0.25">
      <c r="A71">
        <v>2061</v>
      </c>
      <c r="B71">
        <v>13.8666084785</v>
      </c>
      <c r="C71">
        <v>2.7094419098700002</v>
      </c>
      <c r="D71">
        <v>0.85315063621499998</v>
      </c>
      <c r="E71">
        <v>0.99837151628999998</v>
      </c>
      <c r="F71">
        <v>19.5320343289</v>
      </c>
      <c r="G71">
        <v>-76.974089989399999</v>
      </c>
      <c r="H71">
        <v>1.5324670145499999</v>
      </c>
      <c r="I71">
        <v>1.4421663300000001</v>
      </c>
      <c r="J71">
        <v>1.3569295286</v>
      </c>
      <c r="K71">
        <v>1.3766426490000001</v>
      </c>
      <c r="M71">
        <v>76.974089989399999</v>
      </c>
    </row>
    <row r="72" spans="1:13" x14ac:dyDescent="0.25">
      <c r="A72">
        <v>2062</v>
      </c>
      <c r="B72">
        <v>14.143940800399999</v>
      </c>
      <c r="C72">
        <v>2.7636307394899999</v>
      </c>
      <c r="D72">
        <v>0.87021363790299999</v>
      </c>
      <c r="E72">
        <v>0.99853436466099998</v>
      </c>
      <c r="F72">
        <v>19.6858298748</v>
      </c>
      <c r="G72">
        <v>-76.974089989399999</v>
      </c>
      <c r="H72">
        <v>1.5337176830200001</v>
      </c>
      <c r="I72">
        <v>1.4433136630000001</v>
      </c>
      <c r="J72">
        <v>1.35687308578</v>
      </c>
      <c r="K72">
        <v>1.376504755</v>
      </c>
      <c r="M72">
        <v>76.974089989399999</v>
      </c>
    </row>
    <row r="73" spans="1:13" x14ac:dyDescent="0.25">
      <c r="A73">
        <v>2063</v>
      </c>
      <c r="B73">
        <v>14.426819635099999</v>
      </c>
      <c r="C73">
        <v>2.8189033532300001</v>
      </c>
      <c r="D73">
        <v>0.88761790931100004</v>
      </c>
      <c r="E73">
        <v>0.99868092819499998</v>
      </c>
      <c r="F73">
        <v>19.762727647799998</v>
      </c>
      <c r="G73">
        <v>-76.974089989399999</v>
      </c>
      <c r="H73">
        <v>1.5347127415699999</v>
      </c>
      <c r="I73">
        <v>1.4442263420000001</v>
      </c>
      <c r="J73">
        <v>1.35681795045</v>
      </c>
      <c r="K73">
        <v>1.3763817249999999</v>
      </c>
      <c r="M73">
        <v>76.974089989399999</v>
      </c>
    </row>
    <row r="74" spans="1:13" x14ac:dyDescent="0.25">
      <c r="A74">
        <v>2064</v>
      </c>
      <c r="B74">
        <v>14.715356029300001</v>
      </c>
      <c r="C74">
        <v>2.8752814202099999</v>
      </c>
      <c r="D74">
        <v>0.90537026738699999</v>
      </c>
      <c r="E74">
        <v>0.99881283537499999</v>
      </c>
      <c r="F74">
        <v>19.839625420699999</v>
      </c>
      <c r="G74">
        <v>-76.974089989399999</v>
      </c>
      <c r="H74">
        <v>1.5354544271099999</v>
      </c>
      <c r="I74">
        <v>1.4449064949999999</v>
      </c>
      <c r="J74">
        <v>1.3567699599900001</v>
      </c>
      <c r="K74">
        <v>1.3762807379999999</v>
      </c>
      <c r="M74">
        <v>76.974089989399999</v>
      </c>
    </row>
    <row r="75" spans="1:13" x14ac:dyDescent="0.25">
      <c r="A75">
        <v>2065</v>
      </c>
      <c r="B75">
        <v>15.0096631499</v>
      </c>
      <c r="C75">
        <v>2.9327870486099998</v>
      </c>
      <c r="D75">
        <v>0.92347767273000003</v>
      </c>
      <c r="E75">
        <v>0.99893155183799998</v>
      </c>
      <c r="F75">
        <v>19.916523193700002</v>
      </c>
      <c r="G75">
        <v>-76.974089989399999</v>
      </c>
      <c r="H75">
        <v>1.5359454425300001</v>
      </c>
      <c r="I75">
        <v>1.4453566819999999</v>
      </c>
      <c r="J75">
        <v>1.35673404994</v>
      </c>
      <c r="K75">
        <v>1.3762080750000001</v>
      </c>
      <c r="M75">
        <v>76.974089989399999</v>
      </c>
    </row>
    <row r="76" spans="1:13" x14ac:dyDescent="0.25">
      <c r="A76">
        <v>2066</v>
      </c>
      <c r="B76">
        <v>15.3098564129</v>
      </c>
      <c r="C76">
        <v>2.9914427895800002</v>
      </c>
      <c r="D76">
        <v>0.94194722618399995</v>
      </c>
      <c r="E76">
        <v>0.99903839665399996</v>
      </c>
      <c r="F76">
        <v>19.993420966599999</v>
      </c>
      <c r="G76">
        <v>-76.974089989399999</v>
      </c>
      <c r="H76">
        <v>1.5361683237899999</v>
      </c>
      <c r="I76">
        <v>1.445522119</v>
      </c>
      <c r="J76">
        <v>1.35672378451</v>
      </c>
      <c r="K76">
        <v>1.3761955210000001</v>
      </c>
      <c r="M76">
        <v>76.974089989399999</v>
      </c>
    </row>
    <row r="77" spans="1:13" x14ac:dyDescent="0.25">
      <c r="A77">
        <v>2067</v>
      </c>
      <c r="B77">
        <v>15.616053541199999</v>
      </c>
      <c r="C77">
        <v>3.05127164537</v>
      </c>
      <c r="D77">
        <v>0.96078617070799999</v>
      </c>
      <c r="E77">
        <v>0.999134556989</v>
      </c>
      <c r="F77">
        <v>20.070318739600001</v>
      </c>
      <c r="G77">
        <v>-76.974089989399999</v>
      </c>
      <c r="H77">
        <v>1.5361683237899999</v>
      </c>
      <c r="I77">
        <v>1.445522119</v>
      </c>
      <c r="J77">
        <v>1.35672378451</v>
      </c>
      <c r="K77">
        <v>1.3761955210000001</v>
      </c>
      <c r="M77">
        <v>76.974089989399999</v>
      </c>
    </row>
    <row r="78" spans="1:13" x14ac:dyDescent="0.25">
      <c r="A78">
        <v>2068</v>
      </c>
      <c r="B78">
        <v>15.928374612000001</v>
      </c>
      <c r="C78">
        <v>3.1122970782800001</v>
      </c>
      <c r="D78">
        <v>0.98000189412200001</v>
      </c>
      <c r="E78">
        <v>0.99922110128999997</v>
      </c>
      <c r="F78">
        <v>20.224114285500001</v>
      </c>
      <c r="G78">
        <v>-76.974089989399999</v>
      </c>
      <c r="H78">
        <v>1.5361683237899999</v>
      </c>
      <c r="I78">
        <v>1.445522119</v>
      </c>
      <c r="J78">
        <v>1.35672378451</v>
      </c>
      <c r="K78">
        <v>1.3761955210000001</v>
      </c>
      <c r="M78">
        <v>76.974089989399999</v>
      </c>
    </row>
    <row r="79" spans="1:13" x14ac:dyDescent="0.25">
      <c r="A79">
        <v>2069</v>
      </c>
      <c r="B79">
        <v>16.2469421043</v>
      </c>
      <c r="C79">
        <v>3.1745430198400002</v>
      </c>
      <c r="D79">
        <v>0.99960193200500003</v>
      </c>
      <c r="E79">
        <v>0.99929899116099996</v>
      </c>
      <c r="F79">
        <v>20.301012058400001</v>
      </c>
      <c r="G79">
        <v>-76.974089989399999</v>
      </c>
      <c r="H79">
        <v>1.5361683237899999</v>
      </c>
      <c r="I79">
        <v>1.445522119</v>
      </c>
      <c r="J79">
        <v>1.35672378451</v>
      </c>
      <c r="K79">
        <v>1.3761955210000001</v>
      </c>
      <c r="M79">
        <v>76.974089989399999</v>
      </c>
    </row>
    <row r="80" spans="1:13" x14ac:dyDescent="0.25">
      <c r="A80">
        <v>2070</v>
      </c>
      <c r="B80">
        <v>16.571880946299999</v>
      </c>
      <c r="C80">
        <v>3.2380338802400002</v>
      </c>
      <c r="D80">
        <v>1.0195939706399999</v>
      </c>
      <c r="E80">
        <v>0.99936909204500002</v>
      </c>
      <c r="F80">
        <v>20.3779098314</v>
      </c>
      <c r="G80">
        <v>-76.974089989399999</v>
      </c>
      <c r="H80">
        <v>1.5361683237899999</v>
      </c>
      <c r="I80">
        <v>1.445522119</v>
      </c>
      <c r="J80">
        <v>1.35672378451</v>
      </c>
      <c r="K80">
        <v>1.3761955210000001</v>
      </c>
      <c r="M80">
        <v>76.974089989399999</v>
      </c>
    </row>
    <row r="81" spans="1:13" x14ac:dyDescent="0.25">
      <c r="A81">
        <v>2071</v>
      </c>
      <c r="B81">
        <v>16.903318565300001</v>
      </c>
      <c r="C81">
        <v>3.30279455785</v>
      </c>
      <c r="D81">
        <v>1.0399858500600001</v>
      </c>
      <c r="E81">
        <v>0.99943218284000002</v>
      </c>
      <c r="F81">
        <v>20.5317053773</v>
      </c>
      <c r="G81">
        <v>-76.974089989399999</v>
      </c>
      <c r="H81">
        <v>1.5361683237899999</v>
      </c>
      <c r="I81">
        <v>1.445522119</v>
      </c>
      <c r="J81">
        <v>1.35672378451</v>
      </c>
      <c r="K81">
        <v>1.3761955210000001</v>
      </c>
      <c r="M81">
        <v>76.974089989399999</v>
      </c>
    </row>
    <row r="82" spans="1:13" x14ac:dyDescent="0.25">
      <c r="A82">
        <v>2072</v>
      </c>
      <c r="B82">
        <v>17.241384936599999</v>
      </c>
      <c r="C82">
        <v>3.368850449</v>
      </c>
      <c r="D82">
        <v>1.0607855670599999</v>
      </c>
      <c r="E82">
        <v>0.999488964556</v>
      </c>
      <c r="F82">
        <v>20.6086031502</v>
      </c>
      <c r="G82">
        <v>-76.974089989399999</v>
      </c>
      <c r="H82">
        <v>1.5361683237899999</v>
      </c>
      <c r="I82">
        <v>1.445522119</v>
      </c>
      <c r="J82">
        <v>1.35672378451</v>
      </c>
      <c r="K82">
        <v>1.3761955210000001</v>
      </c>
      <c r="M82">
        <v>76.974089989399999</v>
      </c>
    </row>
    <row r="83" spans="1:13" x14ac:dyDescent="0.25">
      <c r="A83">
        <v>2073</v>
      </c>
      <c r="B83">
        <v>17.586212635300001</v>
      </c>
      <c r="C83">
        <v>3.4362274579799998</v>
      </c>
      <c r="D83">
        <v>1.0820012783999999</v>
      </c>
      <c r="E83">
        <v>0.99954006810100005</v>
      </c>
      <c r="F83">
        <v>20.685500923100001</v>
      </c>
      <c r="G83">
        <v>-76.974089989399999</v>
      </c>
      <c r="H83">
        <v>1.5361683237899999</v>
      </c>
      <c r="I83">
        <v>1.445522119</v>
      </c>
      <c r="J83">
        <v>1.35672378451</v>
      </c>
      <c r="K83">
        <v>1.3761955210000001</v>
      </c>
      <c r="M83">
        <v>76.974089989399999</v>
      </c>
    </row>
    <row r="84" spans="1:13" x14ac:dyDescent="0.25">
      <c r="A84">
        <v>2074</v>
      </c>
      <c r="B84">
        <v>17.937936887999999</v>
      </c>
      <c r="C84">
        <v>3.50495200714</v>
      </c>
      <c r="D84">
        <v>1.1036413039699999</v>
      </c>
      <c r="E84">
        <v>0.99958606129100003</v>
      </c>
      <c r="F84">
        <v>20.7623986961</v>
      </c>
      <c r="G84">
        <v>-76.974089989399999</v>
      </c>
      <c r="H84">
        <v>1.5361683237899999</v>
      </c>
      <c r="I84">
        <v>1.445522119</v>
      </c>
      <c r="J84">
        <v>1.35672378451</v>
      </c>
      <c r="K84">
        <v>1.3761955210000001</v>
      </c>
      <c r="M84">
        <v>76.974089989399999</v>
      </c>
    </row>
    <row r="85" spans="1:13" x14ac:dyDescent="0.25">
      <c r="A85">
        <v>2075</v>
      </c>
      <c r="B85">
        <v>18.296695625800002</v>
      </c>
      <c r="C85">
        <v>3.5750510472800001</v>
      </c>
      <c r="D85">
        <v>1.12571413005</v>
      </c>
      <c r="E85">
        <v>0.99962745516100004</v>
      </c>
      <c r="F85">
        <v>20.839296469000001</v>
      </c>
      <c r="G85">
        <v>-76.974089989399999</v>
      </c>
      <c r="H85">
        <v>1.5361683237899999</v>
      </c>
      <c r="I85">
        <v>1.445522119</v>
      </c>
      <c r="J85">
        <v>1.35672378451</v>
      </c>
      <c r="K85">
        <v>1.3761955210000001</v>
      </c>
      <c r="M85">
        <v>76.974089989399999</v>
      </c>
    </row>
    <row r="86" spans="1:13" x14ac:dyDescent="0.25">
      <c r="A86">
        <v>2076</v>
      </c>
      <c r="B86">
        <v>18.662629538299999</v>
      </c>
      <c r="C86">
        <v>3.6465520682300001</v>
      </c>
      <c r="D86">
        <v>1.14822841265</v>
      </c>
      <c r="E86">
        <v>0.99966470964499998</v>
      </c>
      <c r="F86">
        <v>20.916194242</v>
      </c>
      <c r="G86">
        <v>-76.974089989399999</v>
      </c>
      <c r="H86">
        <v>1.5361683237899999</v>
      </c>
      <c r="I86">
        <v>1.445522119</v>
      </c>
      <c r="J86">
        <v>1.35672378451</v>
      </c>
      <c r="K86">
        <v>1.3761955210000001</v>
      </c>
      <c r="M86">
        <v>76.974089989399999</v>
      </c>
    </row>
    <row r="87" spans="1:13" x14ac:dyDescent="0.25">
      <c r="A87">
        <v>2077</v>
      </c>
      <c r="B87">
        <v>19.035882129000001</v>
      </c>
      <c r="C87">
        <v>3.7194831095900001</v>
      </c>
      <c r="D87">
        <v>1.1711929808999999</v>
      </c>
      <c r="E87">
        <v>0.99969823868100005</v>
      </c>
      <c r="F87">
        <v>20.9930920149</v>
      </c>
      <c r="G87">
        <v>-76.974089989399999</v>
      </c>
      <c r="H87">
        <v>1.5361683237899999</v>
      </c>
      <c r="I87">
        <v>1.445522119</v>
      </c>
      <c r="J87">
        <v>1.35672378451</v>
      </c>
      <c r="K87">
        <v>1.3761955210000001</v>
      </c>
      <c r="M87">
        <v>76.974089989399999</v>
      </c>
    </row>
    <row r="88" spans="1:13" x14ac:dyDescent="0.25">
      <c r="A88">
        <v>2078</v>
      </c>
      <c r="B88">
        <v>19.416599771600001</v>
      </c>
      <c r="C88">
        <v>3.7938727717899998</v>
      </c>
      <c r="D88">
        <v>1.1946168405199999</v>
      </c>
      <c r="E88">
        <v>0.99972841481300001</v>
      </c>
      <c r="F88">
        <v>21.069989787899999</v>
      </c>
      <c r="G88">
        <v>-76.974089989399999</v>
      </c>
      <c r="H88">
        <v>1.5361683237899999</v>
      </c>
      <c r="I88">
        <v>1.445522119</v>
      </c>
      <c r="J88">
        <v>1.35672378451</v>
      </c>
      <c r="K88">
        <v>1.3761955210000001</v>
      </c>
      <c r="M88">
        <v>76.974089989399999</v>
      </c>
    </row>
    <row r="89" spans="1:13" x14ac:dyDescent="0.25">
      <c r="A89">
        <v>2079</v>
      </c>
      <c r="B89">
        <v>19.804931767100001</v>
      </c>
      <c r="C89">
        <v>3.8697502272199999</v>
      </c>
      <c r="D89">
        <v>1.2185091773300001</v>
      </c>
      <c r="E89">
        <v>0.99975557333099996</v>
      </c>
      <c r="F89">
        <v>21.1468875608</v>
      </c>
      <c r="G89">
        <v>-76.974089989399999</v>
      </c>
      <c r="H89">
        <v>1.5361683237899999</v>
      </c>
      <c r="I89">
        <v>1.445522119</v>
      </c>
      <c r="J89">
        <v>1.35672378451</v>
      </c>
      <c r="K89">
        <v>1.3761955210000001</v>
      </c>
      <c r="M89">
        <v>76.974089989399999</v>
      </c>
    </row>
    <row r="90" spans="1:13" x14ac:dyDescent="0.25">
      <c r="A90">
        <v>2080</v>
      </c>
      <c r="B90">
        <v>20.201030402400001</v>
      </c>
      <c r="C90">
        <v>3.94714523177</v>
      </c>
      <c r="D90">
        <v>1.24287936088</v>
      </c>
      <c r="E90">
        <v>0.99978001599800004</v>
      </c>
      <c r="F90">
        <v>21.223785333799999</v>
      </c>
      <c r="G90">
        <v>-76.974089989399999</v>
      </c>
      <c r="H90">
        <v>1.5361683237899999</v>
      </c>
      <c r="I90">
        <v>1.445522119</v>
      </c>
      <c r="J90">
        <v>1.35672378451</v>
      </c>
      <c r="K90">
        <v>1.3761955210000001</v>
      </c>
      <c r="M90">
        <v>76.974089989399999</v>
      </c>
    </row>
    <row r="91" spans="1:13" x14ac:dyDescent="0.25">
      <c r="A91">
        <v>2081</v>
      </c>
      <c r="B91">
        <v>20.605051010499999</v>
      </c>
      <c r="C91">
        <v>4.0260881364000003</v>
      </c>
      <c r="D91">
        <v>1.26773694809</v>
      </c>
      <c r="E91">
        <v>0.99980201439799998</v>
      </c>
      <c r="F91">
        <v>21.300683106699999</v>
      </c>
      <c r="G91">
        <v>-76.974089989399999</v>
      </c>
      <c r="H91">
        <v>1.5361683237899999</v>
      </c>
      <c r="I91">
        <v>1.445522119</v>
      </c>
      <c r="J91">
        <v>1.35672378451</v>
      </c>
      <c r="K91">
        <v>1.3761955210000001</v>
      </c>
      <c r="M91">
        <v>76.974089989399999</v>
      </c>
    </row>
    <row r="92" spans="1:13" x14ac:dyDescent="0.25">
      <c r="A92">
        <v>2082</v>
      </c>
      <c r="B92">
        <v>21.0171520307</v>
      </c>
      <c r="C92">
        <v>4.1066098991300004</v>
      </c>
      <c r="D92">
        <v>1.29309168706</v>
      </c>
      <c r="E92">
        <v>0.99982181295899997</v>
      </c>
      <c r="F92">
        <v>21.377580879700002</v>
      </c>
      <c r="G92">
        <v>-76.974089989399999</v>
      </c>
      <c r="H92">
        <v>1.5361683237899999</v>
      </c>
      <c r="I92">
        <v>1.445522119</v>
      </c>
      <c r="J92">
        <v>1.35672378451</v>
      </c>
      <c r="K92">
        <v>1.3761955210000001</v>
      </c>
      <c r="M92">
        <v>76.974089989399999</v>
      </c>
    </row>
    <row r="93" spans="1:13" x14ac:dyDescent="0.25">
      <c r="A93">
        <v>2083</v>
      </c>
      <c r="B93">
        <v>21.437495071299999</v>
      </c>
      <c r="C93">
        <v>4.1887420971099996</v>
      </c>
      <c r="D93">
        <v>1.3189535208000001</v>
      </c>
      <c r="E93">
        <v>0.99983963166300005</v>
      </c>
      <c r="F93">
        <v>21.454478652599999</v>
      </c>
      <c r="G93">
        <v>-76.974089989399999</v>
      </c>
      <c r="H93">
        <v>1.5361683237899999</v>
      </c>
      <c r="I93">
        <v>1.445522119</v>
      </c>
      <c r="J93">
        <v>1.35672378451</v>
      </c>
      <c r="K93">
        <v>1.3761955210000001</v>
      </c>
      <c r="M93">
        <v>76.974089989399999</v>
      </c>
    </row>
    <row r="94" spans="1:13" x14ac:dyDescent="0.25">
      <c r="A94">
        <v>2084</v>
      </c>
      <c r="B94">
        <v>21.866244972699999</v>
      </c>
      <c r="C94">
        <v>4.27251693906</v>
      </c>
      <c r="D94">
        <v>1.34533259121</v>
      </c>
      <c r="E94">
        <v>0.99985566849600005</v>
      </c>
      <c r="F94">
        <v>21.531376425600001</v>
      </c>
      <c r="G94">
        <v>-76.974089989399999</v>
      </c>
      <c r="H94">
        <v>1.5361683237899999</v>
      </c>
      <c r="I94">
        <v>1.445522119</v>
      </c>
      <c r="J94">
        <v>1.35672378451</v>
      </c>
      <c r="K94">
        <v>1.3761955210000001</v>
      </c>
      <c r="M94">
        <v>76.974089989399999</v>
      </c>
    </row>
    <row r="95" spans="1:13" x14ac:dyDescent="0.25">
      <c r="A95">
        <v>2085</v>
      </c>
      <c r="B95">
        <v>22.303569872200001</v>
      </c>
      <c r="C95">
        <v>4.3579672778400003</v>
      </c>
      <c r="D95">
        <v>1.3722392430399999</v>
      </c>
      <c r="E95">
        <v>0.99987010164699996</v>
      </c>
      <c r="F95">
        <v>21.608274198499998</v>
      </c>
      <c r="G95">
        <v>-76.974089989399999</v>
      </c>
      <c r="H95">
        <v>1.5361683237899999</v>
      </c>
      <c r="I95">
        <v>1.445522119</v>
      </c>
      <c r="J95">
        <v>1.35672378451</v>
      </c>
      <c r="K95">
        <v>1.3761955210000001</v>
      </c>
      <c r="M95">
        <v>76.974089989399999</v>
      </c>
    </row>
    <row r="96" spans="1:13" x14ac:dyDescent="0.25">
      <c r="A96">
        <v>2086</v>
      </c>
      <c r="B96">
        <v>22.749641269600001</v>
      </c>
      <c r="C96">
        <v>4.4451266233900002</v>
      </c>
      <c r="D96">
        <v>1.3996840279</v>
      </c>
      <c r="E96">
        <v>0.99988309148200005</v>
      </c>
      <c r="F96">
        <v>21.685171971500001</v>
      </c>
      <c r="G96">
        <v>-76.974089989399999</v>
      </c>
      <c r="H96">
        <v>1.5361683237899999</v>
      </c>
      <c r="I96">
        <v>1.445522119</v>
      </c>
      <c r="J96">
        <v>1.35672378451</v>
      </c>
      <c r="K96">
        <v>1.3761955210000001</v>
      </c>
      <c r="M96">
        <v>76.974089989399999</v>
      </c>
    </row>
    <row r="97" spans="1:13" x14ac:dyDescent="0.25">
      <c r="A97">
        <v>2087</v>
      </c>
      <c r="B97">
        <v>23.204634094999999</v>
      </c>
      <c r="C97">
        <v>4.5340291558599999</v>
      </c>
      <c r="D97">
        <v>1.4276777084600001</v>
      </c>
      <c r="E97">
        <v>0.99989478233399998</v>
      </c>
      <c r="F97">
        <v>21.762069744400002</v>
      </c>
      <c r="G97">
        <v>-76.974089989399999</v>
      </c>
      <c r="H97">
        <v>1.5361683237899999</v>
      </c>
      <c r="I97">
        <v>1.445522119</v>
      </c>
      <c r="J97">
        <v>1.35672378451</v>
      </c>
      <c r="K97">
        <v>1.3761955210000001</v>
      </c>
      <c r="M97">
        <v>76.974089989399999</v>
      </c>
    </row>
    <row r="98" spans="1:13" x14ac:dyDescent="0.25">
      <c r="A98">
        <v>2088</v>
      </c>
      <c r="B98">
        <v>23.668726776900002</v>
      </c>
      <c r="C98">
        <v>4.62470973898</v>
      </c>
      <c r="D98">
        <v>1.45623126262</v>
      </c>
      <c r="E98">
        <v>0.99990530410099998</v>
      </c>
      <c r="F98">
        <v>21.762069744400002</v>
      </c>
      <c r="G98">
        <v>-76.974089989399999</v>
      </c>
      <c r="H98">
        <v>1.5361683237899999</v>
      </c>
      <c r="I98">
        <v>1.445522119</v>
      </c>
      <c r="J98">
        <v>1.35672378451</v>
      </c>
      <c r="K98">
        <v>1.3761955210000001</v>
      </c>
      <c r="M98">
        <v>76.974089989399999</v>
      </c>
    </row>
    <row r="99" spans="1:13" x14ac:dyDescent="0.25">
      <c r="A99">
        <v>2089</v>
      </c>
      <c r="B99">
        <v>24.142101312400001</v>
      </c>
      <c r="C99">
        <v>4.7172039337599996</v>
      </c>
      <c r="D99">
        <v>1.4853558878799999</v>
      </c>
      <c r="E99">
        <v>0.99991477369000004</v>
      </c>
      <c r="F99">
        <v>21.762069744400002</v>
      </c>
      <c r="G99">
        <v>-76.974089989399999</v>
      </c>
      <c r="H99">
        <v>1.5361683237899999</v>
      </c>
      <c r="I99">
        <v>1.445522119</v>
      </c>
      <c r="J99">
        <v>1.35672378451</v>
      </c>
      <c r="K99">
        <v>1.3761955210000001</v>
      </c>
      <c r="M99">
        <v>76.974089989399999</v>
      </c>
    </row>
    <row r="100" spans="1:13" x14ac:dyDescent="0.25">
      <c r="A100">
        <v>2090</v>
      </c>
      <c r="B100">
        <v>24.6249433387</v>
      </c>
      <c r="C100">
        <v>4.8115480124300003</v>
      </c>
      <c r="D100">
        <v>1.5150630056300001</v>
      </c>
      <c r="E100">
        <v>0.99992329632099997</v>
      </c>
      <c r="F100">
        <v>21.762069744400002</v>
      </c>
      <c r="G100">
        <v>-76.974089989399999</v>
      </c>
      <c r="H100">
        <v>1.5361683237899999</v>
      </c>
      <c r="I100">
        <v>1.445522119</v>
      </c>
      <c r="J100">
        <v>1.35672378451</v>
      </c>
      <c r="K100">
        <v>1.3761955210000001</v>
      </c>
      <c r="M100">
        <v>76.974089989399999</v>
      </c>
    </row>
    <row r="101" spans="1:13" x14ac:dyDescent="0.25">
      <c r="A101">
        <v>2091</v>
      </c>
      <c r="B101">
        <v>25.1174422054</v>
      </c>
      <c r="C101">
        <v>4.9077789726800001</v>
      </c>
      <c r="D101">
        <v>1.54536426575</v>
      </c>
      <c r="E101">
        <v>0.99993096668899994</v>
      </c>
      <c r="F101">
        <v>21.762069744400002</v>
      </c>
      <c r="G101">
        <v>-76.974089989399999</v>
      </c>
      <c r="H101">
        <v>1.5361683237899999</v>
      </c>
      <c r="I101">
        <v>1.445522119</v>
      </c>
      <c r="J101">
        <v>1.35672378451</v>
      </c>
      <c r="K101">
        <v>1.3761955210000001</v>
      </c>
      <c r="M101">
        <v>76.974089989399999</v>
      </c>
    </row>
    <row r="102" spans="1:13" x14ac:dyDescent="0.25">
      <c r="A102">
        <v>2092</v>
      </c>
      <c r="B102">
        <v>25.6197910496</v>
      </c>
      <c r="C102">
        <v>5.0059345521400003</v>
      </c>
      <c r="D102">
        <v>1.5762715510600001</v>
      </c>
      <c r="E102">
        <v>0.99993787002000001</v>
      </c>
      <c r="F102">
        <v>21.762069744400002</v>
      </c>
      <c r="G102">
        <v>-76.974089989399999</v>
      </c>
      <c r="H102">
        <v>1.5361683237899999</v>
      </c>
      <c r="I102">
        <v>1.445522119</v>
      </c>
      <c r="J102">
        <v>1.35672378451</v>
      </c>
      <c r="K102">
        <v>1.3761955210000001</v>
      </c>
      <c r="M102">
        <v>76.974089989399999</v>
      </c>
    </row>
  </sheetData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2"/>
  <sheetViews>
    <sheetView workbookViewId="0">
      <pane ySplit="1" topLeftCell="A2" activePane="bottomLeft" state="frozen"/>
      <selection activeCell="F15" sqref="F15:G15"/>
      <selection pane="bottomLeft" activeCell="F15" sqref="F15:G15"/>
    </sheetView>
  </sheetViews>
  <sheetFormatPr defaultRowHeight="15" x14ac:dyDescent="0.25"/>
  <sheetData>
    <row r="1" spans="1:13" x14ac:dyDescent="0.25">
      <c r="A1" t="s">
        <v>263</v>
      </c>
      <c r="B1" t="s">
        <v>271</v>
      </c>
      <c r="C1" t="s">
        <v>272</v>
      </c>
      <c r="D1" t="s">
        <v>273</v>
      </c>
      <c r="E1" t="s">
        <v>274</v>
      </c>
      <c r="F1" t="s">
        <v>275</v>
      </c>
      <c r="G1" t="s">
        <v>276</v>
      </c>
      <c r="H1" t="s">
        <v>277</v>
      </c>
      <c r="I1" t="s">
        <v>278</v>
      </c>
      <c r="J1" t="s">
        <v>279</v>
      </c>
      <c r="K1" t="s">
        <v>280</v>
      </c>
    </row>
    <row r="2" spans="1:13" x14ac:dyDescent="0.25">
      <c r="A2">
        <v>1992</v>
      </c>
      <c r="B2">
        <v>1</v>
      </c>
      <c r="C2">
        <v>1</v>
      </c>
      <c r="D2">
        <v>1</v>
      </c>
      <c r="E2">
        <v>0.91857342297699995</v>
      </c>
      <c r="F2">
        <v>16.046059975799999</v>
      </c>
      <c r="G2">
        <v>-48.057112875999998</v>
      </c>
      <c r="H2">
        <v>1</v>
      </c>
      <c r="I2">
        <v>1</v>
      </c>
      <c r="J2">
        <v>1</v>
      </c>
      <c r="K2">
        <v>1</v>
      </c>
      <c r="M2">
        <v>48.057112875999998</v>
      </c>
    </row>
    <row r="3" spans="1:13" x14ac:dyDescent="0.25">
      <c r="A3">
        <v>1993</v>
      </c>
      <c r="B3">
        <v>1.044152371</v>
      </c>
      <c r="C3">
        <v>1.0130350100000001</v>
      </c>
      <c r="D3">
        <v>0.99155719799999997</v>
      </c>
      <c r="E3">
        <v>0.92671608067900002</v>
      </c>
      <c r="F3">
        <v>16.046059975799999</v>
      </c>
      <c r="G3">
        <v>-49.2514015884</v>
      </c>
      <c r="H3">
        <v>1.0094463795999999</v>
      </c>
      <c r="I3">
        <v>1.0088418299999999</v>
      </c>
      <c r="J3">
        <v>1.01205931074</v>
      </c>
      <c r="K3">
        <v>1.014979453</v>
      </c>
      <c r="M3">
        <v>49.2514015884</v>
      </c>
    </row>
    <row r="4" spans="1:13" x14ac:dyDescent="0.25">
      <c r="A4">
        <v>1994</v>
      </c>
      <c r="B4">
        <v>1.09025417386</v>
      </c>
      <c r="C4">
        <v>1.0262399314899999</v>
      </c>
      <c r="D4">
        <v>0.98318567690600001</v>
      </c>
      <c r="E4">
        <v>0.93404447261099999</v>
      </c>
      <c r="F4">
        <v>16.046059975799999</v>
      </c>
      <c r="G4">
        <v>-50.326261429600002</v>
      </c>
      <c r="H4">
        <v>1.01942228616</v>
      </c>
      <c r="I4">
        <v>1.0182019689999999</v>
      </c>
      <c r="J4">
        <v>1.02383679178</v>
      </c>
      <c r="K4">
        <v>1.029822931</v>
      </c>
      <c r="M4">
        <v>50.326261429600002</v>
      </c>
    </row>
    <row r="5" spans="1:13" x14ac:dyDescent="0.25">
      <c r="A5">
        <v>1995</v>
      </c>
      <c r="B5">
        <v>1.13839148063</v>
      </c>
      <c r="C5">
        <v>1.0396169792600001</v>
      </c>
      <c r="D5">
        <v>0.97488483490599998</v>
      </c>
      <c r="E5">
        <v>0.94064002535000002</v>
      </c>
      <c r="F5">
        <v>16.046059975799999</v>
      </c>
      <c r="G5">
        <v>-51.293635286600001</v>
      </c>
      <c r="H5">
        <v>1.03012300608</v>
      </c>
      <c r="I5">
        <v>1.028274422</v>
      </c>
      <c r="J5">
        <v>1.03525349362</v>
      </c>
      <c r="K5">
        <v>1.0444986430000001</v>
      </c>
      <c r="M5">
        <v>51.293635286600001</v>
      </c>
    </row>
    <row r="6" spans="1:13" x14ac:dyDescent="0.25">
      <c r="A6">
        <v>1996</v>
      </c>
      <c r="B6">
        <v>1.1886541636300001</v>
      </c>
      <c r="C6">
        <v>1.0531683969800001</v>
      </c>
      <c r="D6">
        <v>0.96665407527199998</v>
      </c>
      <c r="E6">
        <v>0.94657602281499997</v>
      </c>
      <c r="F6">
        <v>16.046059975799999</v>
      </c>
      <c r="G6">
        <v>-52.164271757999998</v>
      </c>
      <c r="H6">
        <v>1.0428431523399999</v>
      </c>
      <c r="I6">
        <v>1.0424816640000001</v>
      </c>
      <c r="J6">
        <v>1.0462414440600001</v>
      </c>
      <c r="K6">
        <v>1.0589354209999999</v>
      </c>
      <c r="M6">
        <v>52.164271757999998</v>
      </c>
    </row>
    <row r="7" spans="1:13" x14ac:dyDescent="0.25">
      <c r="A7">
        <v>1997</v>
      </c>
      <c r="B7">
        <v>1.2411360632499999</v>
      </c>
      <c r="C7">
        <v>1.06689645756</v>
      </c>
      <c r="D7">
        <v>0.95849280631199996</v>
      </c>
      <c r="E7">
        <v>0.95191842053300002</v>
      </c>
      <c r="F7">
        <v>16.046059975799999</v>
      </c>
      <c r="G7">
        <v>-52.947844582199998</v>
      </c>
      <c r="H7">
        <v>1.05628302016</v>
      </c>
      <c r="I7">
        <v>1.0574506969999999</v>
      </c>
      <c r="J7">
        <v>1.0568685108</v>
      </c>
      <c r="K7">
        <v>1.0731971039999999</v>
      </c>
      <c r="M7">
        <v>52.947844582199998</v>
      </c>
    </row>
    <row r="8" spans="1:13" x14ac:dyDescent="0.25">
      <c r="A8">
        <v>1998</v>
      </c>
      <c r="B8">
        <v>1.29593516318</v>
      </c>
      <c r="C8">
        <v>1.0808034635599999</v>
      </c>
      <c r="D8">
        <v>0.95040044133000001</v>
      </c>
      <c r="E8">
        <v>0.95672657847999998</v>
      </c>
      <c r="F8">
        <v>16.046059975799999</v>
      </c>
      <c r="G8">
        <v>-53.653060124</v>
      </c>
      <c r="H8">
        <v>1.07010803727</v>
      </c>
      <c r="I8">
        <v>1.0728494180000001</v>
      </c>
      <c r="J8">
        <v>1.0672742800899999</v>
      </c>
      <c r="K8">
        <v>1.087311401</v>
      </c>
      <c r="M8">
        <v>53.653060124</v>
      </c>
    </row>
    <row r="9" spans="1:13" x14ac:dyDescent="0.25">
      <c r="A9">
        <v>1999</v>
      </c>
      <c r="B9">
        <v>1.3531537733000001</v>
      </c>
      <c r="C9">
        <v>1.09489174751</v>
      </c>
      <c r="D9">
        <v>0.94237639858300004</v>
      </c>
      <c r="E9">
        <v>0.96105392063200001</v>
      </c>
      <c r="F9">
        <v>16.046059975799999</v>
      </c>
      <c r="G9">
        <v>-54.287754111600002</v>
      </c>
      <c r="H9">
        <v>1.0838466125499999</v>
      </c>
      <c r="I9">
        <v>1.0882062159999999</v>
      </c>
      <c r="J9">
        <v>1.0776583400399999</v>
      </c>
      <c r="K9">
        <v>1.101324548</v>
      </c>
      <c r="M9">
        <v>54.287754111600002</v>
      </c>
    </row>
    <row r="10" spans="1:13" x14ac:dyDescent="0.25">
      <c r="A10">
        <v>2000</v>
      </c>
      <c r="B10">
        <v>1.4128987207099999</v>
      </c>
      <c r="C10">
        <v>1.10916367239</v>
      </c>
      <c r="D10">
        <v>0.93442010124099995</v>
      </c>
      <c r="E10">
        <v>0.96494852856900004</v>
      </c>
      <c r="F10">
        <v>16.046059975799999</v>
      </c>
      <c r="G10">
        <v>-54.858978700400002</v>
      </c>
      <c r="H10">
        <v>1.0971533597700001</v>
      </c>
      <c r="I10">
        <v>1.1031736270000001</v>
      </c>
      <c r="J10">
        <v>1.0881728961699999</v>
      </c>
      <c r="K10">
        <v>1.11528322</v>
      </c>
      <c r="M10">
        <v>54.858978700400002</v>
      </c>
    </row>
    <row r="11" spans="1:13" x14ac:dyDescent="0.25">
      <c r="A11">
        <v>2001</v>
      </c>
      <c r="B11">
        <v>1.47528154922</v>
      </c>
      <c r="C11">
        <v>1.1236216319500001</v>
      </c>
      <c r="D11">
        <v>0.92653097734099998</v>
      </c>
      <c r="E11">
        <v>0.96845367571200003</v>
      </c>
      <c r="F11">
        <v>16.046059975799999</v>
      </c>
      <c r="G11">
        <v>-55.373080830399999</v>
      </c>
      <c r="H11">
        <v>1.1100750337900001</v>
      </c>
      <c r="I11">
        <v>1.118089825</v>
      </c>
      <c r="J11">
        <v>1.09880335683</v>
      </c>
      <c r="K11">
        <v>1.1290752850000001</v>
      </c>
      <c r="M11">
        <v>55.373080830399999</v>
      </c>
    </row>
    <row r="12" spans="1:13" x14ac:dyDescent="0.25">
      <c r="A12">
        <v>2002</v>
      </c>
      <c r="B12">
        <v>1.5404187275100001</v>
      </c>
      <c r="C12">
        <v>1.1382680511600001</v>
      </c>
      <c r="D12">
        <v>0.918708459752</v>
      </c>
      <c r="E12">
        <v>0.97160830814099997</v>
      </c>
      <c r="F12">
        <v>16.046059975799999</v>
      </c>
      <c r="G12">
        <v>-55.835772747299998</v>
      </c>
      <c r="H12">
        <v>1.1225356629400001</v>
      </c>
      <c r="I12">
        <v>1.1325923499999999</v>
      </c>
      <c r="J12">
        <v>1.1095741945299999</v>
      </c>
      <c r="K12">
        <v>1.14285744</v>
      </c>
      <c r="M12">
        <v>55.835772747299998</v>
      </c>
    </row>
    <row r="13" spans="1:13" x14ac:dyDescent="0.25">
      <c r="A13">
        <v>2003</v>
      </c>
      <c r="B13">
        <v>1.6084318666599999</v>
      </c>
      <c r="C13">
        <v>1.1531053865900001</v>
      </c>
      <c r="D13">
        <v>0.91095198613100004</v>
      </c>
      <c r="E13">
        <v>0.97444747732699999</v>
      </c>
      <c r="F13">
        <v>16.046059975799999</v>
      </c>
      <c r="G13">
        <v>-56.2521954726</v>
      </c>
      <c r="H13">
        <v>1.1346389082399999</v>
      </c>
      <c r="I13">
        <v>1.1467838269999999</v>
      </c>
      <c r="J13">
        <v>1.1205353473299999</v>
      </c>
      <c r="K13">
        <v>1.1567546660000001</v>
      </c>
      <c r="M13">
        <v>56.2521954726</v>
      </c>
    </row>
    <row r="14" spans="1:13" x14ac:dyDescent="0.25">
      <c r="A14">
        <v>2004</v>
      </c>
      <c r="B14">
        <v>1.6794479471599999</v>
      </c>
      <c r="C14">
        <v>1.1681361268299999</v>
      </c>
      <c r="D14">
        <v>0.90326099888099998</v>
      </c>
      <c r="E14">
        <v>0.97700272959400003</v>
      </c>
      <c r="F14">
        <v>16.046059975799999</v>
      </c>
      <c r="G14">
        <v>-56.626975925300002</v>
      </c>
      <c r="H14">
        <v>1.1465702201000001</v>
      </c>
      <c r="I14">
        <v>1.1608503990000001</v>
      </c>
      <c r="J14">
        <v>1.1317335267399999</v>
      </c>
      <c r="K14">
        <v>1.170924098</v>
      </c>
      <c r="M14">
        <v>56.626975925300002</v>
      </c>
    </row>
    <row r="15" spans="1:13" x14ac:dyDescent="0.25">
      <c r="A15">
        <v>2005</v>
      </c>
      <c r="B15">
        <v>1.7535995559999999</v>
      </c>
      <c r="C15">
        <v>1.1833627929299999</v>
      </c>
      <c r="D15">
        <v>0.89563494511300001</v>
      </c>
      <c r="E15">
        <v>0.97930245663500004</v>
      </c>
      <c r="F15">
        <v>16.046059975799999</v>
      </c>
      <c r="G15">
        <v>-56.964278332799999</v>
      </c>
      <c r="H15">
        <v>1.1584701147600001</v>
      </c>
      <c r="I15">
        <v>1.174933929</v>
      </c>
      <c r="J15">
        <v>1.1431844471699999</v>
      </c>
      <c r="K15">
        <v>1.1854651780000001</v>
      </c>
      <c r="M15">
        <v>56.964278332799999</v>
      </c>
    </row>
    <row r="16" spans="1:13" x14ac:dyDescent="0.25">
      <c r="A16">
        <v>2006</v>
      </c>
      <c r="B16">
        <v>1.8310251341899999</v>
      </c>
      <c r="C16">
        <v>1.19878793877</v>
      </c>
      <c r="D16">
        <v>0.88807327660699997</v>
      </c>
      <c r="E16">
        <v>0.98137221097100003</v>
      </c>
      <c r="F16">
        <v>16.046059975799999</v>
      </c>
      <c r="G16">
        <v>-57.2678504995</v>
      </c>
      <c r="H16">
        <v>1.1688151205999999</v>
      </c>
      <c r="I16">
        <v>1.1847797120000001</v>
      </c>
      <c r="J16">
        <v>1.1543571213999999</v>
      </c>
      <c r="K16">
        <v>1.1988378829999999</v>
      </c>
      <c r="M16">
        <v>57.2678504995</v>
      </c>
    </row>
    <row r="17" spans="1:13" x14ac:dyDescent="0.25">
      <c r="A17">
        <v>2007</v>
      </c>
      <c r="B17">
        <v>1.91186923522</v>
      </c>
      <c r="C17">
        <v>1.21441415154</v>
      </c>
      <c r="D17">
        <v>0.880575449771</v>
      </c>
      <c r="E17">
        <v>0.98323498987400004</v>
      </c>
      <c r="F17">
        <v>16.046059975799999</v>
      </c>
      <c r="G17">
        <v>-57.541065449599998</v>
      </c>
      <c r="H17">
        <v>1.1790601414199999</v>
      </c>
      <c r="I17">
        <v>1.19451347</v>
      </c>
      <c r="J17">
        <v>1.1657523411599999</v>
      </c>
      <c r="K17">
        <v>1.2125090759999999</v>
      </c>
      <c r="M17">
        <v>57.541065449599998</v>
      </c>
    </row>
    <row r="18" spans="1:13" x14ac:dyDescent="0.25">
      <c r="A18">
        <v>2008</v>
      </c>
      <c r="B18">
        <v>1.9962827949999999</v>
      </c>
      <c r="C18">
        <v>1.23024405215</v>
      </c>
      <c r="D18">
        <v>0.87314092560300005</v>
      </c>
      <c r="E18">
        <v>0.98491149088700003</v>
      </c>
      <c r="F18">
        <v>16.046059975799999</v>
      </c>
      <c r="G18">
        <v>-57.786958904599999</v>
      </c>
      <c r="H18">
        <v>1.18923836953</v>
      </c>
      <c r="I18">
        <v>1.2041689950000001</v>
      </c>
      <c r="J18">
        <v>1.1771789529500001</v>
      </c>
      <c r="K18">
        <v>1.226310593</v>
      </c>
      <c r="M18">
        <v>57.786958904599999</v>
      </c>
    </row>
    <row r="19" spans="1:13" x14ac:dyDescent="0.25">
      <c r="A19">
        <v>2009</v>
      </c>
      <c r="B19">
        <v>2.0844234135800002</v>
      </c>
      <c r="C19">
        <v>1.2462802956700001</v>
      </c>
      <c r="D19">
        <v>0.86576916964999995</v>
      </c>
      <c r="E19">
        <v>0.98642034179799998</v>
      </c>
      <c r="F19">
        <v>16.046059975799999</v>
      </c>
      <c r="G19">
        <v>-58.008263014100002</v>
      </c>
      <c r="H19">
        <v>1.1993840198100001</v>
      </c>
      <c r="I19">
        <v>1.2137810419999999</v>
      </c>
      <c r="J19">
        <v>1.1883777580099999</v>
      </c>
      <c r="K19">
        <v>1.2400047620000001</v>
      </c>
      <c r="M19">
        <v>58.008263014100002</v>
      </c>
    </row>
    <row r="20" spans="1:13" x14ac:dyDescent="0.25">
      <c r="A20">
        <v>2010</v>
      </c>
      <c r="B20">
        <v>2.1764556494599998</v>
      </c>
      <c r="C20">
        <v>1.2625255717899999</v>
      </c>
      <c r="D20">
        <v>0.858459651973</v>
      </c>
      <c r="E20">
        <v>0.98777830761800001</v>
      </c>
      <c r="F20">
        <v>16.046059975799999</v>
      </c>
      <c r="G20">
        <v>-58.207436712700002</v>
      </c>
      <c r="H20">
        <v>1.20952202997</v>
      </c>
      <c r="I20">
        <v>1.2233749030000001</v>
      </c>
      <c r="J20">
        <v>1.19916141702</v>
      </c>
      <c r="K20">
        <v>1.2534177310000001</v>
      </c>
      <c r="M20">
        <v>58.207436712700002</v>
      </c>
    </row>
    <row r="21" spans="1:13" x14ac:dyDescent="0.25">
      <c r="A21">
        <v>2011</v>
      </c>
      <c r="B21">
        <v>2.2725513267599999</v>
      </c>
      <c r="C21">
        <v>1.27898260524</v>
      </c>
      <c r="D21">
        <v>0.85121184710599995</v>
      </c>
      <c r="E21">
        <v>0.98900047685600001</v>
      </c>
      <c r="F21">
        <v>16.046059975799999</v>
      </c>
      <c r="G21">
        <v>-58.386693041500003</v>
      </c>
      <c r="H21">
        <v>1.21809399754</v>
      </c>
      <c r="I21">
        <v>1.228581119</v>
      </c>
      <c r="J21">
        <v>1.20817327451</v>
      </c>
      <c r="K21">
        <v>1.2629302010000001</v>
      </c>
      <c r="M21">
        <v>58.386693041500003</v>
      </c>
    </row>
    <row r="22" spans="1:13" x14ac:dyDescent="0.25">
      <c r="A22">
        <v>2012</v>
      </c>
      <c r="B22">
        <v>2.37288985606</v>
      </c>
      <c r="C22">
        <v>1.2956541562899999</v>
      </c>
      <c r="D22">
        <v>0.84402523402100005</v>
      </c>
      <c r="E22">
        <v>0.99010042917100005</v>
      </c>
      <c r="F22">
        <v>16.046059975799999</v>
      </c>
      <c r="G22">
        <v>-58.548023737299999</v>
      </c>
      <c r="H22">
        <v>1.2266669110699999</v>
      </c>
      <c r="I22">
        <v>1.2337590940000001</v>
      </c>
      <c r="J22">
        <v>1.21671588592</v>
      </c>
      <c r="K22">
        <v>1.272082025</v>
      </c>
      <c r="M22">
        <v>58.548023737299999</v>
      </c>
    </row>
    <row r="23" spans="1:13" x14ac:dyDescent="0.25">
      <c r="A23">
        <v>2013</v>
      </c>
      <c r="B23">
        <v>2.4776585693199999</v>
      </c>
      <c r="C23">
        <v>1.31254302117</v>
      </c>
      <c r="D23">
        <v>0.83689929608699998</v>
      </c>
      <c r="E23">
        <v>0.99109038625400003</v>
      </c>
      <c r="F23">
        <v>16.046059975799999</v>
      </c>
      <c r="G23">
        <v>-58.693221363600003</v>
      </c>
      <c r="H23">
        <v>1.2352252752699999</v>
      </c>
      <c r="I23">
        <v>1.238893523</v>
      </c>
      <c r="J23">
        <v>1.2248794976999999</v>
      </c>
      <c r="K23">
        <v>1.2809296859999999</v>
      </c>
      <c r="M23">
        <v>58.693221363600003</v>
      </c>
    </row>
    <row r="24" spans="1:13" x14ac:dyDescent="0.25">
      <c r="A24">
        <v>2014</v>
      </c>
      <c r="B24">
        <v>2.58705306969</v>
      </c>
      <c r="C24">
        <v>1.3296520325800001</v>
      </c>
      <c r="D24">
        <v>0.82983352103600005</v>
      </c>
      <c r="E24">
        <v>0.99198134762800005</v>
      </c>
      <c r="F24">
        <v>16.046059975799999</v>
      </c>
      <c r="G24">
        <v>-58.823899227200002</v>
      </c>
      <c r="H24">
        <v>1.2437422890600001</v>
      </c>
      <c r="I24">
        <v>1.2439579650000001</v>
      </c>
      <c r="J24">
        <v>1.23281194599</v>
      </c>
      <c r="K24">
        <v>1.2895719029999999</v>
      </c>
      <c r="M24">
        <v>58.823899227200002</v>
      </c>
    </row>
    <row r="25" spans="1:13" x14ac:dyDescent="0.25">
      <c r="A25">
        <v>2015</v>
      </c>
      <c r="B25">
        <v>2.7012775966200002</v>
      </c>
      <c r="C25">
        <v>1.34698406012</v>
      </c>
      <c r="D25">
        <v>0.82282740092499995</v>
      </c>
      <c r="E25">
        <v>0.99278321286500004</v>
      </c>
      <c r="F25">
        <v>16.046059975799999</v>
      </c>
      <c r="G25">
        <v>-58.941509304500002</v>
      </c>
      <c r="H25">
        <v>1.25219668304</v>
      </c>
      <c r="I25">
        <v>1.2489317900000001</v>
      </c>
      <c r="J25">
        <v>1.24062095258</v>
      </c>
      <c r="K25">
        <v>1.298080283</v>
      </c>
      <c r="M25">
        <v>58.941509304500002</v>
      </c>
    </row>
    <row r="26" spans="1:13" x14ac:dyDescent="0.25">
      <c r="A26">
        <v>2016</v>
      </c>
      <c r="B26">
        <v>2.82054540724</v>
      </c>
      <c r="C26">
        <v>1.3645420108099999</v>
      </c>
      <c r="D26">
        <v>0.81588043209899996</v>
      </c>
      <c r="E26">
        <v>0.99350489157900002</v>
      </c>
      <c r="F26">
        <v>16.046059975799999</v>
      </c>
      <c r="G26">
        <v>-59.0473583741</v>
      </c>
      <c r="H26">
        <v>1.2604952067599999</v>
      </c>
      <c r="I26">
        <v>1.2535624439999999</v>
      </c>
      <c r="J26">
        <v>1.2479400161600001</v>
      </c>
      <c r="K26">
        <v>1.3053919759999999</v>
      </c>
      <c r="M26">
        <v>59.0473583741</v>
      </c>
    </row>
    <row r="27" spans="1:13" x14ac:dyDescent="0.25">
      <c r="A27">
        <v>2017</v>
      </c>
      <c r="B27">
        <v>2.94507917448</v>
      </c>
      <c r="C27">
        <v>1.38232882957</v>
      </c>
      <c r="D27">
        <v>0.80899211515500002</v>
      </c>
      <c r="E27">
        <v>0.99415440242099995</v>
      </c>
      <c r="F27">
        <v>16.046059975799999</v>
      </c>
      <c r="G27">
        <v>-59.142622536600001</v>
      </c>
      <c r="H27">
        <v>1.26872972235</v>
      </c>
      <c r="I27">
        <v>1.258102845</v>
      </c>
      <c r="J27">
        <v>1.2551005174800001</v>
      </c>
      <c r="K27">
        <v>1.3125095410000001</v>
      </c>
      <c r="M27">
        <v>59.142622536600001</v>
      </c>
    </row>
    <row r="28" spans="1:13" x14ac:dyDescent="0.25">
      <c r="A28">
        <v>2018</v>
      </c>
      <c r="B28">
        <v>3.0751114028100002</v>
      </c>
      <c r="C28">
        <v>1.4003474996900001</v>
      </c>
      <c r="D28">
        <v>0.80216195490700004</v>
      </c>
      <c r="E28">
        <v>0.99473896217900004</v>
      </c>
      <c r="F28">
        <v>16.046059975799999</v>
      </c>
      <c r="G28">
        <v>-59.228360283000001</v>
      </c>
      <c r="H28">
        <v>1.27688993941</v>
      </c>
      <c r="I28">
        <v>1.2625435970000001</v>
      </c>
      <c r="J28">
        <v>1.2620843535699999</v>
      </c>
      <c r="K28">
        <v>1.319421266</v>
      </c>
      <c r="M28">
        <v>59.228360283000001</v>
      </c>
    </row>
    <row r="29" spans="1:13" x14ac:dyDescent="0.25">
      <c r="A29">
        <v>2019</v>
      </c>
      <c r="B29">
        <v>3.2108848623399999</v>
      </c>
      <c r="C29">
        <v>1.41860104335</v>
      </c>
      <c r="D29">
        <v>0.79538946035000002</v>
      </c>
      <c r="E29">
        <v>0.99526506596099995</v>
      </c>
      <c r="F29">
        <v>16.046059975799999</v>
      </c>
      <c r="G29">
        <v>-59.305524254700003</v>
      </c>
      <c r="H29">
        <v>1.28496429573</v>
      </c>
      <c r="I29">
        <v>1.2668741610000001</v>
      </c>
      <c r="J29">
        <v>1.26885814711</v>
      </c>
      <c r="K29">
        <v>1.3261067010000001</v>
      </c>
      <c r="M29">
        <v>59.305524254700003</v>
      </c>
    </row>
    <row r="30" spans="1:13" x14ac:dyDescent="0.25">
      <c r="A30">
        <v>2020</v>
      </c>
      <c r="B30">
        <v>3.35265304202</v>
      </c>
      <c r="C30">
        <v>1.4370925221299999</v>
      </c>
      <c r="D30">
        <v>0.78867414462300001</v>
      </c>
      <c r="E30">
        <v>0.995738559365</v>
      </c>
      <c r="F30">
        <v>16.046059975799999</v>
      </c>
      <c r="G30">
        <v>-59.3749718292</v>
      </c>
      <c r="H30">
        <v>1.29294291679</v>
      </c>
      <c r="I30">
        <v>1.2710857760000001</v>
      </c>
      <c r="J30">
        <v>1.27539765383</v>
      </c>
      <c r="K30">
        <v>1.332551316</v>
      </c>
      <c r="M30">
        <v>59.3749718292</v>
      </c>
    </row>
    <row r="31" spans="1:13" x14ac:dyDescent="0.25">
      <c r="A31">
        <v>2021</v>
      </c>
      <c r="B31">
        <v>3.50068062296</v>
      </c>
      <c r="C31">
        <v>1.4558250375299999</v>
      </c>
      <c r="D31">
        <v>0.78201552497799998</v>
      </c>
      <c r="E31">
        <v>0.99616470342800001</v>
      </c>
      <c r="F31">
        <v>16.046059975799999</v>
      </c>
      <c r="G31">
        <v>-59.437474646299997</v>
      </c>
      <c r="H31">
        <v>1.3005207568399999</v>
      </c>
      <c r="I31">
        <v>1.2743400140000001</v>
      </c>
      <c r="J31">
        <v>1.28184940782</v>
      </c>
      <c r="K31">
        <v>1.3391658</v>
      </c>
      <c r="M31">
        <v>59.437474646299997</v>
      </c>
    </row>
    <row r="32" spans="1:13" x14ac:dyDescent="0.25">
      <c r="A32">
        <v>2022</v>
      </c>
      <c r="B32">
        <v>3.6552439725800001</v>
      </c>
      <c r="C32">
        <v>1.4748017314499999</v>
      </c>
      <c r="D32">
        <v>0.77541312273899998</v>
      </c>
      <c r="E32">
        <v>0.99654823308600005</v>
      </c>
      <c r="F32">
        <v>16.046059975799999</v>
      </c>
      <c r="G32">
        <v>-59.493727181700002</v>
      </c>
      <c r="H32">
        <v>1.3079945580800001</v>
      </c>
      <c r="I32">
        <v>1.2774713529999999</v>
      </c>
      <c r="J32">
        <v>1.28808376885</v>
      </c>
      <c r="K32">
        <v>1.34556568</v>
      </c>
      <c r="M32">
        <v>59.493727181700002</v>
      </c>
    </row>
    <row r="33" spans="1:13" x14ac:dyDescent="0.25">
      <c r="A33">
        <v>2023</v>
      </c>
      <c r="B33">
        <v>3.8166316605500001</v>
      </c>
      <c r="C33">
        <v>1.49402578677</v>
      </c>
      <c r="D33">
        <v>0.76886646327599995</v>
      </c>
      <c r="E33">
        <v>0.99689340977700003</v>
      </c>
      <c r="F33">
        <v>16.046059975799999</v>
      </c>
      <c r="G33">
        <v>-59.544354463499999</v>
      </c>
      <c r="H33">
        <v>1.31535746533</v>
      </c>
      <c r="I33">
        <v>1.280474323</v>
      </c>
      <c r="J33">
        <v>1.29410318222</v>
      </c>
      <c r="K33">
        <v>1.351755201</v>
      </c>
      <c r="M33">
        <v>59.544354463499999</v>
      </c>
    </row>
    <row r="34" spans="1:13" x14ac:dyDescent="0.25">
      <c r="A34">
        <v>2024</v>
      </c>
      <c r="B34">
        <v>3.9851449976</v>
      </c>
      <c r="C34">
        <v>1.5135004278399999</v>
      </c>
      <c r="D34">
        <v>0.76237507596200005</v>
      </c>
      <c r="E34">
        <v>0.99720406879900003</v>
      </c>
      <c r="F34">
        <v>16.046059975799999</v>
      </c>
      <c r="G34">
        <v>-59.589919017100001</v>
      </c>
      <c r="H34">
        <v>1.32260268142</v>
      </c>
      <c r="I34">
        <v>1.283343578</v>
      </c>
      <c r="J34">
        <v>1.2999123662700001</v>
      </c>
      <c r="K34">
        <v>1.357741286</v>
      </c>
      <c r="M34">
        <v>59.589919017100001</v>
      </c>
    </row>
    <row r="35" spans="1:13" x14ac:dyDescent="0.25">
      <c r="A35">
        <v>2025</v>
      </c>
      <c r="B35">
        <v>4.1610985980199997</v>
      </c>
      <c r="C35">
        <v>1.5332289210500001</v>
      </c>
      <c r="D35">
        <v>0.75593849414600001</v>
      </c>
      <c r="E35">
        <v>0.99748366191899995</v>
      </c>
      <c r="F35">
        <v>16.046059975799999</v>
      </c>
      <c r="G35">
        <v>-59.630927115399999</v>
      </c>
      <c r="H35">
        <v>1.3297252343599999</v>
      </c>
      <c r="I35">
        <v>1.2860756099999999</v>
      </c>
      <c r="J35">
        <v>1.3055140383699999</v>
      </c>
      <c r="K35">
        <v>1.363528158</v>
      </c>
      <c r="M35">
        <v>59.630927115399999</v>
      </c>
    </row>
    <row r="36" spans="1:13" x14ac:dyDescent="0.25">
      <c r="A36">
        <v>2026</v>
      </c>
      <c r="B36">
        <v>4.3448209670900004</v>
      </c>
      <c r="C36">
        <v>1.55321457537</v>
      </c>
      <c r="D36">
        <v>0.74955625511599999</v>
      </c>
      <c r="E36">
        <v>0.99773529572700004</v>
      </c>
      <c r="F36">
        <v>16.046059975799999</v>
      </c>
      <c r="G36">
        <v>-59.667834403900002</v>
      </c>
      <c r="H36">
        <v>1.33688154235</v>
      </c>
      <c r="I36">
        <v>1.289113323</v>
      </c>
      <c r="J36">
        <v>1.31049639104</v>
      </c>
      <c r="K36">
        <v>1.3679669169999999</v>
      </c>
      <c r="M36">
        <v>59.667834403900002</v>
      </c>
    </row>
    <row r="37" spans="1:13" x14ac:dyDescent="0.25">
      <c r="A37">
        <v>2027</v>
      </c>
      <c r="B37">
        <v>4.5366551143600002</v>
      </c>
      <c r="C37">
        <v>1.57346074289</v>
      </c>
      <c r="D37">
        <v>0.74322790006600004</v>
      </c>
      <c r="E37">
        <v>0.99796176615499999</v>
      </c>
      <c r="F37">
        <v>16.046059975799999</v>
      </c>
      <c r="G37">
        <v>-59.701050963500002</v>
      </c>
      <c r="H37">
        <v>1.34391057479</v>
      </c>
      <c r="I37">
        <v>1.292010482</v>
      </c>
      <c r="J37">
        <v>1.3152730425100001</v>
      </c>
      <c r="K37">
        <v>1.3722143609999999</v>
      </c>
      <c r="M37">
        <v>59.701050963500002</v>
      </c>
    </row>
    <row r="38" spans="1:13" x14ac:dyDescent="0.25">
      <c r="A38">
        <v>2028</v>
      </c>
      <c r="B38">
        <v>4.7369591940699998</v>
      </c>
      <c r="C38">
        <v>1.59397081941</v>
      </c>
      <c r="D38">
        <v>0.73695297406500004</v>
      </c>
      <c r="E38">
        <v>0.99816558953900003</v>
      </c>
      <c r="F38">
        <v>16.046059975799999</v>
      </c>
      <c r="G38">
        <v>-59.730945867199999</v>
      </c>
      <c r="H38">
        <v>1.3508148411400001</v>
      </c>
      <c r="I38">
        <v>1.2947707509999999</v>
      </c>
      <c r="J38">
        <v>1.3198362471</v>
      </c>
      <c r="K38">
        <v>1.376263419</v>
      </c>
      <c r="M38">
        <v>59.730945867199999</v>
      </c>
    </row>
    <row r="39" spans="1:13" x14ac:dyDescent="0.25">
      <c r="A39">
        <v>2029</v>
      </c>
      <c r="B39">
        <v>4.9461071738199998</v>
      </c>
      <c r="C39">
        <v>1.6147482449799999</v>
      </c>
      <c r="D39">
        <v>0.73073102602100004</v>
      </c>
      <c r="E39">
        <v>0.99834903058500002</v>
      </c>
      <c r="F39">
        <v>16.046059975799999</v>
      </c>
      <c r="G39">
        <v>-59.757851280399997</v>
      </c>
      <c r="H39">
        <v>1.3575989437</v>
      </c>
      <c r="I39">
        <v>1.2973997509999999</v>
      </c>
      <c r="J39">
        <v>1.3241757705699999</v>
      </c>
      <c r="K39">
        <v>1.3801047550000001</v>
      </c>
      <c r="M39">
        <v>59.757851280399997</v>
      </c>
    </row>
    <row r="40" spans="1:13" x14ac:dyDescent="0.25">
      <c r="A40">
        <v>2030</v>
      </c>
      <c r="B40">
        <v>5.1644895327600002</v>
      </c>
      <c r="C40">
        <v>1.6357965045</v>
      </c>
      <c r="D40">
        <v>0.72456160865399999</v>
      </c>
      <c r="E40">
        <v>0.99851412752699997</v>
      </c>
      <c r="F40">
        <v>16.046059975799999</v>
      </c>
      <c r="G40">
        <v>-59.782066152399999</v>
      </c>
      <c r="H40">
        <v>1.3642668472599999</v>
      </c>
      <c r="I40">
        <v>1.2999024290000001</v>
      </c>
      <c r="J40">
        <v>1.3282849113799999</v>
      </c>
      <c r="K40">
        <v>1.3837317609999999</v>
      </c>
      <c r="M40">
        <v>59.782066152399999</v>
      </c>
    </row>
    <row r="41" spans="1:13" x14ac:dyDescent="0.25">
      <c r="A41">
        <v>2031</v>
      </c>
      <c r="B41">
        <v>5.3925139906400004</v>
      </c>
      <c r="C41">
        <v>1.6571191283</v>
      </c>
      <c r="D41">
        <v>0.71844427845500003</v>
      </c>
      <c r="E41">
        <v>0.99866271477400004</v>
      </c>
      <c r="F41">
        <v>16.046059975799999</v>
      </c>
      <c r="G41">
        <v>-59.803859537199997</v>
      </c>
      <c r="H41">
        <v>1.37222893384</v>
      </c>
      <c r="I41">
        <v>1.3062035999999999</v>
      </c>
      <c r="J41">
        <v>1.33154967523</v>
      </c>
      <c r="K41">
        <v>1.385436052</v>
      </c>
      <c r="M41">
        <v>59.803859537199997</v>
      </c>
    </row>
    <row r="42" spans="1:13" x14ac:dyDescent="0.25">
      <c r="A42">
        <v>2032</v>
      </c>
      <c r="B42">
        <v>5.6306062689700003</v>
      </c>
      <c r="C42">
        <v>1.6787196927100001</v>
      </c>
      <c r="D42">
        <v>0.71237859566399997</v>
      </c>
      <c r="E42">
        <v>0.99879644329700001</v>
      </c>
      <c r="F42">
        <v>16.046059975799999</v>
      </c>
      <c r="G42">
        <v>-59.823473583400002</v>
      </c>
      <c r="H42">
        <v>1.38007698883</v>
      </c>
      <c r="I42">
        <v>1.312383957</v>
      </c>
      <c r="J42">
        <v>1.3345898273300001</v>
      </c>
      <c r="K42">
        <v>1.3869322669999999</v>
      </c>
      <c r="M42">
        <v>59.823473583400002</v>
      </c>
    </row>
    <row r="43" spans="1:13" x14ac:dyDescent="0.25">
      <c r="A43">
        <v>2033</v>
      </c>
      <c r="B43">
        <v>5.8792108859200001</v>
      </c>
      <c r="C43">
        <v>1.70060182069</v>
      </c>
      <c r="D43">
        <v>0.70636412423200001</v>
      </c>
      <c r="E43">
        <v>0.99891679896700003</v>
      </c>
      <c r="F43">
        <v>16.046059975799999</v>
      </c>
      <c r="G43">
        <v>-59.841126225099998</v>
      </c>
      <c r="H43">
        <v>1.38781426967</v>
      </c>
      <c r="I43">
        <v>1.3184469489999999</v>
      </c>
      <c r="J43">
        <v>1.33741057145</v>
      </c>
      <c r="K43">
        <v>1.388222002</v>
      </c>
      <c r="M43">
        <v>59.841126225099998</v>
      </c>
    </row>
    <row r="44" spans="1:13" x14ac:dyDescent="0.25">
      <c r="A44">
        <v>2034</v>
      </c>
      <c r="B44">
        <v>6.1387919861400002</v>
      </c>
      <c r="C44">
        <v>1.72276918243</v>
      </c>
      <c r="D44">
        <v>0.70040043179099998</v>
      </c>
      <c r="E44">
        <v>0.99902511907000002</v>
      </c>
      <c r="F44">
        <v>16.046059975799999</v>
      </c>
      <c r="G44">
        <v>-59.857013602599999</v>
      </c>
      <c r="H44">
        <v>1.3954447804900001</v>
      </c>
      <c r="I44">
        <v>1.324396723</v>
      </c>
      <c r="J44">
        <v>1.34001932658</v>
      </c>
      <c r="K44">
        <v>1.389307742</v>
      </c>
      <c r="M44">
        <v>59.857013602599999</v>
      </c>
    </row>
    <row r="45" spans="1:13" x14ac:dyDescent="0.25">
      <c r="A45">
        <v>2035</v>
      </c>
      <c r="B45">
        <v>6.4098342074000003</v>
      </c>
      <c r="C45">
        <v>1.74522549595</v>
      </c>
      <c r="D45">
        <v>0.69448708962399996</v>
      </c>
      <c r="E45">
        <v>0.99912260716300005</v>
      </c>
      <c r="F45">
        <v>16.046059975799999</v>
      </c>
      <c r="G45">
        <v>-59.8713122423</v>
      </c>
      <c r="H45">
        <v>1.4029719828</v>
      </c>
      <c r="I45">
        <v>1.3302368929999999</v>
      </c>
      <c r="J45">
        <v>1.3424232899499999</v>
      </c>
      <c r="K45">
        <v>1.3901921909999999</v>
      </c>
      <c r="M45">
        <v>59.8713122423</v>
      </c>
    </row>
    <row r="46" spans="1:13" x14ac:dyDescent="0.25">
      <c r="A46">
        <v>2036</v>
      </c>
      <c r="B46">
        <v>6.6928435853800003</v>
      </c>
      <c r="C46">
        <v>1.7679745277400001</v>
      </c>
      <c r="D46">
        <v>0.68862367263500002</v>
      </c>
      <c r="E46">
        <v>0.99921034644700002</v>
      </c>
      <c r="F46">
        <v>16.046059975799999</v>
      </c>
      <c r="G46">
        <v>-59.884181018100001</v>
      </c>
      <c r="H46">
        <v>1.41076680253</v>
      </c>
      <c r="I46">
        <v>1.3369927749999999</v>
      </c>
      <c r="J46">
        <v>1.3442486007400001</v>
      </c>
      <c r="K46">
        <v>1.389825103</v>
      </c>
      <c r="M46">
        <v>59.884181018100001</v>
      </c>
    </row>
    <row r="47" spans="1:13" x14ac:dyDescent="0.25">
      <c r="A47">
        <v>2037</v>
      </c>
      <c r="B47">
        <v>6.9883484983999997</v>
      </c>
      <c r="C47">
        <v>1.79102009339</v>
      </c>
      <c r="D47">
        <v>0.68280975931499999</v>
      </c>
      <c r="E47">
        <v>0.99928931180199998</v>
      </c>
      <c r="F47">
        <v>16.046059975799999</v>
      </c>
      <c r="G47">
        <v>-59.895762916300001</v>
      </c>
      <c r="H47">
        <v>1.4184667439600001</v>
      </c>
      <c r="I47">
        <v>1.3436523730000001</v>
      </c>
      <c r="J47">
        <v>1.34587664816</v>
      </c>
      <c r="K47">
        <v>1.3892574200000001</v>
      </c>
      <c r="M47">
        <v>59.895762916300001</v>
      </c>
    </row>
    <row r="48" spans="1:13" x14ac:dyDescent="0.25">
      <c r="A48">
        <v>2038</v>
      </c>
      <c r="B48">
        <v>7.2969006539799999</v>
      </c>
      <c r="C48">
        <v>1.8143660582200001</v>
      </c>
      <c r="D48">
        <v>0.67704493171299995</v>
      </c>
      <c r="E48">
        <v>0.99936038062200006</v>
      </c>
      <c r="F48">
        <v>16.046059975799999</v>
      </c>
      <c r="G48">
        <v>-59.906186624699998</v>
      </c>
      <c r="H48">
        <v>1.42607071402</v>
      </c>
      <c r="I48">
        <v>1.3502147900000001</v>
      </c>
      <c r="J48">
        <v>1.3473164191</v>
      </c>
      <c r="K48">
        <v>1.3884943270000001</v>
      </c>
      <c r="M48">
        <v>59.906186624699998</v>
      </c>
    </row>
    <row r="49" spans="1:13" x14ac:dyDescent="0.25">
      <c r="A49">
        <v>2039</v>
      </c>
      <c r="B49">
        <v>7.6190761188099998</v>
      </c>
      <c r="C49">
        <v>1.8380163379300001</v>
      </c>
      <c r="D49">
        <v>0.67132877541000002</v>
      </c>
      <c r="E49">
        <v>0.99942434256000001</v>
      </c>
      <c r="F49">
        <v>16.046059975799999</v>
      </c>
      <c r="G49">
        <v>-59.915567962200001</v>
      </c>
      <c r="H49">
        <v>1.4335763131799999</v>
      </c>
      <c r="I49">
        <v>1.3566778930000001</v>
      </c>
      <c r="J49">
        <v>1.3485781664400001</v>
      </c>
      <c r="K49">
        <v>1.387541658</v>
      </c>
      <c r="M49">
        <v>59.915567962200001</v>
      </c>
    </row>
    <row r="50" spans="1:13" x14ac:dyDescent="0.25">
      <c r="A50">
        <v>2040</v>
      </c>
      <c r="B50">
        <v>7.9554763942799998</v>
      </c>
      <c r="C50">
        <v>1.86197489927</v>
      </c>
      <c r="D50">
        <v>0.66566087948200003</v>
      </c>
      <c r="E50">
        <v>0.99948190830399997</v>
      </c>
      <c r="F50">
        <v>16.046059975799999</v>
      </c>
      <c r="G50">
        <v>-59.924011166</v>
      </c>
      <c r="H50">
        <v>1.44098339046</v>
      </c>
      <c r="I50">
        <v>1.363041679</v>
      </c>
      <c r="J50">
        <v>1.34967134243</v>
      </c>
      <c r="K50">
        <v>1.3864051209999999</v>
      </c>
      <c r="M50">
        <v>59.924011166</v>
      </c>
    </row>
    <row r="51" spans="1:13" x14ac:dyDescent="0.25">
      <c r="A51">
        <v>2041</v>
      </c>
      <c r="B51">
        <v>8.3067295395199992</v>
      </c>
      <c r="C51">
        <v>1.8862457607000001</v>
      </c>
      <c r="D51">
        <v>0.66004083647699996</v>
      </c>
      <c r="E51">
        <v>0.99953371747300002</v>
      </c>
      <c r="F51">
        <v>16.046059975799999</v>
      </c>
      <c r="G51">
        <v>-59.9316100494</v>
      </c>
      <c r="H51">
        <v>1.44867133802</v>
      </c>
      <c r="I51">
        <v>1.3703650679999999</v>
      </c>
      <c r="J51">
        <v>1.35123497379</v>
      </c>
      <c r="K51">
        <v>1.3868548709999999</v>
      </c>
      <c r="M51">
        <v>59.9316100494</v>
      </c>
    </row>
    <row r="52" spans="1:13" x14ac:dyDescent="0.25">
      <c r="A52">
        <v>2042</v>
      </c>
      <c r="B52">
        <v>8.6654662554000002</v>
      </c>
      <c r="C52">
        <v>1.91135850037</v>
      </c>
      <c r="D52">
        <v>0.655219178816</v>
      </c>
      <c r="E52">
        <v>0.99958034572599996</v>
      </c>
      <c r="F52">
        <v>16.046059975799999</v>
      </c>
      <c r="G52">
        <v>-59.938449044400002</v>
      </c>
      <c r="H52">
        <v>1.4562682460800001</v>
      </c>
      <c r="I52">
        <v>1.3776028819999999</v>
      </c>
      <c r="J52">
        <v>1.35262624297</v>
      </c>
      <c r="K52">
        <v>1.387090511</v>
      </c>
      <c r="M52">
        <v>59.938449044400002</v>
      </c>
    </row>
    <row r="53" spans="1:13" x14ac:dyDescent="0.25">
      <c r="A53">
        <v>2043</v>
      </c>
      <c r="B53">
        <v>9.0236218826699996</v>
      </c>
      <c r="C53">
        <v>1.93782798838</v>
      </c>
      <c r="D53">
        <v>0.65186400928499999</v>
      </c>
      <c r="E53">
        <v>0.99962231115400002</v>
      </c>
      <c r="F53">
        <v>16.046059975799999</v>
      </c>
      <c r="G53">
        <v>-59.944604140000003</v>
      </c>
      <c r="H53">
        <v>1.4634886094699999</v>
      </c>
      <c r="I53">
        <v>1.3844829590000001</v>
      </c>
      <c r="J53">
        <v>1.35380882206</v>
      </c>
      <c r="K53">
        <v>1.3871205099999999</v>
      </c>
      <c r="M53">
        <v>59.944604140000003</v>
      </c>
    </row>
    <row r="54" spans="1:13" x14ac:dyDescent="0.25">
      <c r="A54">
        <v>2044</v>
      </c>
      <c r="B54">
        <v>9.3734822236900008</v>
      </c>
      <c r="C54">
        <v>1.9660945006699999</v>
      </c>
      <c r="D54">
        <v>0.65049105278800001</v>
      </c>
      <c r="E54">
        <v>0.999660080038</v>
      </c>
      <c r="F54">
        <v>16.046059975799999</v>
      </c>
      <c r="G54">
        <v>-59.950143726</v>
      </c>
      <c r="H54">
        <v>1.4703555716800001</v>
      </c>
      <c r="I54">
        <v>1.3910271219999999</v>
      </c>
      <c r="J54">
        <v>1.3548092385299999</v>
      </c>
      <c r="K54">
        <v>1.3869717189999999</v>
      </c>
      <c r="M54">
        <v>59.950143726</v>
      </c>
    </row>
    <row r="55" spans="1:13" x14ac:dyDescent="0.25">
      <c r="A55">
        <v>2045</v>
      </c>
      <c r="B55">
        <v>9.7087543579200002</v>
      </c>
      <c r="C55">
        <v>1.99647621806</v>
      </c>
      <c r="D55">
        <v>0.65142176974499999</v>
      </c>
      <c r="E55">
        <v>0.99969407203399996</v>
      </c>
      <c r="F55">
        <v>16.046059975799999</v>
      </c>
      <c r="G55">
        <v>-59.955129353399997</v>
      </c>
      <c r="H55">
        <v>1.47688465681</v>
      </c>
      <c r="I55">
        <v>1.397249993</v>
      </c>
      <c r="J55">
        <v>1.35564841423</v>
      </c>
      <c r="K55">
        <v>1.3866669890000001</v>
      </c>
      <c r="M55">
        <v>59.955129353399997</v>
      </c>
    </row>
    <row r="56" spans="1:13" x14ac:dyDescent="0.25">
      <c r="A56">
        <v>2046</v>
      </c>
      <c r="B56">
        <v>10.0254007344</v>
      </c>
      <c r="C56">
        <v>2.0291430835800002</v>
      </c>
      <c r="D56">
        <v>0.65477309571999998</v>
      </c>
      <c r="E56">
        <v>0.99972466483099998</v>
      </c>
      <c r="F56">
        <v>16.046059975799999</v>
      </c>
      <c r="G56">
        <v>-59.959616418099998</v>
      </c>
      <c r="H56">
        <v>1.48256645881</v>
      </c>
      <c r="I56">
        <v>1.4017154380000001</v>
      </c>
      <c r="J56">
        <v>1.3563729374</v>
      </c>
      <c r="K56">
        <v>1.386304567</v>
      </c>
      <c r="M56">
        <v>59.959616418099998</v>
      </c>
    </row>
    <row r="57" spans="1:13" x14ac:dyDescent="0.25">
      <c r="A57">
        <v>2047</v>
      </c>
      <c r="B57">
        <v>10.322022629199999</v>
      </c>
      <c r="C57">
        <v>2.0641160110599999</v>
      </c>
      <c r="D57">
        <v>0.66047611774000003</v>
      </c>
      <c r="E57">
        <v>0.999752198348</v>
      </c>
      <c r="F57">
        <v>16.046059975799999</v>
      </c>
      <c r="G57">
        <v>-59.963654776200002</v>
      </c>
      <c r="H57">
        <v>1.4879402768900001</v>
      </c>
      <c r="I57">
        <v>1.4059275389999999</v>
      </c>
      <c r="J57">
        <v>1.3569616977000001</v>
      </c>
      <c r="K57">
        <v>1.3858143460000001</v>
      </c>
      <c r="M57">
        <v>59.963654776200002</v>
      </c>
    </row>
    <row r="58" spans="1:13" x14ac:dyDescent="0.25">
      <c r="A58">
        <v>2048</v>
      </c>
      <c r="B58">
        <v>10.5997125574</v>
      </c>
      <c r="C58">
        <v>2.1012895625699999</v>
      </c>
      <c r="D58">
        <v>0.66831672432199996</v>
      </c>
      <c r="E58">
        <v>0.99977697851299996</v>
      </c>
      <c r="F58">
        <v>16.046059975799999</v>
      </c>
      <c r="G58">
        <v>-59.967289298600001</v>
      </c>
      <c r="H58">
        <v>1.4929968197500001</v>
      </c>
      <c r="I58">
        <v>1.4098784200000001</v>
      </c>
      <c r="J58">
        <v>1.35741360643</v>
      </c>
      <c r="K58">
        <v>1.385201042</v>
      </c>
      <c r="M58">
        <v>59.967289298600001</v>
      </c>
    </row>
    <row r="59" spans="1:13" x14ac:dyDescent="0.25">
      <c r="A59">
        <v>2049</v>
      </c>
      <c r="B59">
        <v>10.8614598766</v>
      </c>
      <c r="C59">
        <v>2.1404710734300001</v>
      </c>
      <c r="D59">
        <v>0.67798885616899995</v>
      </c>
      <c r="E59">
        <v>0.99979928066199997</v>
      </c>
      <c r="F59">
        <v>16.046059975799999</v>
      </c>
      <c r="G59">
        <v>-59.970560368800001</v>
      </c>
      <c r="H59">
        <v>1.4977234510199999</v>
      </c>
      <c r="I59">
        <v>1.4135570150000001</v>
      </c>
      <c r="J59">
        <v>1.3577240313500001</v>
      </c>
      <c r="K59">
        <v>1.3844663989999999</v>
      </c>
      <c r="M59">
        <v>59.970560368800001</v>
      </c>
    </row>
    <row r="60" spans="1:13" x14ac:dyDescent="0.25">
      <c r="A60">
        <v>2050</v>
      </c>
      <c r="B60">
        <v>11.111317337099999</v>
      </c>
      <c r="C60">
        <v>2.1814262126499999</v>
      </c>
      <c r="D60">
        <v>0.68915012670999998</v>
      </c>
      <c r="E60">
        <v>0.99981935259599997</v>
      </c>
      <c r="F60">
        <v>16.046059975799999</v>
      </c>
      <c r="G60">
        <v>-59.973504331900003</v>
      </c>
      <c r="H60">
        <v>1.5021158290300001</v>
      </c>
      <c r="I60">
        <v>1.416960051</v>
      </c>
      <c r="J60">
        <v>1.3578967695399999</v>
      </c>
      <c r="K60">
        <v>1.383620737</v>
      </c>
      <c r="M60">
        <v>59.973504331900003</v>
      </c>
    </row>
    <row r="61" spans="1:13" x14ac:dyDescent="0.25">
      <c r="A61">
        <v>2051</v>
      </c>
      <c r="B61">
        <v>11.3535709908</v>
      </c>
      <c r="C61">
        <v>2.2239208799800001</v>
      </c>
      <c r="D61">
        <v>0.70147033430299999</v>
      </c>
      <c r="E61">
        <v>0.99983741733599996</v>
      </c>
      <c r="F61">
        <v>16.046059975799999</v>
      </c>
      <c r="G61">
        <v>-59.976153898699998</v>
      </c>
      <c r="H61">
        <v>1.50634648605</v>
      </c>
      <c r="I61">
        <v>1.4205574679999999</v>
      </c>
      <c r="J61">
        <v>1.35796944555</v>
      </c>
      <c r="K61">
        <v>1.3827502140000001</v>
      </c>
      <c r="M61">
        <v>59.976153898699998</v>
      </c>
    </row>
    <row r="62" spans="1:13" x14ac:dyDescent="0.25">
      <c r="A62">
        <v>2052</v>
      </c>
      <c r="B62">
        <v>11.592102222999999</v>
      </c>
      <c r="C62">
        <v>2.2677519685399998</v>
      </c>
      <c r="D62">
        <v>0.71466593128400002</v>
      </c>
      <c r="E62">
        <v>0.999853675602</v>
      </c>
      <c r="F62">
        <v>16.046059975799999</v>
      </c>
      <c r="G62">
        <v>-59.9785385088</v>
      </c>
      <c r="H62">
        <v>1.51025287064</v>
      </c>
      <c r="I62">
        <v>1.423871844</v>
      </c>
      <c r="J62">
        <v>1.35793839352</v>
      </c>
      <c r="K62">
        <v>1.381811184</v>
      </c>
      <c r="M62">
        <v>59.9785385088</v>
      </c>
    </row>
    <row r="63" spans="1:13" x14ac:dyDescent="0.25">
      <c r="A63">
        <v>2053</v>
      </c>
      <c r="B63">
        <v>11.830028566899999</v>
      </c>
      <c r="C63">
        <v>2.3127637625699999</v>
      </c>
      <c r="D63">
        <v>0.72851751262300002</v>
      </c>
      <c r="E63">
        <v>0.999868308042</v>
      </c>
      <c r="F63">
        <v>16.046059975799999</v>
      </c>
      <c r="G63">
        <v>-59.980684657899999</v>
      </c>
      <c r="H63">
        <v>1.51384924675</v>
      </c>
      <c r="I63">
        <v>1.426917022</v>
      </c>
      <c r="J63">
        <v>1.3578279925800001</v>
      </c>
      <c r="K63">
        <v>1.38083673</v>
      </c>
      <c r="M63">
        <v>59.980684657899999</v>
      </c>
    </row>
    <row r="64" spans="1:13" x14ac:dyDescent="0.25">
      <c r="A64">
        <v>2054</v>
      </c>
      <c r="B64">
        <v>12.069609544</v>
      </c>
      <c r="C64">
        <v>2.35885100984</v>
      </c>
      <c r="D64">
        <v>0.742871719358</v>
      </c>
      <c r="E64">
        <v>0.99988147723800003</v>
      </c>
      <c r="F64">
        <v>16.046059975799999</v>
      </c>
      <c r="G64">
        <v>-59.982616192199998</v>
      </c>
      <c r="H64">
        <v>1.5171512868100001</v>
      </c>
      <c r="I64">
        <v>1.429708126</v>
      </c>
      <c r="J64">
        <v>1.3576640128199999</v>
      </c>
      <c r="K64">
        <v>1.3798615059999999</v>
      </c>
      <c r="M64">
        <v>59.982616192199998</v>
      </c>
    </row>
    <row r="65" spans="1:13" x14ac:dyDescent="0.25">
      <c r="A65">
        <v>2055</v>
      </c>
      <c r="B65">
        <v>12.3123396714</v>
      </c>
      <c r="C65">
        <v>2.4059526244499998</v>
      </c>
      <c r="D65">
        <v>0.75763217675100003</v>
      </c>
      <c r="E65">
        <v>0.99989332951400001</v>
      </c>
      <c r="F65">
        <v>16.046059975799999</v>
      </c>
      <c r="G65">
        <v>-59.984354572900003</v>
      </c>
      <c r="H65">
        <v>1.52017111653</v>
      </c>
      <c r="I65">
        <v>1.4322568959999999</v>
      </c>
      <c r="J65">
        <v>1.3574662581000001</v>
      </c>
      <c r="K65">
        <v>1.3789111839999999</v>
      </c>
      <c r="M65">
        <v>59.984354572900003</v>
      </c>
    </row>
    <row r="66" spans="1:13" x14ac:dyDescent="0.25">
      <c r="A66">
        <v>2056</v>
      </c>
      <c r="B66">
        <v>12.559132402299999</v>
      </c>
      <c r="C66">
        <v>2.45404091243</v>
      </c>
      <c r="D66">
        <v>0.77274525873699995</v>
      </c>
      <c r="E66">
        <v>0.999903996563</v>
      </c>
      <c r="F66">
        <v>16.046059975799999</v>
      </c>
      <c r="G66">
        <v>-59.985919115599998</v>
      </c>
      <c r="H66">
        <v>1.5228459197499999</v>
      </c>
      <c r="I66">
        <v>1.434378012</v>
      </c>
      <c r="J66">
        <v>1.3574136161200001</v>
      </c>
      <c r="K66">
        <v>1.378464817</v>
      </c>
      <c r="M66">
        <v>59.985919115599998</v>
      </c>
    </row>
    <row r="67" spans="1:13" x14ac:dyDescent="0.25">
      <c r="A67">
        <v>2057</v>
      </c>
      <c r="B67">
        <v>12.8105155273</v>
      </c>
      <c r="C67">
        <v>2.5031104340899999</v>
      </c>
      <c r="D67">
        <v>0.78818563765399996</v>
      </c>
      <c r="E67">
        <v>0.99991359690600001</v>
      </c>
      <c r="F67">
        <v>16.046059975799999</v>
      </c>
      <c r="G67">
        <v>-59.987327204099998</v>
      </c>
      <c r="H67">
        <v>1.5252551217200001</v>
      </c>
      <c r="I67">
        <v>1.436284302</v>
      </c>
      <c r="J67">
        <v>1.3573310383299999</v>
      </c>
      <c r="K67">
        <v>1.3780218989999999</v>
      </c>
      <c r="M67">
        <v>59.987327204099998</v>
      </c>
    </row>
    <row r="68" spans="1:13" x14ac:dyDescent="0.25">
      <c r="A68">
        <v>2058</v>
      </c>
      <c r="B68">
        <v>13.0667912745</v>
      </c>
      <c r="C68">
        <v>2.5531689555799999</v>
      </c>
      <c r="D68">
        <v>0.80394460912400001</v>
      </c>
      <c r="E68">
        <v>0.99992223721600004</v>
      </c>
      <c r="F68">
        <v>16.046059975799999</v>
      </c>
      <c r="G68">
        <v>-59.988594483699998</v>
      </c>
      <c r="H68">
        <v>1.52740613089</v>
      </c>
      <c r="I68">
        <v>1.437983029</v>
      </c>
      <c r="J68">
        <v>1.3572266827699999</v>
      </c>
      <c r="K68">
        <v>1.377590383</v>
      </c>
      <c r="M68">
        <v>59.988594483699998</v>
      </c>
    </row>
    <row r="69" spans="1:13" x14ac:dyDescent="0.25">
      <c r="A69">
        <v>2059</v>
      </c>
      <c r="B69">
        <v>13.328145788800001</v>
      </c>
      <c r="C69">
        <v>2.6042312816300002</v>
      </c>
      <c r="D69">
        <v>0.82002214720400002</v>
      </c>
      <c r="E69">
        <v>0.99993001349400001</v>
      </c>
      <c r="F69">
        <v>16.046059975799999</v>
      </c>
      <c r="G69">
        <v>-59.989735035300001</v>
      </c>
      <c r="H69">
        <v>1.52930565361</v>
      </c>
      <c r="I69">
        <v>1.4394807519999999</v>
      </c>
      <c r="J69">
        <v>1.3571074997699999</v>
      </c>
      <c r="K69">
        <v>1.3771764959999999</v>
      </c>
      <c r="M69">
        <v>59.989735035300001</v>
      </c>
    </row>
    <row r="70" spans="1:13" x14ac:dyDescent="0.25">
      <c r="A70">
        <v>2060</v>
      </c>
      <c r="B70">
        <v>13.594713279600001</v>
      </c>
      <c r="C70">
        <v>2.6563156494700002</v>
      </c>
      <c r="D70">
        <v>0.836422258664</v>
      </c>
      <c r="E70">
        <v>0.99993701214499997</v>
      </c>
      <c r="F70">
        <v>16.046059975799999</v>
      </c>
      <c r="G70">
        <v>-59.990761531799997</v>
      </c>
      <c r="H70">
        <v>1.5309585614900001</v>
      </c>
      <c r="I70">
        <v>1.4407822669999999</v>
      </c>
      <c r="J70">
        <v>1.35698068861</v>
      </c>
      <c r="K70">
        <v>1.376787518</v>
      </c>
      <c r="M70">
        <v>59.990761531799997</v>
      </c>
    </row>
    <row r="71" spans="1:13" x14ac:dyDescent="0.25">
      <c r="A71">
        <v>2061</v>
      </c>
      <c r="B71">
        <v>13.8666084785</v>
      </c>
      <c r="C71">
        <v>2.7094419098700002</v>
      </c>
      <c r="D71">
        <v>0.85315063621499998</v>
      </c>
      <c r="E71">
        <v>0.99994331093</v>
      </c>
      <c r="F71">
        <v>16.046059975799999</v>
      </c>
      <c r="G71">
        <v>-59.991685378600003</v>
      </c>
      <c r="H71">
        <v>1.5324670145499999</v>
      </c>
      <c r="I71">
        <v>1.4421663300000001</v>
      </c>
      <c r="J71">
        <v>1.3569295286</v>
      </c>
      <c r="K71">
        <v>1.3766426490000001</v>
      </c>
      <c r="M71">
        <v>59.991685378600003</v>
      </c>
    </row>
    <row r="72" spans="1:13" x14ac:dyDescent="0.25">
      <c r="A72">
        <v>2062</v>
      </c>
      <c r="B72">
        <v>14.143940800399999</v>
      </c>
      <c r="C72">
        <v>2.7636307394899999</v>
      </c>
      <c r="D72">
        <v>0.87021363790299999</v>
      </c>
      <c r="E72">
        <v>0.99994897983700004</v>
      </c>
      <c r="F72">
        <v>16.046059975799999</v>
      </c>
      <c r="G72">
        <v>-59.992516840699999</v>
      </c>
      <c r="H72">
        <v>1.5337176830200001</v>
      </c>
      <c r="I72">
        <v>1.4433136630000001</v>
      </c>
      <c r="J72">
        <v>1.35687308578</v>
      </c>
      <c r="K72">
        <v>1.376504755</v>
      </c>
      <c r="M72">
        <v>59.992516840699999</v>
      </c>
    </row>
    <row r="73" spans="1:13" x14ac:dyDescent="0.25">
      <c r="A73">
        <v>2063</v>
      </c>
      <c r="B73">
        <v>14.426819635099999</v>
      </c>
      <c r="C73">
        <v>2.8189033532300001</v>
      </c>
      <c r="D73">
        <v>0.88761790931100004</v>
      </c>
      <c r="E73">
        <v>0.99995408185400003</v>
      </c>
      <c r="F73">
        <v>16.046059975799999</v>
      </c>
      <c r="G73">
        <v>-59.993265156699998</v>
      </c>
      <c r="H73">
        <v>1.5347127415699999</v>
      </c>
      <c r="I73">
        <v>1.4442263420000001</v>
      </c>
      <c r="J73">
        <v>1.35681795045</v>
      </c>
      <c r="K73">
        <v>1.3763817249999999</v>
      </c>
      <c r="M73">
        <v>59.993265156699998</v>
      </c>
    </row>
    <row r="74" spans="1:13" x14ac:dyDescent="0.25">
      <c r="A74">
        <v>2064</v>
      </c>
      <c r="B74">
        <v>14.715356029300001</v>
      </c>
      <c r="C74">
        <v>2.8752814202099999</v>
      </c>
      <c r="D74">
        <v>0.90537026738699999</v>
      </c>
      <c r="E74">
        <v>0.99995867366799995</v>
      </c>
      <c r="F74">
        <v>16.046059975799999</v>
      </c>
      <c r="G74">
        <v>-59.993938641</v>
      </c>
      <c r="H74">
        <v>1.5354544271099999</v>
      </c>
      <c r="I74">
        <v>1.4449064949999999</v>
      </c>
      <c r="J74">
        <v>1.3567699599900001</v>
      </c>
      <c r="K74">
        <v>1.3762807379999999</v>
      </c>
      <c r="M74">
        <v>59.993938641</v>
      </c>
    </row>
    <row r="75" spans="1:13" x14ac:dyDescent="0.25">
      <c r="A75">
        <v>2065</v>
      </c>
      <c r="B75">
        <v>15.0096631499</v>
      </c>
      <c r="C75">
        <v>2.9327870486099998</v>
      </c>
      <c r="D75">
        <v>0.92347767273000003</v>
      </c>
      <c r="E75">
        <v>0.99996280630099998</v>
      </c>
      <c r="F75">
        <v>16.046059975799999</v>
      </c>
      <c r="G75">
        <v>-59.9945447769</v>
      </c>
      <c r="H75">
        <v>1.5359454425300001</v>
      </c>
      <c r="I75">
        <v>1.4453566819999999</v>
      </c>
      <c r="J75">
        <v>1.35673404994</v>
      </c>
      <c r="K75">
        <v>1.3762080750000001</v>
      </c>
      <c r="M75">
        <v>59.9945447769</v>
      </c>
    </row>
    <row r="76" spans="1:13" x14ac:dyDescent="0.25">
      <c r="A76">
        <v>2066</v>
      </c>
      <c r="B76">
        <v>15.3098564129</v>
      </c>
      <c r="C76">
        <v>2.9914427895800002</v>
      </c>
      <c r="D76">
        <v>0.94194722618399995</v>
      </c>
      <c r="E76">
        <v>0.99996652567099997</v>
      </c>
      <c r="F76">
        <v>16.046059975799999</v>
      </c>
      <c r="G76">
        <v>-59.995090299200001</v>
      </c>
      <c r="H76">
        <v>1.5361683237899999</v>
      </c>
      <c r="I76">
        <v>1.445522119</v>
      </c>
      <c r="J76">
        <v>1.35672378451</v>
      </c>
      <c r="K76">
        <v>1.3761955210000001</v>
      </c>
      <c r="M76">
        <v>59.995090299200001</v>
      </c>
    </row>
    <row r="77" spans="1:13" x14ac:dyDescent="0.25">
      <c r="A77">
        <v>2067</v>
      </c>
      <c r="B77">
        <v>15.616053541199999</v>
      </c>
      <c r="C77">
        <v>3.05127164537</v>
      </c>
      <c r="D77">
        <v>0.96078617070799999</v>
      </c>
      <c r="E77">
        <v>0.99996987310399998</v>
      </c>
      <c r="F77">
        <v>16.046059975799999</v>
      </c>
      <c r="G77">
        <v>-59.995581269299997</v>
      </c>
      <c r="H77">
        <v>1.5361683237899999</v>
      </c>
      <c r="I77">
        <v>1.445522119</v>
      </c>
      <c r="J77">
        <v>1.35672378451</v>
      </c>
      <c r="K77">
        <v>1.3761955210000001</v>
      </c>
      <c r="M77">
        <v>59.995581269299997</v>
      </c>
    </row>
    <row r="78" spans="1:13" x14ac:dyDescent="0.25">
      <c r="A78">
        <v>2068</v>
      </c>
      <c r="B78">
        <v>15.928374612000001</v>
      </c>
      <c r="C78">
        <v>3.1122970782800001</v>
      </c>
      <c r="D78">
        <v>0.98000189412200001</v>
      </c>
      <c r="E78">
        <v>0.99997288579400001</v>
      </c>
      <c r="F78">
        <v>16.046059975799999</v>
      </c>
      <c r="G78">
        <v>-59.996023142399999</v>
      </c>
      <c r="H78">
        <v>1.5361683237899999</v>
      </c>
      <c r="I78">
        <v>1.445522119</v>
      </c>
      <c r="J78">
        <v>1.35672378451</v>
      </c>
      <c r="K78">
        <v>1.3761955210000001</v>
      </c>
      <c r="M78">
        <v>59.996023142399999</v>
      </c>
    </row>
    <row r="79" spans="1:13" x14ac:dyDescent="0.25">
      <c r="A79">
        <v>2069</v>
      </c>
      <c r="B79">
        <v>16.2469421043</v>
      </c>
      <c r="C79">
        <v>3.1745430198400002</v>
      </c>
      <c r="D79">
        <v>0.99960193200500003</v>
      </c>
      <c r="E79">
        <v>0.99997559721399998</v>
      </c>
      <c r="F79">
        <v>16.046059975799999</v>
      </c>
      <c r="G79">
        <v>-59.9964208281</v>
      </c>
      <c r="H79">
        <v>1.5361683237899999</v>
      </c>
      <c r="I79">
        <v>1.445522119</v>
      </c>
      <c r="J79">
        <v>1.35672378451</v>
      </c>
      <c r="K79">
        <v>1.3761955210000001</v>
      </c>
      <c r="M79">
        <v>59.9964208281</v>
      </c>
    </row>
    <row r="80" spans="1:13" x14ac:dyDescent="0.25">
      <c r="A80">
        <v>2070</v>
      </c>
      <c r="B80">
        <v>16.571880946299999</v>
      </c>
      <c r="C80">
        <v>3.2380338802400002</v>
      </c>
      <c r="D80">
        <v>1.0195939706399999</v>
      </c>
      <c r="E80">
        <v>0.99997803749299996</v>
      </c>
      <c r="F80">
        <v>16.046059975799999</v>
      </c>
      <c r="G80">
        <v>-59.996778745299999</v>
      </c>
      <c r="H80">
        <v>1.5361683237899999</v>
      </c>
      <c r="I80">
        <v>1.445522119</v>
      </c>
      <c r="J80">
        <v>1.35672378451</v>
      </c>
      <c r="K80">
        <v>1.3761955210000001</v>
      </c>
      <c r="M80">
        <v>59.996778745299999</v>
      </c>
    </row>
    <row r="81" spans="1:13" x14ac:dyDescent="0.25">
      <c r="A81">
        <v>2071</v>
      </c>
      <c r="B81">
        <v>16.903318565300001</v>
      </c>
      <c r="C81">
        <v>3.30279455785</v>
      </c>
      <c r="D81">
        <v>1.0399858500600001</v>
      </c>
      <c r="E81">
        <v>0.99998023374400002</v>
      </c>
      <c r="F81">
        <v>16.046059975799999</v>
      </c>
      <c r="G81">
        <v>-59.997100870799997</v>
      </c>
      <c r="H81">
        <v>1.5361683237899999</v>
      </c>
      <c r="I81">
        <v>1.445522119</v>
      </c>
      <c r="J81">
        <v>1.35672378451</v>
      </c>
      <c r="K81">
        <v>1.3761955210000001</v>
      </c>
      <c r="M81">
        <v>59.997100870799997</v>
      </c>
    </row>
    <row r="82" spans="1:13" x14ac:dyDescent="0.25">
      <c r="A82">
        <v>2072</v>
      </c>
      <c r="B82">
        <v>17.241384936599999</v>
      </c>
      <c r="C82">
        <v>3.368850449</v>
      </c>
      <c r="D82">
        <v>1.0607855670599999</v>
      </c>
      <c r="E82">
        <v>0.99998221036900004</v>
      </c>
      <c r="F82">
        <v>16.046059975799999</v>
      </c>
      <c r="G82">
        <v>-59.997390783699998</v>
      </c>
      <c r="H82">
        <v>1.5361683237899999</v>
      </c>
      <c r="I82">
        <v>1.445522119</v>
      </c>
      <c r="J82">
        <v>1.35672378451</v>
      </c>
      <c r="K82">
        <v>1.3761955210000001</v>
      </c>
      <c r="M82">
        <v>59.997390783699998</v>
      </c>
    </row>
    <row r="83" spans="1:13" x14ac:dyDescent="0.25">
      <c r="A83">
        <v>2073</v>
      </c>
      <c r="B83">
        <v>17.586212635300001</v>
      </c>
      <c r="C83">
        <v>3.4362274579799998</v>
      </c>
      <c r="D83">
        <v>1.0820012783999999</v>
      </c>
      <c r="E83">
        <v>0.99998398933199995</v>
      </c>
      <c r="F83">
        <v>16.046059975799999</v>
      </c>
      <c r="G83">
        <v>-59.997651705300001</v>
      </c>
      <c r="H83">
        <v>1.5361683237899999</v>
      </c>
      <c r="I83">
        <v>1.445522119</v>
      </c>
      <c r="J83">
        <v>1.35672378451</v>
      </c>
      <c r="K83">
        <v>1.3761955210000001</v>
      </c>
      <c r="M83">
        <v>59.997651705300001</v>
      </c>
    </row>
    <row r="84" spans="1:13" x14ac:dyDescent="0.25">
      <c r="A84">
        <v>2074</v>
      </c>
      <c r="B84">
        <v>17.937936887999999</v>
      </c>
      <c r="C84">
        <v>3.50495200714</v>
      </c>
      <c r="D84">
        <v>1.1036413039699999</v>
      </c>
      <c r="E84">
        <v>0.99998559039900003</v>
      </c>
      <c r="F84">
        <v>16.046059975799999</v>
      </c>
      <c r="G84">
        <v>-59.997886534800003</v>
      </c>
      <c r="H84">
        <v>1.5361683237899999</v>
      </c>
      <c r="I84">
        <v>1.445522119</v>
      </c>
      <c r="J84">
        <v>1.35672378451</v>
      </c>
      <c r="K84">
        <v>1.3761955210000001</v>
      </c>
      <c r="M84">
        <v>59.997886534800003</v>
      </c>
    </row>
    <row r="85" spans="1:13" x14ac:dyDescent="0.25">
      <c r="A85">
        <v>2075</v>
      </c>
      <c r="B85">
        <v>18.296695625800002</v>
      </c>
      <c r="C85">
        <v>3.5750510472800001</v>
      </c>
      <c r="D85">
        <v>1.12571413005</v>
      </c>
      <c r="E85">
        <v>0.99998703135900002</v>
      </c>
      <c r="F85">
        <v>16.046059975799999</v>
      </c>
      <c r="G85">
        <v>-59.998097881299998</v>
      </c>
      <c r="H85">
        <v>1.5361683237899999</v>
      </c>
      <c r="I85">
        <v>1.445522119</v>
      </c>
      <c r="J85">
        <v>1.35672378451</v>
      </c>
      <c r="K85">
        <v>1.3761955210000001</v>
      </c>
      <c r="M85">
        <v>59.998097881299998</v>
      </c>
    </row>
    <row r="86" spans="1:13" x14ac:dyDescent="0.25">
      <c r="A86">
        <v>2076</v>
      </c>
      <c r="B86">
        <v>18.662629538299999</v>
      </c>
      <c r="C86">
        <v>3.6465520682300001</v>
      </c>
      <c r="D86">
        <v>1.14822841265</v>
      </c>
      <c r="E86">
        <v>0.99998832822299999</v>
      </c>
      <c r="F86">
        <v>16.046059975799999</v>
      </c>
      <c r="G86">
        <v>-59.998288093200003</v>
      </c>
      <c r="H86">
        <v>1.5361683237899999</v>
      </c>
      <c r="I86">
        <v>1.445522119</v>
      </c>
      <c r="J86">
        <v>1.35672378451</v>
      </c>
      <c r="K86">
        <v>1.3761955210000001</v>
      </c>
      <c r="M86">
        <v>59.998288093200003</v>
      </c>
    </row>
    <row r="87" spans="1:13" x14ac:dyDescent="0.25">
      <c r="A87">
        <v>2077</v>
      </c>
      <c r="B87">
        <v>19.035882129000001</v>
      </c>
      <c r="C87">
        <v>3.7194831095900001</v>
      </c>
      <c r="D87">
        <v>1.1711929808999999</v>
      </c>
      <c r="E87">
        <v>0.99998949540100002</v>
      </c>
      <c r="F87">
        <v>16.046059975799999</v>
      </c>
      <c r="G87">
        <v>-59.998459283899997</v>
      </c>
      <c r="H87">
        <v>1.5361683237899999</v>
      </c>
      <c r="I87">
        <v>1.445522119</v>
      </c>
      <c r="J87">
        <v>1.35672378451</v>
      </c>
      <c r="K87">
        <v>1.3761955210000001</v>
      </c>
      <c r="M87">
        <v>59.998459283899997</v>
      </c>
    </row>
    <row r="88" spans="1:13" x14ac:dyDescent="0.25">
      <c r="A88">
        <v>2078</v>
      </c>
      <c r="B88">
        <v>19.416599771600001</v>
      </c>
      <c r="C88">
        <v>3.7938727717899998</v>
      </c>
      <c r="D88">
        <v>1.1946168405199999</v>
      </c>
      <c r="E88">
        <v>0.999990545861</v>
      </c>
      <c r="F88">
        <v>16.046059975799999</v>
      </c>
      <c r="G88">
        <v>-59.998613355499998</v>
      </c>
      <c r="H88">
        <v>1.5361683237899999</v>
      </c>
      <c r="I88">
        <v>1.445522119</v>
      </c>
      <c r="J88">
        <v>1.35672378451</v>
      </c>
      <c r="K88">
        <v>1.3761955210000001</v>
      </c>
      <c r="M88">
        <v>59.998613355499998</v>
      </c>
    </row>
    <row r="89" spans="1:13" x14ac:dyDescent="0.25">
      <c r="A89">
        <v>2079</v>
      </c>
      <c r="B89">
        <v>19.804931767100001</v>
      </c>
      <c r="C89">
        <v>3.8697502272199999</v>
      </c>
      <c r="D89">
        <v>1.2185091773300001</v>
      </c>
      <c r="E89">
        <v>0.99999149127499998</v>
      </c>
      <c r="F89">
        <v>16.046059975799999</v>
      </c>
      <c r="G89">
        <v>-59.998752019900003</v>
      </c>
      <c r="H89">
        <v>1.5361683237899999</v>
      </c>
      <c r="I89">
        <v>1.445522119</v>
      </c>
      <c r="J89">
        <v>1.35672378451</v>
      </c>
      <c r="K89">
        <v>1.3761955210000001</v>
      </c>
      <c r="M89">
        <v>59.998752019900003</v>
      </c>
    </row>
    <row r="90" spans="1:13" x14ac:dyDescent="0.25">
      <c r="A90">
        <v>2080</v>
      </c>
      <c r="B90">
        <v>20.201030402400001</v>
      </c>
      <c r="C90">
        <v>3.94714523177</v>
      </c>
      <c r="D90">
        <v>1.24287936088</v>
      </c>
      <c r="E90">
        <v>0.99999234214699995</v>
      </c>
      <c r="F90">
        <v>16.046059975799999</v>
      </c>
      <c r="G90">
        <v>-59.998876817899998</v>
      </c>
      <c r="H90">
        <v>1.5361683237899999</v>
      </c>
      <c r="I90">
        <v>1.445522119</v>
      </c>
      <c r="J90">
        <v>1.35672378451</v>
      </c>
      <c r="K90">
        <v>1.3761955210000001</v>
      </c>
      <c r="M90">
        <v>59.998876817899998</v>
      </c>
    </row>
    <row r="91" spans="1:13" x14ac:dyDescent="0.25">
      <c r="A91">
        <v>2081</v>
      </c>
      <c r="B91">
        <v>20.605051010499999</v>
      </c>
      <c r="C91">
        <v>4.0260881364000003</v>
      </c>
      <c r="D91">
        <v>1.26773694809</v>
      </c>
      <c r="E91">
        <v>0.999993107933</v>
      </c>
      <c r="F91">
        <v>16.046059975799999</v>
      </c>
      <c r="G91">
        <v>-59.998989136100001</v>
      </c>
      <c r="H91">
        <v>1.5361683237899999</v>
      </c>
      <c r="I91">
        <v>1.445522119</v>
      </c>
      <c r="J91">
        <v>1.35672378451</v>
      </c>
      <c r="K91">
        <v>1.3761955210000001</v>
      </c>
      <c r="M91">
        <v>59.998989136100001</v>
      </c>
    </row>
    <row r="92" spans="1:13" x14ac:dyDescent="0.25">
      <c r="A92">
        <v>2082</v>
      </c>
      <c r="B92">
        <v>21.0171520307</v>
      </c>
      <c r="C92">
        <v>4.1066098991300004</v>
      </c>
      <c r="D92">
        <v>1.29309168706</v>
      </c>
      <c r="E92">
        <v>0.99999379713900005</v>
      </c>
      <c r="F92">
        <v>16.046059975799999</v>
      </c>
      <c r="G92">
        <v>-59.999090222500001</v>
      </c>
      <c r="H92">
        <v>1.5361683237899999</v>
      </c>
      <c r="I92">
        <v>1.445522119</v>
      </c>
      <c r="J92">
        <v>1.35672378451</v>
      </c>
      <c r="K92">
        <v>1.3761955210000001</v>
      </c>
      <c r="M92">
        <v>59.999090222500001</v>
      </c>
    </row>
    <row r="93" spans="1:13" x14ac:dyDescent="0.25">
      <c r="A93">
        <v>2083</v>
      </c>
      <c r="B93">
        <v>21.437495071299999</v>
      </c>
      <c r="C93">
        <v>4.1887420971099996</v>
      </c>
      <c r="D93">
        <v>1.3189535208000001</v>
      </c>
      <c r="E93">
        <v>0.99999441742499995</v>
      </c>
      <c r="F93">
        <v>16.046059975799999</v>
      </c>
      <c r="G93">
        <v>-59.999181200300001</v>
      </c>
      <c r="H93">
        <v>1.5361683237899999</v>
      </c>
      <c r="I93">
        <v>1.445522119</v>
      </c>
      <c r="J93">
        <v>1.35672378451</v>
      </c>
      <c r="K93">
        <v>1.3761955210000001</v>
      </c>
      <c r="M93">
        <v>59.999181200300001</v>
      </c>
    </row>
    <row r="94" spans="1:13" x14ac:dyDescent="0.25">
      <c r="A94">
        <v>2084</v>
      </c>
      <c r="B94">
        <v>21.866244972699999</v>
      </c>
      <c r="C94">
        <v>4.27251693906</v>
      </c>
      <c r="D94">
        <v>1.34533259121</v>
      </c>
      <c r="E94">
        <v>0.999994975683</v>
      </c>
      <c r="F94">
        <v>16.046059975799999</v>
      </c>
      <c r="G94">
        <v>-59.999263080299997</v>
      </c>
      <c r="H94">
        <v>1.5361683237899999</v>
      </c>
      <c r="I94">
        <v>1.445522119</v>
      </c>
      <c r="J94">
        <v>1.35672378451</v>
      </c>
      <c r="K94">
        <v>1.3761955210000001</v>
      </c>
      <c r="M94">
        <v>59.999263080299997</v>
      </c>
    </row>
    <row r="95" spans="1:13" x14ac:dyDescent="0.25">
      <c r="A95">
        <v>2085</v>
      </c>
      <c r="B95">
        <v>22.303569872200001</v>
      </c>
      <c r="C95">
        <v>4.3579672778400003</v>
      </c>
      <c r="D95">
        <v>1.3722392430399999</v>
      </c>
      <c r="E95">
        <v>0.999995478115</v>
      </c>
      <c r="F95">
        <v>16.046059975799999</v>
      </c>
      <c r="G95">
        <v>-59.999336772200003</v>
      </c>
      <c r="H95">
        <v>1.5361683237899999</v>
      </c>
      <c r="I95">
        <v>1.445522119</v>
      </c>
      <c r="J95">
        <v>1.35672378451</v>
      </c>
      <c r="K95">
        <v>1.3761955210000001</v>
      </c>
      <c r="M95">
        <v>59.999336772200003</v>
      </c>
    </row>
    <row r="96" spans="1:13" x14ac:dyDescent="0.25">
      <c r="A96">
        <v>2086</v>
      </c>
      <c r="B96">
        <v>22.749641269600001</v>
      </c>
      <c r="C96">
        <v>4.4451266233900002</v>
      </c>
      <c r="D96">
        <v>1.3996840279</v>
      </c>
      <c r="E96">
        <v>0.99999593030300005</v>
      </c>
      <c r="F96">
        <v>16.046059975799999</v>
      </c>
      <c r="G96">
        <v>-59.999403094999998</v>
      </c>
      <c r="H96">
        <v>1.5361683237899999</v>
      </c>
      <c r="I96">
        <v>1.445522119</v>
      </c>
      <c r="J96">
        <v>1.35672378451</v>
      </c>
      <c r="K96">
        <v>1.3761955210000001</v>
      </c>
      <c r="M96">
        <v>59.999403094999998</v>
      </c>
    </row>
    <row r="97" spans="1:13" x14ac:dyDescent="0.25">
      <c r="A97">
        <v>2087</v>
      </c>
      <c r="B97">
        <v>23.204634094999999</v>
      </c>
      <c r="C97">
        <v>4.5340291558599999</v>
      </c>
      <c r="D97">
        <v>1.4276777084600001</v>
      </c>
      <c r="E97">
        <v>0.99999633727299997</v>
      </c>
      <c r="F97">
        <v>16.046059975799999</v>
      </c>
      <c r="G97">
        <v>-59.9994627855</v>
      </c>
      <c r="H97">
        <v>1.5361683237899999</v>
      </c>
      <c r="I97">
        <v>1.445522119</v>
      </c>
      <c r="J97">
        <v>1.35672378451</v>
      </c>
      <c r="K97">
        <v>1.3761955210000001</v>
      </c>
      <c r="M97">
        <v>59.9994627855</v>
      </c>
    </row>
    <row r="98" spans="1:13" x14ac:dyDescent="0.25">
      <c r="A98">
        <v>2088</v>
      </c>
      <c r="B98">
        <v>23.668726776900002</v>
      </c>
      <c r="C98">
        <v>4.62470973898</v>
      </c>
      <c r="D98">
        <v>1.45623126262</v>
      </c>
      <c r="E98">
        <v>0.99999670354600001</v>
      </c>
      <c r="F98">
        <v>16.046059975799999</v>
      </c>
      <c r="G98">
        <v>-59.999516507000003</v>
      </c>
      <c r="H98">
        <v>1.5361683237899999</v>
      </c>
      <c r="I98">
        <v>1.445522119</v>
      </c>
      <c r="J98">
        <v>1.35672378451</v>
      </c>
      <c r="K98">
        <v>1.3761955210000001</v>
      </c>
      <c r="M98">
        <v>59.999516507000003</v>
      </c>
    </row>
    <row r="99" spans="1:13" x14ac:dyDescent="0.25">
      <c r="A99">
        <v>2089</v>
      </c>
      <c r="B99">
        <v>24.142101312400001</v>
      </c>
      <c r="C99">
        <v>4.7172039337599996</v>
      </c>
      <c r="D99">
        <v>1.4853558878799999</v>
      </c>
      <c r="E99">
        <v>0.99999703319099997</v>
      </c>
      <c r="F99">
        <v>16.046059975799999</v>
      </c>
      <c r="G99">
        <v>-59.999564856299997</v>
      </c>
      <c r="H99">
        <v>1.5361683237899999</v>
      </c>
      <c r="I99">
        <v>1.445522119</v>
      </c>
      <c r="J99">
        <v>1.35672378451</v>
      </c>
      <c r="K99">
        <v>1.3761955210000001</v>
      </c>
      <c r="M99">
        <v>59.999564856299997</v>
      </c>
    </row>
    <row r="100" spans="1:13" x14ac:dyDescent="0.25">
      <c r="A100">
        <v>2090</v>
      </c>
      <c r="B100">
        <v>24.6249433387</v>
      </c>
      <c r="C100">
        <v>4.8115480124300003</v>
      </c>
      <c r="D100">
        <v>1.5150630056300001</v>
      </c>
      <c r="E100">
        <v>0.99999732987199996</v>
      </c>
      <c r="F100">
        <v>16.046059975799999</v>
      </c>
      <c r="G100">
        <v>-59.999608370600001</v>
      </c>
      <c r="H100">
        <v>1.5361683237899999</v>
      </c>
      <c r="I100">
        <v>1.445522119</v>
      </c>
      <c r="J100">
        <v>1.35672378451</v>
      </c>
      <c r="K100">
        <v>1.3761955210000001</v>
      </c>
      <c r="M100">
        <v>59.999608370600001</v>
      </c>
    </row>
    <row r="101" spans="1:13" x14ac:dyDescent="0.25">
      <c r="A101">
        <v>2091</v>
      </c>
      <c r="B101">
        <v>25.1174422054</v>
      </c>
      <c r="C101">
        <v>4.9077789726800001</v>
      </c>
      <c r="D101">
        <v>1.54536426575</v>
      </c>
      <c r="E101">
        <v>0.99999759688500001</v>
      </c>
      <c r="F101">
        <v>16.046059975799999</v>
      </c>
      <c r="G101">
        <v>-59.999647533599997</v>
      </c>
      <c r="H101">
        <v>1.5361683237899999</v>
      </c>
      <c r="I101">
        <v>1.445522119</v>
      </c>
      <c r="J101">
        <v>1.35672378451</v>
      </c>
      <c r="K101">
        <v>1.3761955210000001</v>
      </c>
      <c r="M101">
        <v>59.999647533599997</v>
      </c>
    </row>
    <row r="102" spans="1:13" x14ac:dyDescent="0.25">
      <c r="A102">
        <v>2092</v>
      </c>
      <c r="B102">
        <v>25.6197910496</v>
      </c>
      <c r="C102">
        <v>5.0059345521400003</v>
      </c>
      <c r="D102">
        <v>1.5762715510600001</v>
      </c>
      <c r="E102">
        <v>0.99999783719599999</v>
      </c>
      <c r="F102">
        <v>16.046059975799999</v>
      </c>
      <c r="G102">
        <v>-59.999682780199997</v>
      </c>
      <c r="H102">
        <v>1.5361683237899999</v>
      </c>
      <c r="I102">
        <v>1.445522119</v>
      </c>
      <c r="J102">
        <v>1.35672378451</v>
      </c>
      <c r="K102">
        <v>1.3761955210000001</v>
      </c>
      <c r="M102">
        <v>59.999682780199997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40</vt:i4>
      </vt:variant>
      <vt:variant>
        <vt:lpstr>Charts</vt:lpstr>
      </vt:variant>
      <vt:variant>
        <vt:i4>25</vt:i4>
      </vt:variant>
    </vt:vector>
  </HeadingPairs>
  <TitlesOfParts>
    <vt:vector size="65" baseType="lpstr">
      <vt:lpstr>tables</vt:lpstr>
      <vt:lpstr>list of figs</vt:lpstr>
      <vt:lpstr>data-calcs</vt:lpstr>
      <vt:lpstr>data-series</vt:lpstr>
      <vt:lpstr>data-shares</vt:lpstr>
      <vt:lpstr>list of model runs</vt:lpstr>
      <vt:lpstr>base-bench</vt:lpstr>
      <vt:lpstr>base-nosg</vt:lpstr>
      <vt:lpstr>jcurve-bench</vt:lpstr>
      <vt:lpstr>jcurve-nosg</vt:lpstr>
      <vt:lpstr>fixl-bench</vt:lpstr>
      <vt:lpstr>fixl-nosg</vt:lpstr>
      <vt:lpstr>fixi-bench</vt:lpstr>
      <vt:lpstr>fixi-nosg</vt:lpstr>
      <vt:lpstr>fixg-bench</vt:lpstr>
      <vt:lpstr>fixg-nosg</vt:lpstr>
      <vt:lpstr>fixg2-bench</vt:lpstr>
      <vt:lpstr>fixg2-nosg</vt:lpstr>
      <vt:lpstr>sd-bench</vt:lpstr>
      <vt:lpstr>noiol-bench</vt:lpstr>
      <vt:lpstr>noiol-nosg</vt:lpstr>
      <vt:lpstr>cobb1-bench</vt:lpstr>
      <vt:lpstr>cobb1-nosg</vt:lpstr>
      <vt:lpstr>cobb2-bench</vt:lpstr>
      <vt:lpstr>cobb2-nosg</vt:lpstr>
      <vt:lpstr>mst-bench</vt:lpstr>
      <vt:lpstr>mst-nosg</vt:lpstr>
      <vt:lpstr>homothetic-bench</vt:lpstr>
      <vt:lpstr>homothetic-nosg</vt:lpstr>
      <vt:lpstr>altio1-bench</vt:lpstr>
      <vt:lpstr>altio1-nosg</vt:lpstr>
      <vt:lpstr>r2.5-bench</vt:lpstr>
      <vt:lpstr>r2.5-nosg</vt:lpstr>
      <vt:lpstr>r3.5-bench</vt:lpstr>
      <vt:lpstr>r3.5-nosg</vt:lpstr>
      <vt:lpstr>r4.0-bench</vt:lpstr>
      <vt:lpstr>r4.0-nosg</vt:lpstr>
      <vt:lpstr>shares</vt:lpstr>
      <vt:lpstr>exo-bench</vt:lpstr>
      <vt:lpstr>exo-nosg</vt:lpstr>
      <vt:lpstr>fig1</vt:lpstr>
      <vt:lpstr>fig2</vt:lpstr>
      <vt:lpstr>fig2b</vt:lpstr>
      <vt:lpstr>fig3</vt:lpstr>
      <vt:lpstr>fig4</vt:lpstr>
      <vt:lpstr>fig5</vt:lpstr>
      <vt:lpstr>fig6</vt:lpstr>
      <vt:lpstr>fig7</vt:lpstr>
      <vt:lpstr>fig8</vt:lpstr>
      <vt:lpstr>fig10</vt:lpstr>
      <vt:lpstr>fig11</vt:lpstr>
      <vt:lpstr>fig12</vt:lpstr>
      <vt:lpstr>fig13</vt:lpstr>
      <vt:lpstr>figA.1</vt:lpstr>
      <vt:lpstr>figA.2</vt:lpstr>
      <vt:lpstr>figA.3</vt:lpstr>
      <vt:lpstr>figA.4</vt:lpstr>
      <vt:lpstr>figA.5</vt:lpstr>
      <vt:lpstr>figA.6</vt:lpstr>
      <vt:lpstr>figA.7</vt:lpstr>
      <vt:lpstr>figA.8</vt:lpstr>
      <vt:lpstr>figA.9</vt:lpstr>
      <vt:lpstr>figA.10</vt:lpstr>
      <vt:lpstr>figA.11</vt:lpstr>
      <vt:lpstr>figA.12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2016-10-05T17:55:47Z</dcterms:modified>
</cp:coreProperties>
</file>